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1. Statement of Financial Performance\"/>
    </mc:Choice>
  </mc:AlternateContent>
  <xr:revisionPtr revIDLastSave="0" documentId="8_{1A66B3E9-50EF-41A2-97F9-F92A2A94AC8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BUF!$A$1:$AA$60</definedName>
    <definedName name="_xlnm.Print_Area" localSheetId="227">CPT!$A$1:$AA$60</definedName>
    <definedName name="_xlnm.Print_Area" localSheetId="233">'DC1'!$A$1:$AA$60</definedName>
    <definedName name="_xlnm.Print_Area" localSheetId="9">'DC10'!$A$1:$AA$60</definedName>
    <definedName name="_xlnm.Print_Area" localSheetId="16">'DC12'!$A$1:$AA$60</definedName>
    <definedName name="_xlnm.Print_Area" localSheetId="23">'DC13'!$A$1:$AA$60</definedName>
    <definedName name="_xlnm.Print_Area" localSheetId="27">'DC14'!$A$1:$AA$60</definedName>
    <definedName name="_xlnm.Print_Area" localSheetId="33">'DC15'!$A$1:$AA$60</definedName>
    <definedName name="_xlnm.Print_Area" localSheetId="43">'DC16'!$A$1:$AA$60</definedName>
    <definedName name="_xlnm.Print_Area" localSheetId="49">'DC18'!$A$1:$AA$60</definedName>
    <definedName name="_xlnm.Print_Area" localSheetId="56">'DC19'!$A$1:$AA$60</definedName>
    <definedName name="_xlnm.Print_Area" localSheetId="239">'DC2'!$A$1:$AA$60</definedName>
    <definedName name="_xlnm.Print_Area" localSheetId="61">'DC20'!$A$1:$AA$60</definedName>
    <definedName name="_xlnm.Print_Area" localSheetId="78">'DC21'!$A$1:$AA$60</definedName>
    <definedName name="_xlnm.Print_Area" localSheetId="86">'DC22'!$A$1:$AA$60</definedName>
    <definedName name="_xlnm.Print_Area" localSheetId="90">'DC23'!$A$1:$AA$60</definedName>
    <definedName name="_xlnm.Print_Area" localSheetId="95">'DC24'!$A$1:$AA$60</definedName>
    <definedName name="_xlnm.Print_Area" localSheetId="99">'DC25'!$A$1:$AA$60</definedName>
    <definedName name="_xlnm.Print_Area" localSheetId="105">'DC26'!$A$1:$AA$60</definedName>
    <definedName name="_xlnm.Print_Area" localSheetId="110">'DC27'!$A$1:$AA$60</definedName>
    <definedName name="_xlnm.Print_Area" localSheetId="116">'DC28'!$A$1:$AA$60</definedName>
    <definedName name="_xlnm.Print_Area" localSheetId="121">'DC29'!$A$1:$AA$60</definedName>
    <definedName name="_xlnm.Print_Area" localSheetId="244">'DC3'!$A$1:$AA$60</definedName>
    <definedName name="_xlnm.Print_Area" localSheetId="161">'DC30'!$A$1:$AA$60</definedName>
    <definedName name="_xlnm.Print_Area" localSheetId="168">'DC31'!$A$1:$AA$60</definedName>
    <definedName name="_xlnm.Print_Area" localSheetId="173">'DC32'!$A$1:$AA$60</definedName>
    <definedName name="_xlnm.Print_Area" localSheetId="132">'DC33'!$A$1:$AA$60</definedName>
    <definedName name="_xlnm.Print_Area" localSheetId="137">'DC34'!$A$1:$AA$60</definedName>
    <definedName name="_xlnm.Print_Area" localSheetId="142">'DC35'!$A$1:$AA$60</definedName>
    <definedName name="_xlnm.Print_Area" localSheetId="148">'DC36'!$A$1:$AA$60</definedName>
    <definedName name="_xlnm.Print_Area" localSheetId="210">'DC37'!$A$1:$AA$60</definedName>
    <definedName name="_xlnm.Print_Area" localSheetId="216">'DC38'!$A$1:$AA$60</definedName>
    <definedName name="_xlnm.Print_Area" localSheetId="222">'DC39'!$A$1:$AA$60</definedName>
    <definedName name="_xlnm.Print_Area" localSheetId="252">'DC4'!$A$1:$AA$60</definedName>
    <definedName name="_xlnm.Print_Area" localSheetId="226">'DC40'!$A$1:$AA$60</definedName>
    <definedName name="_xlnm.Print_Area" localSheetId="68">'DC42'!$A$1:$AA$60</definedName>
    <definedName name="_xlnm.Print_Area" localSheetId="126">'DC43'!$A$1:$AA$60</definedName>
    <definedName name="_xlnm.Print_Area" localSheetId="38">'DC44'!$A$1:$AA$60</definedName>
    <definedName name="_xlnm.Print_Area" localSheetId="177">'DC45'!$A$1:$AA$60</definedName>
    <definedName name="_xlnm.Print_Area" localSheetId="153">'DC47'!$A$1:$AA$60</definedName>
    <definedName name="_xlnm.Print_Area" localSheetId="72">'DC48'!$A$1:$AA$60</definedName>
    <definedName name="_xlnm.Print_Area" localSheetId="256">'DC5'!$A$1:$AA$60</definedName>
    <definedName name="_xlnm.Print_Area" localSheetId="184">'DC6'!$A$1:$AA$60</definedName>
    <definedName name="_xlnm.Print_Area" localSheetId="193">'DC7'!$A$1:$AA$60</definedName>
    <definedName name="_xlnm.Print_Area" localSheetId="199">'DC8'!$A$1:$AA$60</definedName>
    <definedName name="_xlnm.Print_Area" localSheetId="204">'DC9'!$A$1:$AA$60</definedName>
    <definedName name="_xlnm.Print_Area" localSheetId="2">'EC101'!$A$1:$AA$60</definedName>
    <definedName name="_xlnm.Print_Area" localSheetId="3">'EC102'!$A$1:$AA$60</definedName>
    <definedName name="_xlnm.Print_Area" localSheetId="4">'EC104'!$A$1:$AA$60</definedName>
    <definedName name="_xlnm.Print_Area" localSheetId="5">'EC105'!$A$1:$AA$60</definedName>
    <definedName name="_xlnm.Print_Area" localSheetId="6">'EC106'!$A$1:$AA$60</definedName>
    <definedName name="_xlnm.Print_Area" localSheetId="7">'EC108'!$A$1:$AA$60</definedName>
    <definedName name="_xlnm.Print_Area" localSheetId="8">'EC109'!$A$1:$AA$60</definedName>
    <definedName name="_xlnm.Print_Area" localSheetId="10">'EC121'!$A$1:$AA$60</definedName>
    <definedName name="_xlnm.Print_Area" localSheetId="11">'EC122'!$A$1:$AA$60</definedName>
    <definedName name="_xlnm.Print_Area" localSheetId="12">'EC123'!$A$1:$AA$60</definedName>
    <definedName name="_xlnm.Print_Area" localSheetId="13">'EC124'!$A$1:$AA$60</definedName>
    <definedName name="_xlnm.Print_Area" localSheetId="14">'EC126'!$A$1:$AA$60</definedName>
    <definedName name="_xlnm.Print_Area" localSheetId="15">'EC129'!$A$1:$AA$60</definedName>
    <definedName name="_xlnm.Print_Area" localSheetId="17">'EC131'!$A$1:$AA$60</definedName>
    <definedName name="_xlnm.Print_Area" localSheetId="18">'EC135'!$A$1:$AA$60</definedName>
    <definedName name="_xlnm.Print_Area" localSheetId="19">'EC136'!$A$1:$AA$60</definedName>
    <definedName name="_xlnm.Print_Area" localSheetId="20">'EC137'!$A$1:$AA$60</definedName>
    <definedName name="_xlnm.Print_Area" localSheetId="21">'EC138'!$A$1:$AA$60</definedName>
    <definedName name="_xlnm.Print_Area" localSheetId="22">'EC139'!$A$1:$AA$60</definedName>
    <definedName name="_xlnm.Print_Area" localSheetId="24">'EC141'!$A$1:$AA$60</definedName>
    <definedName name="_xlnm.Print_Area" localSheetId="25">'EC142'!$A$1:$AA$60</definedName>
    <definedName name="_xlnm.Print_Area" localSheetId="26">'EC145'!$A$1:$AA$60</definedName>
    <definedName name="_xlnm.Print_Area" localSheetId="28">'EC153'!$A$1:$AA$60</definedName>
    <definedName name="_xlnm.Print_Area" localSheetId="29">'EC154'!$A$1:$AA$60</definedName>
    <definedName name="_xlnm.Print_Area" localSheetId="30">'EC155'!$A$1:$AA$60</definedName>
    <definedName name="_xlnm.Print_Area" localSheetId="31">'EC156'!$A$1:$AA$60</definedName>
    <definedName name="_xlnm.Print_Area" localSheetId="32">'EC157'!$A$1:$AA$60</definedName>
    <definedName name="_xlnm.Print_Area" localSheetId="34">'EC441'!$A$1:$AA$60</definedName>
    <definedName name="_xlnm.Print_Area" localSheetId="35">'EC442'!$A$1:$AA$60</definedName>
    <definedName name="_xlnm.Print_Area" localSheetId="36">'EC443'!$A$1:$AA$60</definedName>
    <definedName name="_xlnm.Print_Area" localSheetId="37">'EC444'!$A$1:$AA$60</definedName>
    <definedName name="_xlnm.Print_Area" localSheetId="62">EKU!$A$1:$AA$60</definedName>
    <definedName name="_xlnm.Print_Area" localSheetId="73">ETH!$A$1:$AA$60</definedName>
    <definedName name="_xlnm.Print_Area" localSheetId="40">'FS161'!$A$1:$AA$60</definedName>
    <definedName name="_xlnm.Print_Area" localSheetId="41">'FS162'!$A$1:$AA$60</definedName>
    <definedName name="_xlnm.Print_Area" localSheetId="42">'FS163'!$A$1:$AA$60</definedName>
    <definedName name="_xlnm.Print_Area" localSheetId="44">'FS181'!$A$1:$AA$60</definedName>
    <definedName name="_xlnm.Print_Area" localSheetId="45">'FS182'!$A$1:$AA$60</definedName>
    <definedName name="_xlnm.Print_Area" localSheetId="46">'FS183'!$A$1:$AA$60</definedName>
    <definedName name="_xlnm.Print_Area" localSheetId="47">'FS184'!$A$1:$AA$60</definedName>
    <definedName name="_xlnm.Print_Area" localSheetId="48">'FS185'!$A$1:$AA$60</definedName>
    <definedName name="_xlnm.Print_Area" localSheetId="50">'FS191'!$A$1:$AA$60</definedName>
    <definedName name="_xlnm.Print_Area" localSheetId="51">'FS192'!$A$1:$AA$60</definedName>
    <definedName name="_xlnm.Print_Area" localSheetId="52">'FS193'!$A$1:$AA$60</definedName>
    <definedName name="_xlnm.Print_Area" localSheetId="53">'FS194'!$A$1:$AA$60</definedName>
    <definedName name="_xlnm.Print_Area" localSheetId="54">'FS195'!$A$1:$AA$60</definedName>
    <definedName name="_xlnm.Print_Area" localSheetId="55">'FS196'!$A$1:$AA$60</definedName>
    <definedName name="_xlnm.Print_Area" localSheetId="57">'FS201'!$A$1:$AA$60</definedName>
    <definedName name="_xlnm.Print_Area" localSheetId="58">'FS203'!$A$1:$AA$60</definedName>
    <definedName name="_xlnm.Print_Area" localSheetId="59">'FS204'!$A$1:$AA$60</definedName>
    <definedName name="_xlnm.Print_Area" localSheetId="60">'FS205'!$A$1:$AA$60</definedName>
    <definedName name="_xlnm.Print_Area" localSheetId="65">'GT421'!$A$1:$AA$60</definedName>
    <definedName name="_xlnm.Print_Area" localSheetId="66">'GT422'!$A$1:$AA$60</definedName>
    <definedName name="_xlnm.Print_Area" localSheetId="67">'GT423'!$A$1:$AA$60</definedName>
    <definedName name="_xlnm.Print_Area" localSheetId="69">'GT481'!$A$1:$AA$60</definedName>
    <definedName name="_xlnm.Print_Area" localSheetId="70">'GT484'!$A$1:$AA$60</definedName>
    <definedName name="_xlnm.Print_Area" localSheetId="71">'GT485'!$A$1:$AA$60</definedName>
    <definedName name="_xlnm.Print_Area" localSheetId="63">JHB!$A$1:$AA$60</definedName>
    <definedName name="_xlnm.Print_Area" localSheetId="74">'KZN212'!$A$1:$AA$60</definedName>
    <definedName name="_xlnm.Print_Area" localSheetId="75">'KZN213'!$A$1:$AA$60</definedName>
    <definedName name="_xlnm.Print_Area" localSheetId="76">'KZN214'!$A$1:$AA$60</definedName>
    <definedName name="_xlnm.Print_Area" localSheetId="77">'KZN216'!$A$1:$AA$60</definedName>
    <definedName name="_xlnm.Print_Area" localSheetId="79">'KZN221'!$A$1:$AA$60</definedName>
    <definedName name="_xlnm.Print_Area" localSheetId="80">'KZN222'!$A$1:$AA$60</definedName>
    <definedName name="_xlnm.Print_Area" localSheetId="81">'KZN223'!$A$1:$AA$60</definedName>
    <definedName name="_xlnm.Print_Area" localSheetId="82">'KZN224'!$A$1:$AA$60</definedName>
    <definedName name="_xlnm.Print_Area" localSheetId="83">'KZN225'!$A$1:$AA$60</definedName>
    <definedName name="_xlnm.Print_Area" localSheetId="84">'KZN226'!$A$1:$AA$60</definedName>
    <definedName name="_xlnm.Print_Area" localSheetId="85">'KZN227'!$A$1:$AA$60</definedName>
    <definedName name="_xlnm.Print_Area" localSheetId="87">'KZN235'!$A$1:$AA$60</definedName>
    <definedName name="_xlnm.Print_Area" localSheetId="88">'KZN237'!$A$1:$AA$60</definedName>
    <definedName name="_xlnm.Print_Area" localSheetId="89">'KZN238'!$A$1:$AA$60</definedName>
    <definedName name="_xlnm.Print_Area" localSheetId="91">'KZN241'!$A$1:$AA$60</definedName>
    <definedName name="_xlnm.Print_Area" localSheetId="92">'KZN242'!$A$1:$AA$60</definedName>
    <definedName name="_xlnm.Print_Area" localSheetId="93">'KZN244'!$A$1:$AA$60</definedName>
    <definedName name="_xlnm.Print_Area" localSheetId="94">'KZN245'!$A$1:$AA$60</definedName>
    <definedName name="_xlnm.Print_Area" localSheetId="96">'KZN252'!$A$1:$AA$60</definedName>
    <definedName name="_xlnm.Print_Area" localSheetId="97">'KZN253'!$A$1:$AA$60</definedName>
    <definedName name="_xlnm.Print_Area" localSheetId="98">'KZN254'!$A$1:$AA$60</definedName>
    <definedName name="_xlnm.Print_Area" localSheetId="100">'KZN261'!$A$1:$AA$60</definedName>
    <definedName name="_xlnm.Print_Area" localSheetId="101">'KZN262'!$A$1:$AA$60</definedName>
    <definedName name="_xlnm.Print_Area" localSheetId="102">'KZN263'!$A$1:$AA$60</definedName>
    <definedName name="_xlnm.Print_Area" localSheetId="103">'KZN265'!$A$1:$AA$60</definedName>
    <definedName name="_xlnm.Print_Area" localSheetId="104">'KZN266'!$A$1:$AA$60</definedName>
    <definedName name="_xlnm.Print_Area" localSheetId="106">'KZN271'!$A$1:$AA$60</definedName>
    <definedName name="_xlnm.Print_Area" localSheetId="107">'KZN272'!$A$1:$AA$60</definedName>
    <definedName name="_xlnm.Print_Area" localSheetId="108">'KZN275'!$A$1:$AA$60</definedName>
    <definedName name="_xlnm.Print_Area" localSheetId="109">'KZN276'!$A$1:$AA$60</definedName>
    <definedName name="_xlnm.Print_Area" localSheetId="111">'KZN281'!$A$1:$AA$60</definedName>
    <definedName name="_xlnm.Print_Area" localSheetId="112">'KZN282'!$A$1:$AA$60</definedName>
    <definedName name="_xlnm.Print_Area" localSheetId="113">'KZN284'!$A$1:$AA$60</definedName>
    <definedName name="_xlnm.Print_Area" localSheetId="114">'KZN285'!$A$1:$AA$60</definedName>
    <definedName name="_xlnm.Print_Area" localSheetId="115">'KZN286'!$A$1:$AA$60</definedName>
    <definedName name="_xlnm.Print_Area" localSheetId="117">'KZN291'!$A$1:$AA$60</definedName>
    <definedName name="_xlnm.Print_Area" localSheetId="118">'KZN292'!$A$1:$AA$60</definedName>
    <definedName name="_xlnm.Print_Area" localSheetId="119">'KZN293'!$A$1:$AA$60</definedName>
    <definedName name="_xlnm.Print_Area" localSheetId="120">'KZN294'!$A$1:$AA$60</definedName>
    <definedName name="_xlnm.Print_Area" localSheetId="122">'KZN433'!$A$1:$AA$60</definedName>
    <definedName name="_xlnm.Print_Area" localSheetId="123">'KZN434'!$A$1:$AA$60</definedName>
    <definedName name="_xlnm.Print_Area" localSheetId="124">'KZN435'!$A$1:$AA$60</definedName>
    <definedName name="_xlnm.Print_Area" localSheetId="125">'KZN436'!$A$1:$AA$60</definedName>
    <definedName name="_xlnm.Print_Area" localSheetId="127">'LIM331'!$A$1:$AA$60</definedName>
    <definedName name="_xlnm.Print_Area" localSheetId="128">'LIM332'!$A$1:$AA$60</definedName>
    <definedName name="_xlnm.Print_Area" localSheetId="129">'LIM333'!$A$1:$AA$60</definedName>
    <definedName name="_xlnm.Print_Area" localSheetId="130">'LIM334'!$A$1:$AA$60</definedName>
    <definedName name="_xlnm.Print_Area" localSheetId="131">'LIM335'!$A$1:$AA$60</definedName>
    <definedName name="_xlnm.Print_Area" localSheetId="133">'LIM341'!$A$1:$AA$60</definedName>
    <definedName name="_xlnm.Print_Area" localSheetId="134">'LIM343'!$A$1:$AA$60</definedName>
    <definedName name="_xlnm.Print_Area" localSheetId="135">'LIM344'!$A$1:$AA$60</definedName>
    <definedName name="_xlnm.Print_Area" localSheetId="136">'LIM345'!$A$1:$AA$60</definedName>
    <definedName name="_xlnm.Print_Area" localSheetId="138">'LIM351'!$A$1:$AA$60</definedName>
    <definedName name="_xlnm.Print_Area" localSheetId="139">'LIM353'!$A$1:$AA$60</definedName>
    <definedName name="_xlnm.Print_Area" localSheetId="140">'LIM354'!$A$1:$AA$60</definedName>
    <definedName name="_xlnm.Print_Area" localSheetId="141">'LIM355'!$A$1:$AA$60</definedName>
    <definedName name="_xlnm.Print_Area" localSheetId="143">'LIM361'!$A$1:$AA$60</definedName>
    <definedName name="_xlnm.Print_Area" localSheetId="144">'LIM362'!$A$1:$AA$60</definedName>
    <definedName name="_xlnm.Print_Area" localSheetId="145">'LIM366'!$A$1:$AA$60</definedName>
    <definedName name="_xlnm.Print_Area" localSheetId="146">'LIM367'!$A$1:$AA$60</definedName>
    <definedName name="_xlnm.Print_Area" localSheetId="147">'LIM368'!$A$1:$AA$60</definedName>
    <definedName name="_xlnm.Print_Area" localSheetId="149">'LIM471'!$A$1:$AA$60</definedName>
    <definedName name="_xlnm.Print_Area" localSheetId="150">'LIM472'!$A$1:$AA$60</definedName>
    <definedName name="_xlnm.Print_Area" localSheetId="151">'LIM473'!$A$1:$AA$60</definedName>
    <definedName name="_xlnm.Print_Area" localSheetId="152">'LIM476'!$A$1:$AA$60</definedName>
    <definedName name="_xlnm.Print_Area" localSheetId="39">MAN!$A$1:$AA$60</definedName>
    <definedName name="_xlnm.Print_Area" localSheetId="154">'MP301'!$A$1:$AA$60</definedName>
    <definedName name="_xlnm.Print_Area" localSheetId="155">'MP302'!$A$1:$AA$60</definedName>
    <definedName name="_xlnm.Print_Area" localSheetId="156">'MP303'!$A$1:$AA$60</definedName>
    <definedName name="_xlnm.Print_Area" localSheetId="157">'MP304'!$A$1:$AA$60</definedName>
    <definedName name="_xlnm.Print_Area" localSheetId="158">'MP305'!$A$1:$AA$60</definedName>
    <definedName name="_xlnm.Print_Area" localSheetId="159">'MP306'!$A$1:$AA$60</definedName>
    <definedName name="_xlnm.Print_Area" localSheetId="160">'MP307'!$A$1:$AA$60</definedName>
    <definedName name="_xlnm.Print_Area" localSheetId="162">'MP311'!$A$1:$AA$60</definedName>
    <definedName name="_xlnm.Print_Area" localSheetId="163">'MP312'!$A$1:$AA$60</definedName>
    <definedName name="_xlnm.Print_Area" localSheetId="164">'MP313'!$A$1:$AA$60</definedName>
    <definedName name="_xlnm.Print_Area" localSheetId="165">'MP314'!$A$1:$AA$60</definedName>
    <definedName name="_xlnm.Print_Area" localSheetId="166">'MP315'!$A$1:$AA$60</definedName>
    <definedName name="_xlnm.Print_Area" localSheetId="167">'MP316'!$A$1:$AA$60</definedName>
    <definedName name="_xlnm.Print_Area" localSheetId="169">'MP321'!$A$1:$AA$60</definedName>
    <definedName name="_xlnm.Print_Area" localSheetId="170">'MP324'!$A$1:$AA$60</definedName>
    <definedName name="_xlnm.Print_Area" localSheetId="171">'MP325'!$A$1:$AA$60</definedName>
    <definedName name="_xlnm.Print_Area" localSheetId="172">'MP326'!$A$1:$AA$60</definedName>
    <definedName name="_xlnm.Print_Area" localSheetId="178">'NC061'!$A$1:$AA$60</definedName>
    <definedName name="_xlnm.Print_Area" localSheetId="179">'NC062'!$A$1:$AA$60</definedName>
    <definedName name="_xlnm.Print_Area" localSheetId="180">'NC064'!$A$1:$AA$60</definedName>
    <definedName name="_xlnm.Print_Area" localSheetId="181">'NC065'!$A$1:$AA$60</definedName>
    <definedName name="_xlnm.Print_Area" localSheetId="182">'NC066'!$A$1:$AA$60</definedName>
    <definedName name="_xlnm.Print_Area" localSheetId="183">'NC067'!$A$1:$AA$60</definedName>
    <definedName name="_xlnm.Print_Area" localSheetId="185">'NC071'!$A$1:$AA$60</definedName>
    <definedName name="_xlnm.Print_Area" localSheetId="186">'NC072'!$A$1:$AA$60</definedName>
    <definedName name="_xlnm.Print_Area" localSheetId="187">'NC073'!$A$1:$AA$60</definedName>
    <definedName name="_xlnm.Print_Area" localSheetId="188">'NC074'!$A$1:$AA$60</definedName>
    <definedName name="_xlnm.Print_Area" localSheetId="189">'NC075'!$A$1:$AA$60</definedName>
    <definedName name="_xlnm.Print_Area" localSheetId="190">'NC076'!$A$1:$AA$60</definedName>
    <definedName name="_xlnm.Print_Area" localSheetId="191">'NC077'!$A$1:$AA$60</definedName>
    <definedName name="_xlnm.Print_Area" localSheetId="192">'NC078'!$A$1:$AA$60</definedName>
    <definedName name="_xlnm.Print_Area" localSheetId="194">'NC082'!$A$1:$AA$60</definedName>
    <definedName name="_xlnm.Print_Area" localSheetId="195">'NC084'!$A$1:$AA$60</definedName>
    <definedName name="_xlnm.Print_Area" localSheetId="196">'NC085'!$A$1:$AA$60</definedName>
    <definedName name="_xlnm.Print_Area" localSheetId="197">'NC086'!$A$1:$AA$60</definedName>
    <definedName name="_xlnm.Print_Area" localSheetId="198">'NC087'!$A$1:$AA$60</definedName>
    <definedName name="_xlnm.Print_Area" localSheetId="200">'NC091'!$A$1:$AA$60</definedName>
    <definedName name="_xlnm.Print_Area" localSheetId="201">'NC092'!$A$1:$AA$60</definedName>
    <definedName name="_xlnm.Print_Area" localSheetId="202">'NC093'!$A$1:$AA$60</definedName>
    <definedName name="_xlnm.Print_Area" localSheetId="203">'NC094'!$A$1:$AA$60</definedName>
    <definedName name="_xlnm.Print_Area" localSheetId="174">'NC451'!$A$1:$AA$60</definedName>
    <definedName name="_xlnm.Print_Area" localSheetId="175">'NC452'!$A$1:$AA$60</definedName>
    <definedName name="_xlnm.Print_Area" localSheetId="176">'NC453'!$A$1:$AA$60</definedName>
    <definedName name="_xlnm.Print_Area" localSheetId="1">NMA!$A$1:$AA$60</definedName>
    <definedName name="_xlnm.Print_Area" localSheetId="205">'NW371'!$A$1:$AA$60</definedName>
    <definedName name="_xlnm.Print_Area" localSheetId="206">'NW372'!$A$1:$AA$60</definedName>
    <definedName name="_xlnm.Print_Area" localSheetId="207">'NW373'!$A$1:$AA$60</definedName>
    <definedName name="_xlnm.Print_Area" localSheetId="208">'NW374'!$A$1:$AA$60</definedName>
    <definedName name="_xlnm.Print_Area" localSheetId="209">'NW375'!$A$1:$AA$60</definedName>
    <definedName name="_xlnm.Print_Area" localSheetId="211">'NW381'!$A$1:$AA$60</definedName>
    <definedName name="_xlnm.Print_Area" localSheetId="212">'NW382'!$A$1:$AA$60</definedName>
    <definedName name="_xlnm.Print_Area" localSheetId="213">'NW383'!$A$1:$AA$60</definedName>
    <definedName name="_xlnm.Print_Area" localSheetId="214">'NW384'!$A$1:$AA$60</definedName>
    <definedName name="_xlnm.Print_Area" localSheetId="215">'NW385'!$A$1:$AA$60</definedName>
    <definedName name="_xlnm.Print_Area" localSheetId="217">'NW392'!$A$1:$AA$60</definedName>
    <definedName name="_xlnm.Print_Area" localSheetId="218">'NW393'!$A$1:$AA$60</definedName>
    <definedName name="_xlnm.Print_Area" localSheetId="219">'NW394'!$A$1:$AA$60</definedName>
    <definedName name="_xlnm.Print_Area" localSheetId="220">'NW396'!$A$1:$AA$60</definedName>
    <definedName name="_xlnm.Print_Area" localSheetId="221">'NW397'!$A$1:$AA$60</definedName>
    <definedName name="_xlnm.Print_Area" localSheetId="223">'NW403'!$A$1:$AA$60</definedName>
    <definedName name="_xlnm.Print_Area" localSheetId="224">'NW404'!$A$1:$AA$60</definedName>
    <definedName name="_xlnm.Print_Area" localSheetId="225">'NW405'!$A$1:$AA$60</definedName>
    <definedName name="_xlnm.Print_Area" localSheetId="257">Summary!$A$1:$AA$60</definedName>
    <definedName name="_xlnm.Print_Area" localSheetId="64">TSH!$A$1:$AA$60</definedName>
    <definedName name="_xlnm.Print_Area" localSheetId="228">'WC011'!$A$1:$AA$60</definedName>
    <definedName name="_xlnm.Print_Area" localSheetId="229">'WC012'!$A$1:$AA$60</definedName>
    <definedName name="_xlnm.Print_Area" localSheetId="230">'WC013'!$A$1:$AA$60</definedName>
    <definedName name="_xlnm.Print_Area" localSheetId="231">'WC014'!$A$1:$AA$60</definedName>
    <definedName name="_xlnm.Print_Area" localSheetId="232">'WC015'!$A$1:$AA$60</definedName>
    <definedName name="_xlnm.Print_Area" localSheetId="234">'WC022'!$A$1:$AA$60</definedName>
    <definedName name="_xlnm.Print_Area" localSheetId="235">'WC023'!$A$1:$AA$60</definedName>
    <definedName name="_xlnm.Print_Area" localSheetId="236">'WC024'!$A$1:$AA$60</definedName>
    <definedName name="_xlnm.Print_Area" localSheetId="237">'WC025'!$A$1:$AA$60</definedName>
    <definedName name="_xlnm.Print_Area" localSheetId="238">'WC026'!$A$1:$AA$60</definedName>
    <definedName name="_xlnm.Print_Area" localSheetId="240">'WC031'!$A$1:$AA$60</definedName>
    <definedName name="_xlnm.Print_Area" localSheetId="241">'WC032'!$A$1:$AA$60</definedName>
    <definedName name="_xlnm.Print_Area" localSheetId="242">'WC033'!$A$1:$AA$60</definedName>
    <definedName name="_xlnm.Print_Area" localSheetId="243">'WC034'!$A$1:$AA$60</definedName>
    <definedName name="_xlnm.Print_Area" localSheetId="245">'WC041'!$A$1:$AA$60</definedName>
    <definedName name="_xlnm.Print_Area" localSheetId="246">'WC042'!$A$1:$AA$60</definedName>
    <definedName name="_xlnm.Print_Area" localSheetId="247">'WC043'!$A$1:$AA$60</definedName>
    <definedName name="_xlnm.Print_Area" localSheetId="248">'WC044'!$A$1:$AA$60</definedName>
    <definedName name="_xlnm.Print_Area" localSheetId="249">'WC045'!$A$1:$AA$60</definedName>
    <definedName name="_xlnm.Print_Area" localSheetId="250">'WC047'!$A$1:$AA$60</definedName>
    <definedName name="_xlnm.Print_Area" localSheetId="251">'WC048'!$A$1:$AA$60</definedName>
    <definedName name="_xlnm.Print_Area" localSheetId="253">'WC051'!$A$1:$AA$60</definedName>
    <definedName name="_xlnm.Print_Area" localSheetId="254">'WC052'!$A$1:$AA$60</definedName>
    <definedName name="_xlnm.Print_Area" localSheetId="255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O33" i="2"/>
  <c r="N33" i="2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X49" i="3"/>
  <c r="AA48" i="3"/>
  <c r="Y48" i="3"/>
  <c r="Z48" i="3" s="1"/>
  <c r="X48" i="3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C49" i="3" s="1"/>
  <c r="C52" i="3" s="1"/>
  <c r="C54" i="3" s="1"/>
  <c r="C57" i="3" s="1"/>
  <c r="C60" i="3" s="1"/>
  <c r="AA33" i="3"/>
  <c r="AA49" i="3" s="1"/>
  <c r="AA52" i="3" s="1"/>
  <c r="AA54" i="3" s="1"/>
  <c r="AA57" i="3" s="1"/>
  <c r="AA60" i="3" s="1"/>
  <c r="Z33" i="3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O49" i="4"/>
  <c r="O52" i="4" s="1"/>
  <c r="O54" i="4" s="1"/>
  <c r="O57" i="4" s="1"/>
  <c r="O60" i="4" s="1"/>
  <c r="J49" i="4"/>
  <c r="J52" i="4" s="1"/>
  <c r="J54" i="4" s="1"/>
  <c r="J57" i="4" s="1"/>
  <c r="J60" i="4" s="1"/>
  <c r="AA48" i="4"/>
  <c r="Y48" i="4"/>
  <c r="X48" i="4"/>
  <c r="Z48" i="4" s="1"/>
  <c r="W48" i="4"/>
  <c r="V48" i="4"/>
  <c r="U48" i="4"/>
  <c r="T48" i="4"/>
  <c r="S48" i="4"/>
  <c r="R48" i="4"/>
  <c r="R49" i="4" s="1"/>
  <c r="R52" i="4" s="1"/>
  <c r="R54" i="4" s="1"/>
  <c r="R57" i="4" s="1"/>
  <c r="R60" i="4" s="1"/>
  <c r="Q48" i="4"/>
  <c r="P48" i="4"/>
  <c r="P49" i="4" s="1"/>
  <c r="P52" i="4" s="1"/>
  <c r="P54" i="4" s="1"/>
  <c r="P57" i="4" s="1"/>
  <c r="P60" i="4" s="1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R33" i="4"/>
  <c r="Q33" i="4"/>
  <c r="P33" i="4"/>
  <c r="O33" i="4"/>
  <c r="N33" i="4"/>
  <c r="N49" i="4" s="1"/>
  <c r="N52" i="4" s="1"/>
  <c r="N54" i="4" s="1"/>
  <c r="N57" i="4" s="1"/>
  <c r="N60" i="4" s="1"/>
  <c r="M33" i="4"/>
  <c r="L33" i="4"/>
  <c r="K33" i="4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C49" i="4" s="1"/>
  <c r="C52" i="4" s="1"/>
  <c r="C54" i="4" s="1"/>
  <c r="C57" i="4" s="1"/>
  <c r="C60" i="4" s="1"/>
  <c r="O54" i="5"/>
  <c r="O57" i="5" s="1"/>
  <c r="O60" i="5" s="1"/>
  <c r="V49" i="5"/>
  <c r="V52" i="5" s="1"/>
  <c r="V54" i="5" s="1"/>
  <c r="V57" i="5" s="1"/>
  <c r="V60" i="5" s="1"/>
  <c r="Q49" i="5"/>
  <c r="Q52" i="5" s="1"/>
  <c r="Q54" i="5" s="1"/>
  <c r="Q57" i="5" s="1"/>
  <c r="Q60" i="5" s="1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D48" i="5"/>
  <c r="C48" i="5"/>
  <c r="AA33" i="5"/>
  <c r="Y33" i="5"/>
  <c r="Y49" i="5" s="1"/>
  <c r="Y52" i="5" s="1"/>
  <c r="Y54" i="5" s="1"/>
  <c r="Y57" i="5" s="1"/>
  <c r="Y60" i="5" s="1"/>
  <c r="X33" i="5"/>
  <c r="W33" i="5"/>
  <c r="V33" i="5"/>
  <c r="U33" i="5"/>
  <c r="U49" i="5" s="1"/>
  <c r="U52" i="5" s="1"/>
  <c r="U54" i="5" s="1"/>
  <c r="U57" i="5" s="1"/>
  <c r="U60" i="5" s="1"/>
  <c r="T33" i="5"/>
  <c r="S33" i="5"/>
  <c r="R33" i="5"/>
  <c r="R49" i="5" s="1"/>
  <c r="R52" i="5" s="1"/>
  <c r="R54" i="5" s="1"/>
  <c r="R57" i="5" s="1"/>
  <c r="R60" i="5" s="1"/>
  <c r="Q33" i="5"/>
  <c r="P33" i="5"/>
  <c r="O33" i="5"/>
  <c r="O49" i="5" s="1"/>
  <c r="O52" i="5" s="1"/>
  <c r="N33" i="5"/>
  <c r="N49" i="5" s="1"/>
  <c r="N52" i="5" s="1"/>
  <c r="N54" i="5" s="1"/>
  <c r="N57" i="5" s="1"/>
  <c r="N60" i="5" s="1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E33" i="5"/>
  <c r="D33" i="5"/>
  <c r="C33" i="5"/>
  <c r="C49" i="5" s="1"/>
  <c r="C52" i="5" s="1"/>
  <c r="C54" i="5" s="1"/>
  <c r="C57" i="5" s="1"/>
  <c r="C60" i="5" s="1"/>
  <c r="U57" i="6"/>
  <c r="U60" i="6" s="1"/>
  <c r="U49" i="6"/>
  <c r="U52" i="6" s="1"/>
  <c r="U54" i="6" s="1"/>
  <c r="M49" i="6"/>
  <c r="M52" i="6" s="1"/>
  <c r="M54" i="6" s="1"/>
  <c r="M57" i="6" s="1"/>
  <c r="M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Z33" i="6"/>
  <c r="Y33" i="6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AA49" i="7"/>
  <c r="AA52" i="7" s="1"/>
  <c r="AA54" i="7" s="1"/>
  <c r="AA57" i="7" s="1"/>
  <c r="AA60" i="7" s="1"/>
  <c r="R49" i="7"/>
  <c r="R52" i="7" s="1"/>
  <c r="R54" i="7" s="1"/>
  <c r="R57" i="7" s="1"/>
  <c r="R60" i="7" s="1"/>
  <c r="N49" i="7"/>
  <c r="N52" i="7" s="1"/>
  <c r="N54" i="7" s="1"/>
  <c r="N57" i="7" s="1"/>
  <c r="N60" i="7" s="1"/>
  <c r="K49" i="7"/>
  <c r="K52" i="7" s="1"/>
  <c r="K54" i="7" s="1"/>
  <c r="K57" i="7" s="1"/>
  <c r="K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F49" i="7" s="1"/>
  <c r="F52" i="7" s="1"/>
  <c r="F54" i="7" s="1"/>
  <c r="F57" i="7" s="1"/>
  <c r="F60" i="7" s="1"/>
  <c r="E48" i="7"/>
  <c r="D48" i="7"/>
  <c r="C48" i="7"/>
  <c r="AA33" i="7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O33" i="7"/>
  <c r="O49" i="7" s="1"/>
  <c r="O52" i="7" s="1"/>
  <c r="O54" i="7" s="1"/>
  <c r="O57" i="7" s="1"/>
  <c r="O60" i="7" s="1"/>
  <c r="N33" i="7"/>
  <c r="M33" i="7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M49" i="8"/>
  <c r="M52" i="8" s="1"/>
  <c r="M54" i="8" s="1"/>
  <c r="M57" i="8" s="1"/>
  <c r="M60" i="8" s="1"/>
  <c r="I49" i="8"/>
  <c r="I52" i="8" s="1"/>
  <c r="I54" i="8" s="1"/>
  <c r="I57" i="8" s="1"/>
  <c r="I60" i="8" s="1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O33" i="8"/>
  <c r="N33" i="8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X49" i="9"/>
  <c r="T49" i="9"/>
  <c r="T52" i="9" s="1"/>
  <c r="T54" i="9" s="1"/>
  <c r="T57" i="9" s="1"/>
  <c r="T60" i="9" s="1"/>
  <c r="P49" i="9"/>
  <c r="P52" i="9" s="1"/>
  <c r="P54" i="9" s="1"/>
  <c r="P57" i="9" s="1"/>
  <c r="P60" i="9" s="1"/>
  <c r="L49" i="9"/>
  <c r="L52" i="9" s="1"/>
  <c r="L54" i="9" s="1"/>
  <c r="L57" i="9" s="1"/>
  <c r="L60" i="9" s="1"/>
  <c r="I49" i="9"/>
  <c r="I52" i="9" s="1"/>
  <c r="I54" i="9" s="1"/>
  <c r="I57" i="9" s="1"/>
  <c r="I60" i="9" s="1"/>
  <c r="D49" i="9"/>
  <c r="D52" i="9" s="1"/>
  <c r="D54" i="9" s="1"/>
  <c r="D57" i="9" s="1"/>
  <c r="D60" i="9" s="1"/>
  <c r="AA48" i="9"/>
  <c r="Y48" i="9"/>
  <c r="Y49" i="9" s="1"/>
  <c r="Y52" i="9" s="1"/>
  <c r="Y54" i="9" s="1"/>
  <c r="Y57" i="9" s="1"/>
  <c r="Y60" i="9" s="1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Z33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S33" i="9"/>
  <c r="R33" i="9"/>
  <c r="Q33" i="9"/>
  <c r="Q49" i="9" s="1"/>
  <c r="Q52" i="9" s="1"/>
  <c r="Q54" i="9" s="1"/>
  <c r="Q57" i="9" s="1"/>
  <c r="Q60" i="9" s="1"/>
  <c r="P33" i="9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F33" i="9"/>
  <c r="E33" i="9"/>
  <c r="E49" i="9" s="1"/>
  <c r="E52" i="9" s="1"/>
  <c r="E54" i="9" s="1"/>
  <c r="E57" i="9" s="1"/>
  <c r="E60" i="9" s="1"/>
  <c r="D33" i="9"/>
  <c r="C33" i="9"/>
  <c r="N54" i="10"/>
  <c r="N57" i="10" s="1"/>
  <c r="N60" i="10" s="1"/>
  <c r="O49" i="10"/>
  <c r="O52" i="10" s="1"/>
  <c r="O54" i="10" s="1"/>
  <c r="O57" i="10" s="1"/>
  <c r="O60" i="10" s="1"/>
  <c r="G49" i="10"/>
  <c r="G52" i="10" s="1"/>
  <c r="G54" i="10" s="1"/>
  <c r="G57" i="10" s="1"/>
  <c r="G60" i="10" s="1"/>
  <c r="AA48" i="10"/>
  <c r="Y48" i="10"/>
  <c r="X48" i="10"/>
  <c r="Z48" i="10" s="1"/>
  <c r="W48" i="10"/>
  <c r="W49" i="10" s="1"/>
  <c r="W52" i="10" s="1"/>
  <c r="W54" i="10" s="1"/>
  <c r="W57" i="10" s="1"/>
  <c r="W60" i="10" s="1"/>
  <c r="V48" i="10"/>
  <c r="U48" i="10"/>
  <c r="T48" i="10"/>
  <c r="S48" i="10"/>
  <c r="R48" i="10"/>
  <c r="Q48" i="10"/>
  <c r="P48" i="10"/>
  <c r="P49" i="10" s="1"/>
  <c r="P52" i="10" s="1"/>
  <c r="P54" i="10" s="1"/>
  <c r="P57" i="10" s="1"/>
  <c r="P60" i="10" s="1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C49" i="10" s="1"/>
  <c r="C52" i="10" s="1"/>
  <c r="C54" i="10" s="1"/>
  <c r="C57" i="10" s="1"/>
  <c r="C60" i="10" s="1"/>
  <c r="AA33" i="10"/>
  <c r="AA49" i="10" s="1"/>
  <c r="AA52" i="10" s="1"/>
  <c r="AA54" i="10" s="1"/>
  <c r="AA57" i="10" s="1"/>
  <c r="AA60" i="10" s="1"/>
  <c r="Z33" i="10"/>
  <c r="Y33" i="10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P33" i="10"/>
  <c r="O33" i="10"/>
  <c r="N33" i="10"/>
  <c r="N49" i="10" s="1"/>
  <c r="N52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C33" i="10"/>
  <c r="Q49" i="11"/>
  <c r="Q52" i="11" s="1"/>
  <c r="Q54" i="11" s="1"/>
  <c r="Q57" i="11" s="1"/>
  <c r="Q60" i="11" s="1"/>
  <c r="O49" i="11"/>
  <c r="O52" i="11" s="1"/>
  <c r="O54" i="11" s="1"/>
  <c r="O57" i="11" s="1"/>
  <c r="O60" i="11" s="1"/>
  <c r="N49" i="11"/>
  <c r="N52" i="11" s="1"/>
  <c r="N54" i="11" s="1"/>
  <c r="N57" i="11" s="1"/>
  <c r="N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X33" i="11"/>
  <c r="W33" i="1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O33" i="11"/>
  <c r="N33" i="1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R52" i="12"/>
  <c r="R54" i="12" s="1"/>
  <c r="R57" i="12" s="1"/>
  <c r="R60" i="12" s="1"/>
  <c r="S49" i="12"/>
  <c r="S52" i="12" s="1"/>
  <c r="S54" i="12" s="1"/>
  <c r="S57" i="12" s="1"/>
  <c r="S60" i="12" s="1"/>
  <c r="R49" i="12"/>
  <c r="K49" i="12"/>
  <c r="K52" i="12" s="1"/>
  <c r="K54" i="12" s="1"/>
  <c r="K57" i="12" s="1"/>
  <c r="K60" i="12" s="1"/>
  <c r="J49" i="12"/>
  <c r="J52" i="12" s="1"/>
  <c r="J54" i="12" s="1"/>
  <c r="J57" i="12" s="1"/>
  <c r="J60" i="12" s="1"/>
  <c r="C49" i="12"/>
  <c r="C52" i="12" s="1"/>
  <c r="C54" i="12" s="1"/>
  <c r="C57" i="12" s="1"/>
  <c r="C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M33" i="12"/>
  <c r="L33" i="12"/>
  <c r="L49" i="12" s="1"/>
  <c r="L52" i="12" s="1"/>
  <c r="L54" i="12" s="1"/>
  <c r="L57" i="12" s="1"/>
  <c r="L60" i="12" s="1"/>
  <c r="K33" i="12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E33" i="12"/>
  <c r="D33" i="12"/>
  <c r="D49" i="12" s="1"/>
  <c r="D52" i="12" s="1"/>
  <c r="D54" i="12" s="1"/>
  <c r="D57" i="12" s="1"/>
  <c r="D60" i="12" s="1"/>
  <c r="C33" i="12"/>
  <c r="J49" i="13"/>
  <c r="J52" i="13" s="1"/>
  <c r="J54" i="13" s="1"/>
  <c r="J57" i="13" s="1"/>
  <c r="J60" i="13" s="1"/>
  <c r="I49" i="13"/>
  <c r="I52" i="13" s="1"/>
  <c r="I54" i="13" s="1"/>
  <c r="I57" i="13" s="1"/>
  <c r="I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X49" i="13" s="1"/>
  <c r="W33" i="13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N33" i="13"/>
  <c r="M33" i="13"/>
  <c r="L33" i="13"/>
  <c r="K33" i="13"/>
  <c r="J33" i="13"/>
  <c r="I33" i="13"/>
  <c r="H33" i="13"/>
  <c r="H49" i="13" s="1"/>
  <c r="H52" i="13" s="1"/>
  <c r="H54" i="13" s="1"/>
  <c r="H57" i="13" s="1"/>
  <c r="H60" i="13" s="1"/>
  <c r="G33" i="13"/>
  <c r="F33" i="13"/>
  <c r="E33" i="13"/>
  <c r="E49" i="13" s="1"/>
  <c r="E52" i="13" s="1"/>
  <c r="E54" i="13" s="1"/>
  <c r="E57" i="13" s="1"/>
  <c r="E60" i="13" s="1"/>
  <c r="D33" i="13"/>
  <c r="C33" i="13"/>
  <c r="E60" i="14"/>
  <c r="X49" i="14"/>
  <c r="X52" i="14" s="1"/>
  <c r="I49" i="14"/>
  <c r="I52" i="14" s="1"/>
  <c r="I54" i="14" s="1"/>
  <c r="I57" i="14" s="1"/>
  <c r="I60" i="14" s="1"/>
  <c r="AA48" i="14"/>
  <c r="Y48" i="14"/>
  <c r="Y49" i="14" s="1"/>
  <c r="Y52" i="14" s="1"/>
  <c r="Y54" i="14" s="1"/>
  <c r="Y57" i="14" s="1"/>
  <c r="Y60" i="14" s="1"/>
  <c r="X48" i="14"/>
  <c r="W48" i="14"/>
  <c r="V48" i="14"/>
  <c r="U48" i="14"/>
  <c r="T48" i="14"/>
  <c r="S48" i="14"/>
  <c r="R48" i="14"/>
  <c r="Q48" i="14"/>
  <c r="P48" i="14"/>
  <c r="P49" i="14" s="1"/>
  <c r="P52" i="14" s="1"/>
  <c r="P54" i="14" s="1"/>
  <c r="P57" i="14" s="1"/>
  <c r="P60" i="14" s="1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Z33" i="14" s="1"/>
  <c r="W33" i="14"/>
  <c r="V33" i="14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O33" i="14"/>
  <c r="N33" i="14"/>
  <c r="M33" i="14"/>
  <c r="M49" i="14" s="1"/>
  <c r="M52" i="14" s="1"/>
  <c r="M54" i="14" s="1"/>
  <c r="M57" i="14" s="1"/>
  <c r="M60" i="14" s="1"/>
  <c r="L33" i="14"/>
  <c r="K33" i="14"/>
  <c r="J33" i="14"/>
  <c r="I33" i="14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D33" i="14"/>
  <c r="C33" i="14"/>
  <c r="N54" i="15"/>
  <c r="N57" i="15" s="1"/>
  <c r="N60" i="15" s="1"/>
  <c r="W52" i="15"/>
  <c r="W54" i="15" s="1"/>
  <c r="W57" i="15" s="1"/>
  <c r="W60" i="15" s="1"/>
  <c r="S49" i="15"/>
  <c r="S52" i="15" s="1"/>
  <c r="S54" i="15" s="1"/>
  <c r="S57" i="15" s="1"/>
  <c r="S60" i="15" s="1"/>
  <c r="AA48" i="15"/>
  <c r="AA49" i="15" s="1"/>
  <c r="AA52" i="15" s="1"/>
  <c r="AA54" i="15" s="1"/>
  <c r="AA57" i="15" s="1"/>
  <c r="AA60" i="15" s="1"/>
  <c r="Y48" i="15"/>
  <c r="X48" i="15"/>
  <c r="W48" i="15"/>
  <c r="V48" i="15"/>
  <c r="U48" i="15"/>
  <c r="T48" i="15"/>
  <c r="S48" i="15"/>
  <c r="R48" i="15"/>
  <c r="Q48" i="15"/>
  <c r="P48" i="15"/>
  <c r="P49" i="15" s="1"/>
  <c r="P52" i="15" s="1"/>
  <c r="P54" i="15" s="1"/>
  <c r="P57" i="15" s="1"/>
  <c r="P60" i="15" s="1"/>
  <c r="O48" i="15"/>
  <c r="N48" i="15"/>
  <c r="M48" i="15"/>
  <c r="L48" i="15"/>
  <c r="K48" i="15"/>
  <c r="K49" i="15" s="1"/>
  <c r="K52" i="15" s="1"/>
  <c r="K54" i="15" s="1"/>
  <c r="K57" i="15" s="1"/>
  <c r="K60" i="15" s="1"/>
  <c r="J48" i="15"/>
  <c r="I48" i="15"/>
  <c r="H48" i="15"/>
  <c r="G48" i="15"/>
  <c r="F48" i="15"/>
  <c r="E48" i="15"/>
  <c r="D48" i="15"/>
  <c r="C48" i="15"/>
  <c r="AA33" i="15"/>
  <c r="Y33" i="15"/>
  <c r="X33" i="15"/>
  <c r="W33" i="15"/>
  <c r="W49" i="15" s="1"/>
  <c r="V33" i="15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Q33" i="15"/>
  <c r="P33" i="15"/>
  <c r="O33" i="15"/>
  <c r="N33" i="15"/>
  <c r="N49" i="15" s="1"/>
  <c r="N52" i="15" s="1"/>
  <c r="M33" i="15"/>
  <c r="M49" i="15" s="1"/>
  <c r="M52" i="15" s="1"/>
  <c r="M54" i="15" s="1"/>
  <c r="M57" i="15" s="1"/>
  <c r="M60" i="15" s="1"/>
  <c r="L33" i="15"/>
  <c r="K33" i="15"/>
  <c r="J33" i="15"/>
  <c r="I33" i="15"/>
  <c r="H33" i="15"/>
  <c r="G33" i="15"/>
  <c r="F33" i="15"/>
  <c r="F49" i="15" s="1"/>
  <c r="F52" i="15" s="1"/>
  <c r="F54" i="15" s="1"/>
  <c r="F57" i="15" s="1"/>
  <c r="F60" i="15" s="1"/>
  <c r="E33" i="15"/>
  <c r="D33" i="15"/>
  <c r="C33" i="15"/>
  <c r="Y52" i="16"/>
  <c r="Y54" i="16" s="1"/>
  <c r="Y57" i="16" s="1"/>
  <c r="Y60" i="16" s="1"/>
  <c r="Y49" i="16"/>
  <c r="AA48" i="16"/>
  <c r="Y48" i="16"/>
  <c r="X48" i="16"/>
  <c r="Z48" i="16" s="1"/>
  <c r="W48" i="16"/>
  <c r="V48" i="16"/>
  <c r="U48" i="16"/>
  <c r="U49" i="16" s="1"/>
  <c r="U52" i="16" s="1"/>
  <c r="U54" i="16" s="1"/>
  <c r="U57" i="16" s="1"/>
  <c r="U60" i="16" s="1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F49" i="16" s="1"/>
  <c r="F52" i="16" s="1"/>
  <c r="F54" i="16" s="1"/>
  <c r="F57" i="16" s="1"/>
  <c r="F60" i="16" s="1"/>
  <c r="E48" i="16"/>
  <c r="E49" i="16" s="1"/>
  <c r="E52" i="16" s="1"/>
  <c r="E54" i="16" s="1"/>
  <c r="E57" i="16" s="1"/>
  <c r="E60" i="16" s="1"/>
  <c r="D48" i="16"/>
  <c r="C48" i="16"/>
  <c r="AA33" i="16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I33" i="16"/>
  <c r="H33" i="16"/>
  <c r="G33" i="16"/>
  <c r="G49" i="16" s="1"/>
  <c r="G52" i="16" s="1"/>
  <c r="G54" i="16" s="1"/>
  <c r="G57" i="16" s="1"/>
  <c r="G60" i="16" s="1"/>
  <c r="F33" i="16"/>
  <c r="E33" i="16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L49" i="17" s="1"/>
  <c r="L52" i="17" s="1"/>
  <c r="L54" i="17" s="1"/>
  <c r="L57" i="17" s="1"/>
  <c r="L60" i="17" s="1"/>
  <c r="K48" i="17"/>
  <c r="J48" i="17"/>
  <c r="I48" i="17"/>
  <c r="H48" i="17"/>
  <c r="G48" i="17"/>
  <c r="F48" i="17"/>
  <c r="E48" i="17"/>
  <c r="D48" i="17"/>
  <c r="C48" i="17"/>
  <c r="C49" i="17" s="1"/>
  <c r="C52" i="17" s="1"/>
  <c r="C54" i="17" s="1"/>
  <c r="C57" i="17" s="1"/>
  <c r="C60" i="17" s="1"/>
  <c r="AA33" i="17"/>
  <c r="Y33" i="17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AA49" i="18"/>
  <c r="AA52" i="18" s="1"/>
  <c r="AA54" i="18" s="1"/>
  <c r="AA57" i="18" s="1"/>
  <c r="AA60" i="18" s="1"/>
  <c r="J49" i="18"/>
  <c r="J52" i="18" s="1"/>
  <c r="J54" i="18" s="1"/>
  <c r="J57" i="18" s="1"/>
  <c r="J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O33" i="18"/>
  <c r="O49" i="18" s="1"/>
  <c r="O52" i="18" s="1"/>
  <c r="O54" i="18" s="1"/>
  <c r="O57" i="18" s="1"/>
  <c r="O60" i="18" s="1"/>
  <c r="N33" i="18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G33" i="18"/>
  <c r="F33" i="18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F60" i="19"/>
  <c r="Q52" i="19"/>
  <c r="Q54" i="19" s="1"/>
  <c r="Q57" i="19" s="1"/>
  <c r="Q60" i="19" s="1"/>
  <c r="Z49" i="19"/>
  <c r="Y49" i="19"/>
  <c r="Y52" i="19" s="1"/>
  <c r="Y54" i="19" s="1"/>
  <c r="Y57" i="19" s="1"/>
  <c r="Y60" i="19" s="1"/>
  <c r="M49" i="19"/>
  <c r="M52" i="19" s="1"/>
  <c r="M54" i="19" s="1"/>
  <c r="M57" i="19" s="1"/>
  <c r="M60" i="19" s="1"/>
  <c r="J49" i="19"/>
  <c r="J52" i="19" s="1"/>
  <c r="J54" i="19" s="1"/>
  <c r="J57" i="19" s="1"/>
  <c r="J60" i="19" s="1"/>
  <c r="AA48" i="19"/>
  <c r="Y48" i="19"/>
  <c r="X48" i="19"/>
  <c r="W48" i="19"/>
  <c r="V48" i="19"/>
  <c r="U48" i="19"/>
  <c r="T48" i="19"/>
  <c r="S48" i="19"/>
  <c r="R48" i="19"/>
  <c r="Q48" i="19"/>
  <c r="Q49" i="19" s="1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X33" i="19"/>
  <c r="X49" i="19" s="1"/>
  <c r="X52" i="19" s="1"/>
  <c r="X54" i="19" s="1"/>
  <c r="W33" i="19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O33" i="19"/>
  <c r="N33" i="19"/>
  <c r="N49" i="19" s="1"/>
  <c r="N52" i="19" s="1"/>
  <c r="N54" i="19" s="1"/>
  <c r="N57" i="19" s="1"/>
  <c r="N60" i="19" s="1"/>
  <c r="M33" i="19"/>
  <c r="L33" i="19"/>
  <c r="K33" i="19"/>
  <c r="K49" i="19" s="1"/>
  <c r="K52" i="19" s="1"/>
  <c r="K54" i="19" s="1"/>
  <c r="K57" i="19" s="1"/>
  <c r="K60" i="19" s="1"/>
  <c r="J33" i="19"/>
  <c r="I33" i="19"/>
  <c r="I49" i="19" s="1"/>
  <c r="I52" i="19" s="1"/>
  <c r="I54" i="19" s="1"/>
  <c r="I57" i="19" s="1"/>
  <c r="I60" i="19" s="1"/>
  <c r="H33" i="19"/>
  <c r="G33" i="19"/>
  <c r="F33" i="19"/>
  <c r="F49" i="19" s="1"/>
  <c r="F52" i="19" s="1"/>
  <c r="F54" i="19" s="1"/>
  <c r="F57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Y57" i="20"/>
  <c r="Y60" i="20" s="1"/>
  <c r="AA48" i="20"/>
  <c r="Y48" i="20"/>
  <c r="Y49" i="20" s="1"/>
  <c r="Y52" i="20" s="1"/>
  <c r="Y54" i="20" s="1"/>
  <c r="X48" i="20"/>
  <c r="Z48" i="20" s="1"/>
  <c r="W48" i="20"/>
  <c r="V48" i="20"/>
  <c r="U48" i="20"/>
  <c r="T48" i="20"/>
  <c r="S48" i="20"/>
  <c r="R48" i="20"/>
  <c r="Q48" i="20"/>
  <c r="Q49" i="20" s="1"/>
  <c r="Q52" i="20" s="1"/>
  <c r="Q54" i="20" s="1"/>
  <c r="Q57" i="20" s="1"/>
  <c r="Q60" i="20" s="1"/>
  <c r="P48" i="20"/>
  <c r="P49" i="20" s="1"/>
  <c r="P52" i="20" s="1"/>
  <c r="P54" i="20" s="1"/>
  <c r="P57" i="20" s="1"/>
  <c r="P60" i="20" s="1"/>
  <c r="O48" i="20"/>
  <c r="N48" i="20"/>
  <c r="M48" i="20"/>
  <c r="L48" i="20"/>
  <c r="K48" i="20"/>
  <c r="J48" i="20"/>
  <c r="I48" i="20"/>
  <c r="H48" i="20"/>
  <c r="H49" i="20" s="1"/>
  <c r="H52" i="20" s="1"/>
  <c r="H54" i="20" s="1"/>
  <c r="H57" i="20" s="1"/>
  <c r="H60" i="20" s="1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Z33" i="20"/>
  <c r="Y33" i="20"/>
  <c r="X33" i="20"/>
  <c r="W33" i="20"/>
  <c r="V33" i="20"/>
  <c r="U33" i="20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J33" i="20"/>
  <c r="I33" i="20"/>
  <c r="H33" i="20"/>
  <c r="G33" i="20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1"/>
  <c r="C52" i="21" s="1"/>
  <c r="C54" i="21" s="1"/>
  <c r="C57" i="21" s="1"/>
  <c r="C60" i="21" s="1"/>
  <c r="AA48" i="21"/>
  <c r="AA49" i="21" s="1"/>
  <c r="AA52" i="21" s="1"/>
  <c r="AA54" i="21" s="1"/>
  <c r="AA57" i="21" s="1"/>
  <c r="AA60" i="21" s="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L49" i="21" s="1"/>
  <c r="L52" i="21" s="1"/>
  <c r="L54" i="21" s="1"/>
  <c r="L57" i="21" s="1"/>
  <c r="L60" i="21" s="1"/>
  <c r="K48" i="21"/>
  <c r="J48" i="21"/>
  <c r="I48" i="21"/>
  <c r="H48" i="21"/>
  <c r="G48" i="21"/>
  <c r="F48" i="21"/>
  <c r="E48" i="21"/>
  <c r="D48" i="21"/>
  <c r="C48" i="21"/>
  <c r="AA33" i="21"/>
  <c r="Y33" i="21"/>
  <c r="X33" i="21"/>
  <c r="X49" i="21" s="1"/>
  <c r="W33" i="21"/>
  <c r="V33" i="21"/>
  <c r="V49" i="21" s="1"/>
  <c r="V52" i="21" s="1"/>
  <c r="V54" i="21" s="1"/>
  <c r="V57" i="21" s="1"/>
  <c r="V60" i="21" s="1"/>
  <c r="U33" i="21"/>
  <c r="T33" i="2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F33" i="21"/>
  <c r="F49" i="21" s="1"/>
  <c r="F52" i="21" s="1"/>
  <c r="F54" i="21" s="1"/>
  <c r="F57" i="21" s="1"/>
  <c r="F60" i="21" s="1"/>
  <c r="E33" i="21"/>
  <c r="D33" i="21"/>
  <c r="C33" i="21"/>
  <c r="Y49" i="22"/>
  <c r="Y52" i="22" s="1"/>
  <c r="Y54" i="22" s="1"/>
  <c r="Y57" i="22" s="1"/>
  <c r="Y60" i="22" s="1"/>
  <c r="AA48" i="22"/>
  <c r="Y48" i="22"/>
  <c r="X48" i="22"/>
  <c r="Z48" i="22" s="1"/>
  <c r="W48" i="22"/>
  <c r="V48" i="22"/>
  <c r="U48" i="22"/>
  <c r="U49" i="22" s="1"/>
  <c r="U52" i="22" s="1"/>
  <c r="U54" i="22" s="1"/>
  <c r="U57" i="22" s="1"/>
  <c r="U60" i="22" s="1"/>
  <c r="T48" i="22"/>
  <c r="S48" i="22"/>
  <c r="R48" i="22"/>
  <c r="Q48" i="22"/>
  <c r="P48" i="22"/>
  <c r="O48" i="22"/>
  <c r="N48" i="22"/>
  <c r="M48" i="22"/>
  <c r="L48" i="22"/>
  <c r="K48" i="22"/>
  <c r="K49" i="22" s="1"/>
  <c r="K52" i="22" s="1"/>
  <c r="K54" i="22" s="1"/>
  <c r="K57" i="22" s="1"/>
  <c r="K60" i="22" s="1"/>
  <c r="J48" i="22"/>
  <c r="I48" i="22"/>
  <c r="H48" i="22"/>
  <c r="G48" i="22"/>
  <c r="G49" i="22" s="1"/>
  <c r="G52" i="22" s="1"/>
  <c r="G54" i="22" s="1"/>
  <c r="G57" i="22" s="1"/>
  <c r="G60" i="22" s="1"/>
  <c r="F48" i="22"/>
  <c r="E48" i="22"/>
  <c r="E49" i="22" s="1"/>
  <c r="E52" i="22" s="1"/>
  <c r="E54" i="22" s="1"/>
  <c r="E57" i="22" s="1"/>
  <c r="E60" i="22" s="1"/>
  <c r="D48" i="22"/>
  <c r="C48" i="22"/>
  <c r="AA33" i="22"/>
  <c r="Y33" i="22"/>
  <c r="X33" i="22"/>
  <c r="Z33" i="22" s="1"/>
  <c r="W33" i="22"/>
  <c r="W49" i="22" s="1"/>
  <c r="W52" i="22" s="1"/>
  <c r="W54" i="22" s="1"/>
  <c r="W57" i="22" s="1"/>
  <c r="W60" i="22" s="1"/>
  <c r="V33" i="22"/>
  <c r="U33" i="22"/>
  <c r="T33" i="22"/>
  <c r="S33" i="22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O33" i="22"/>
  <c r="O49" i="22" s="1"/>
  <c r="O52" i="22" s="1"/>
  <c r="O54" i="22" s="1"/>
  <c r="O57" i="22" s="1"/>
  <c r="O60" i="22" s="1"/>
  <c r="N33" i="22"/>
  <c r="M33" i="22"/>
  <c r="L33" i="22"/>
  <c r="K33" i="22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E33" i="22"/>
  <c r="D33" i="22"/>
  <c r="C33" i="22"/>
  <c r="C49" i="22" s="1"/>
  <c r="C52" i="22" s="1"/>
  <c r="C54" i="22" s="1"/>
  <c r="C57" i="22" s="1"/>
  <c r="C60" i="22" s="1"/>
  <c r="S49" i="23"/>
  <c r="S52" i="23" s="1"/>
  <c r="S54" i="23" s="1"/>
  <c r="S57" i="23" s="1"/>
  <c r="S60" i="23" s="1"/>
  <c r="K49" i="23"/>
  <c r="K52" i="23" s="1"/>
  <c r="K54" i="23" s="1"/>
  <c r="K57" i="23" s="1"/>
  <c r="K60" i="23" s="1"/>
  <c r="J49" i="23"/>
  <c r="J52" i="23" s="1"/>
  <c r="J54" i="23" s="1"/>
  <c r="J57" i="23" s="1"/>
  <c r="J60" i="23" s="1"/>
  <c r="G49" i="23"/>
  <c r="G52" i="23" s="1"/>
  <c r="G54" i="23" s="1"/>
  <c r="G57" i="23" s="1"/>
  <c r="G60" i="23" s="1"/>
  <c r="AA48" i="23"/>
  <c r="Y48" i="23"/>
  <c r="X48" i="23"/>
  <c r="Z48" i="23" s="1"/>
  <c r="W48" i="23"/>
  <c r="V48" i="23"/>
  <c r="U48" i="23"/>
  <c r="T48" i="23"/>
  <c r="S48" i="23"/>
  <c r="R48" i="23"/>
  <c r="R49" i="23" s="1"/>
  <c r="R52" i="23" s="1"/>
  <c r="R54" i="23" s="1"/>
  <c r="R57" i="23" s="1"/>
  <c r="R60" i="23" s="1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R33" i="23"/>
  <c r="Q33" i="23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Q52" i="24"/>
  <c r="Q54" i="24" s="1"/>
  <c r="Q57" i="24" s="1"/>
  <c r="Q60" i="24" s="1"/>
  <c r="V49" i="24"/>
  <c r="V52" i="24" s="1"/>
  <c r="V54" i="24" s="1"/>
  <c r="V57" i="24" s="1"/>
  <c r="V60" i="24" s="1"/>
  <c r="Q49" i="24"/>
  <c r="N49" i="24"/>
  <c r="N52" i="24" s="1"/>
  <c r="N54" i="24" s="1"/>
  <c r="N57" i="24" s="1"/>
  <c r="N60" i="24" s="1"/>
  <c r="J49" i="24"/>
  <c r="J52" i="24" s="1"/>
  <c r="J54" i="24" s="1"/>
  <c r="J57" i="24" s="1"/>
  <c r="J60" i="24" s="1"/>
  <c r="I49" i="24"/>
  <c r="I52" i="24" s="1"/>
  <c r="I54" i="24" s="1"/>
  <c r="I57" i="24" s="1"/>
  <c r="I60" i="24" s="1"/>
  <c r="AA48" i="24"/>
  <c r="Y48" i="24"/>
  <c r="Y49" i="24" s="1"/>
  <c r="Y52" i="24" s="1"/>
  <c r="Y54" i="24" s="1"/>
  <c r="Y57" i="24" s="1"/>
  <c r="Y60" i="24" s="1"/>
  <c r="X48" i="24"/>
  <c r="Z48" i="24" s="1"/>
  <c r="W48" i="24"/>
  <c r="V48" i="24"/>
  <c r="U48" i="24"/>
  <c r="T48" i="24"/>
  <c r="S48" i="24"/>
  <c r="R48" i="24"/>
  <c r="R49" i="24" s="1"/>
  <c r="R52" i="24" s="1"/>
  <c r="R54" i="24" s="1"/>
  <c r="R57" i="24" s="1"/>
  <c r="R60" i="24" s="1"/>
  <c r="Q48" i="24"/>
  <c r="P48" i="24"/>
  <c r="O48" i="24"/>
  <c r="N48" i="24"/>
  <c r="M48" i="24"/>
  <c r="L48" i="24"/>
  <c r="K48" i="24"/>
  <c r="J48" i="24"/>
  <c r="I48" i="24"/>
  <c r="H48" i="24"/>
  <c r="G48" i="24"/>
  <c r="F48" i="24"/>
  <c r="F49" i="24" s="1"/>
  <c r="F52" i="24" s="1"/>
  <c r="F54" i="24" s="1"/>
  <c r="F57" i="24" s="1"/>
  <c r="F60" i="24" s="1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W33" i="24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Q33" i="24"/>
  <c r="P33" i="24"/>
  <c r="O33" i="24"/>
  <c r="O49" i="24" s="1"/>
  <c r="O52" i="24" s="1"/>
  <c r="O54" i="24" s="1"/>
  <c r="O57" i="24" s="1"/>
  <c r="O60" i="24" s="1"/>
  <c r="N33" i="24"/>
  <c r="M33" i="24"/>
  <c r="L33" i="24"/>
  <c r="K33" i="24"/>
  <c r="K49" i="24" s="1"/>
  <c r="K52" i="24" s="1"/>
  <c r="K54" i="24" s="1"/>
  <c r="K57" i="24" s="1"/>
  <c r="K60" i="24" s="1"/>
  <c r="J33" i="24"/>
  <c r="I33" i="24"/>
  <c r="H33" i="24"/>
  <c r="H49" i="24" s="1"/>
  <c r="H52" i="24" s="1"/>
  <c r="H54" i="24" s="1"/>
  <c r="H57" i="24" s="1"/>
  <c r="H60" i="24" s="1"/>
  <c r="G33" i="24"/>
  <c r="F33" i="24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N57" i="25"/>
  <c r="N60" i="25" s="1"/>
  <c r="X52" i="25"/>
  <c r="Q49" i="25"/>
  <c r="Q52" i="25" s="1"/>
  <c r="Q54" i="25" s="1"/>
  <c r="Q57" i="25" s="1"/>
  <c r="Q60" i="25" s="1"/>
  <c r="M49" i="25"/>
  <c r="M52" i="25" s="1"/>
  <c r="M54" i="25" s="1"/>
  <c r="M57" i="25" s="1"/>
  <c r="M60" i="25" s="1"/>
  <c r="I49" i="25"/>
  <c r="I52" i="25" s="1"/>
  <c r="I54" i="25" s="1"/>
  <c r="I57" i="25" s="1"/>
  <c r="I60" i="25" s="1"/>
  <c r="AA48" i="25"/>
  <c r="Z48" i="25"/>
  <c r="Y48" i="25"/>
  <c r="X48" i="25"/>
  <c r="W48" i="25"/>
  <c r="V48" i="25"/>
  <c r="U48" i="25"/>
  <c r="T48" i="25"/>
  <c r="S48" i="25"/>
  <c r="R48" i="25"/>
  <c r="Q48" i="25"/>
  <c r="P48" i="25"/>
  <c r="P49" i="25" s="1"/>
  <c r="P52" i="25" s="1"/>
  <c r="P54" i="25" s="1"/>
  <c r="P57" i="25" s="1"/>
  <c r="P60" i="25" s="1"/>
  <c r="O48" i="25"/>
  <c r="N48" i="25"/>
  <c r="M48" i="25"/>
  <c r="L48" i="25"/>
  <c r="K48" i="25"/>
  <c r="J48" i="25"/>
  <c r="I48" i="25"/>
  <c r="H48" i="25"/>
  <c r="G48" i="25"/>
  <c r="F48" i="25"/>
  <c r="E48" i="25"/>
  <c r="E49" i="25" s="1"/>
  <c r="E52" i="25" s="1"/>
  <c r="E54" i="25" s="1"/>
  <c r="E57" i="25" s="1"/>
  <c r="E60" i="25" s="1"/>
  <c r="D48" i="25"/>
  <c r="C48" i="25"/>
  <c r="AA33" i="25"/>
  <c r="Y33" i="25"/>
  <c r="Y49" i="25" s="1"/>
  <c r="X33" i="25"/>
  <c r="X49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S33" i="25"/>
  <c r="R33" i="25"/>
  <c r="Q33" i="25"/>
  <c r="P33" i="25"/>
  <c r="O33" i="25"/>
  <c r="N33" i="25"/>
  <c r="N49" i="25" s="1"/>
  <c r="N52" i="25" s="1"/>
  <c r="N54" i="25" s="1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I33" i="25"/>
  <c r="H33" i="25"/>
  <c r="H49" i="25" s="1"/>
  <c r="H52" i="25" s="1"/>
  <c r="H54" i="25" s="1"/>
  <c r="H57" i="25" s="1"/>
  <c r="H60" i="25" s="1"/>
  <c r="G33" i="25"/>
  <c r="F33" i="25"/>
  <c r="E33" i="25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O52" i="26"/>
  <c r="O54" i="26" s="1"/>
  <c r="O57" i="26" s="1"/>
  <c r="O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L49" i="26" s="1"/>
  <c r="L52" i="26" s="1"/>
  <c r="L54" i="26" s="1"/>
  <c r="L57" i="26" s="1"/>
  <c r="L60" i="26" s="1"/>
  <c r="K48" i="26"/>
  <c r="J48" i="26"/>
  <c r="I48" i="26"/>
  <c r="H48" i="26"/>
  <c r="G48" i="26"/>
  <c r="F48" i="26"/>
  <c r="F49" i="26" s="1"/>
  <c r="F52" i="26" s="1"/>
  <c r="F54" i="26" s="1"/>
  <c r="F57" i="26" s="1"/>
  <c r="F60" i="26" s="1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V33" i="26"/>
  <c r="U33" i="26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O33" i="26"/>
  <c r="O49" i="26" s="1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K33" i="26"/>
  <c r="J33" i="26"/>
  <c r="I33" i="26"/>
  <c r="H33" i="26"/>
  <c r="H49" i="26" s="1"/>
  <c r="H52" i="26" s="1"/>
  <c r="H54" i="26" s="1"/>
  <c r="H57" i="26" s="1"/>
  <c r="H60" i="26" s="1"/>
  <c r="G33" i="26"/>
  <c r="F33" i="26"/>
  <c r="E33" i="26"/>
  <c r="D33" i="26"/>
  <c r="C33" i="26"/>
  <c r="C49" i="26" s="1"/>
  <c r="C52" i="26" s="1"/>
  <c r="C54" i="26" s="1"/>
  <c r="C57" i="26" s="1"/>
  <c r="C60" i="26" s="1"/>
  <c r="Y54" i="27"/>
  <c r="Y57" i="27" s="1"/>
  <c r="Y60" i="27" s="1"/>
  <c r="Y52" i="27"/>
  <c r="Y49" i="27"/>
  <c r="U49" i="27"/>
  <c r="U52" i="27" s="1"/>
  <c r="U54" i="27" s="1"/>
  <c r="U57" i="27" s="1"/>
  <c r="U60" i="27" s="1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J49" i="27" s="1"/>
  <c r="J52" i="27" s="1"/>
  <c r="J54" i="27" s="1"/>
  <c r="J57" i="27" s="1"/>
  <c r="J60" i="27" s="1"/>
  <c r="I48" i="27"/>
  <c r="I49" i="27" s="1"/>
  <c r="I52" i="27" s="1"/>
  <c r="I54" i="27" s="1"/>
  <c r="I57" i="27" s="1"/>
  <c r="I60" i="27" s="1"/>
  <c r="H48" i="27"/>
  <c r="G48" i="27"/>
  <c r="F48" i="27"/>
  <c r="E48" i="27"/>
  <c r="D48" i="27"/>
  <c r="C48" i="27"/>
  <c r="AA33" i="27"/>
  <c r="Y33" i="27"/>
  <c r="X33" i="27"/>
  <c r="W33" i="27"/>
  <c r="W49" i="27" s="1"/>
  <c r="W52" i="27" s="1"/>
  <c r="W54" i="27" s="1"/>
  <c r="W57" i="27" s="1"/>
  <c r="W60" i="27" s="1"/>
  <c r="V33" i="27"/>
  <c r="U33" i="27"/>
  <c r="T33" i="27"/>
  <c r="S33" i="27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O33" i="27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I33" i="27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C33" i="27"/>
  <c r="L49" i="28"/>
  <c r="L52" i="28" s="1"/>
  <c r="L54" i="28" s="1"/>
  <c r="L57" i="28" s="1"/>
  <c r="L60" i="28" s="1"/>
  <c r="I49" i="28"/>
  <c r="I52" i="28" s="1"/>
  <c r="I54" i="28" s="1"/>
  <c r="I57" i="28" s="1"/>
  <c r="I60" i="28" s="1"/>
  <c r="D49" i="28"/>
  <c r="D52" i="28" s="1"/>
  <c r="D54" i="28" s="1"/>
  <c r="D57" i="28" s="1"/>
  <c r="D60" i="28" s="1"/>
  <c r="AA48" i="28"/>
  <c r="Y48" i="28"/>
  <c r="X48" i="28"/>
  <c r="Z48" i="28" s="1"/>
  <c r="W48" i="28"/>
  <c r="V48" i="28"/>
  <c r="U48" i="28"/>
  <c r="T48" i="28"/>
  <c r="T49" i="28" s="1"/>
  <c r="T52" i="28" s="1"/>
  <c r="T54" i="28" s="1"/>
  <c r="T57" i="28" s="1"/>
  <c r="T60" i="28" s="1"/>
  <c r="S48" i="28"/>
  <c r="R48" i="28"/>
  <c r="Q48" i="28"/>
  <c r="P48" i="28"/>
  <c r="P49" i="28" s="1"/>
  <c r="P52" i="28" s="1"/>
  <c r="P54" i="28" s="1"/>
  <c r="P57" i="28" s="1"/>
  <c r="P60" i="28" s="1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T33" i="28"/>
  <c r="S33" i="28"/>
  <c r="R33" i="28"/>
  <c r="Q33" i="28"/>
  <c r="Q49" i="28" s="1"/>
  <c r="Q52" i="28" s="1"/>
  <c r="Q54" i="28" s="1"/>
  <c r="Q57" i="28" s="1"/>
  <c r="Q60" i="28" s="1"/>
  <c r="P33" i="28"/>
  <c r="O33" i="28"/>
  <c r="N33" i="28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F33" i="28"/>
  <c r="E33" i="28"/>
  <c r="E49" i="28" s="1"/>
  <c r="E52" i="28" s="1"/>
  <c r="E54" i="28" s="1"/>
  <c r="E57" i="28" s="1"/>
  <c r="E60" i="28" s="1"/>
  <c r="D33" i="28"/>
  <c r="C33" i="28"/>
  <c r="C49" i="28" s="1"/>
  <c r="C52" i="28" s="1"/>
  <c r="C54" i="28" s="1"/>
  <c r="C57" i="28" s="1"/>
  <c r="C60" i="28" s="1"/>
  <c r="T60" i="29"/>
  <c r="E57" i="29"/>
  <c r="E60" i="29" s="1"/>
  <c r="AA49" i="29"/>
  <c r="AA52" i="29" s="1"/>
  <c r="AA54" i="29" s="1"/>
  <c r="AA57" i="29" s="1"/>
  <c r="AA60" i="29" s="1"/>
  <c r="W49" i="29"/>
  <c r="W52" i="29" s="1"/>
  <c r="W54" i="29" s="1"/>
  <c r="W57" i="29" s="1"/>
  <c r="W60" i="29" s="1"/>
  <c r="H49" i="29"/>
  <c r="H52" i="29" s="1"/>
  <c r="H54" i="29" s="1"/>
  <c r="H57" i="29" s="1"/>
  <c r="H60" i="29" s="1"/>
  <c r="AA48" i="29"/>
  <c r="Y48" i="29"/>
  <c r="X48" i="29"/>
  <c r="W48" i="29"/>
  <c r="V48" i="29"/>
  <c r="U48" i="29"/>
  <c r="T48" i="29"/>
  <c r="S48" i="29"/>
  <c r="R48" i="29"/>
  <c r="Q48" i="29"/>
  <c r="Q49" i="29" s="1"/>
  <c r="Q52" i="29" s="1"/>
  <c r="Q54" i="29" s="1"/>
  <c r="Q57" i="29" s="1"/>
  <c r="Q60" i="29" s="1"/>
  <c r="P48" i="29"/>
  <c r="O48" i="29"/>
  <c r="N48" i="29"/>
  <c r="M48" i="29"/>
  <c r="L48" i="29"/>
  <c r="K48" i="29"/>
  <c r="J48" i="29"/>
  <c r="I48" i="29"/>
  <c r="H48" i="29"/>
  <c r="G48" i="29"/>
  <c r="G49" i="29" s="1"/>
  <c r="G52" i="29" s="1"/>
  <c r="G54" i="29" s="1"/>
  <c r="G57" i="29" s="1"/>
  <c r="G60" i="29" s="1"/>
  <c r="F48" i="29"/>
  <c r="E48" i="29"/>
  <c r="D48" i="29"/>
  <c r="C48" i="29"/>
  <c r="AA33" i="29"/>
  <c r="Y33" i="29"/>
  <c r="X33" i="29"/>
  <c r="W33" i="29"/>
  <c r="V33" i="29"/>
  <c r="U33" i="29"/>
  <c r="T33" i="29"/>
  <c r="T49" i="29" s="1"/>
  <c r="T52" i="29" s="1"/>
  <c r="T54" i="29" s="1"/>
  <c r="T57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P33" i="29"/>
  <c r="O33" i="29"/>
  <c r="N33" i="29"/>
  <c r="M33" i="29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H33" i="29"/>
  <c r="G33" i="29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D33" i="29"/>
  <c r="D49" i="29" s="1"/>
  <c r="D52" i="29" s="1"/>
  <c r="D54" i="29" s="1"/>
  <c r="D57" i="29" s="1"/>
  <c r="D60" i="29" s="1"/>
  <c r="C33" i="29"/>
  <c r="W49" i="30"/>
  <c r="W52" i="30" s="1"/>
  <c r="W54" i="30" s="1"/>
  <c r="W57" i="30" s="1"/>
  <c r="W60" i="30" s="1"/>
  <c r="R49" i="30"/>
  <c r="R52" i="30" s="1"/>
  <c r="R54" i="30" s="1"/>
  <c r="R57" i="30" s="1"/>
  <c r="R60" i="30" s="1"/>
  <c r="AA48" i="30"/>
  <c r="Y48" i="30"/>
  <c r="X48" i="30"/>
  <c r="W48" i="30"/>
  <c r="V48" i="30"/>
  <c r="U48" i="30"/>
  <c r="T48" i="30"/>
  <c r="S48" i="30"/>
  <c r="R48" i="30"/>
  <c r="Q48" i="30"/>
  <c r="P48" i="30"/>
  <c r="P49" i="30" s="1"/>
  <c r="P52" i="30" s="1"/>
  <c r="P54" i="30" s="1"/>
  <c r="P57" i="30" s="1"/>
  <c r="P60" i="30" s="1"/>
  <c r="O48" i="30"/>
  <c r="O49" i="30" s="1"/>
  <c r="O52" i="30" s="1"/>
  <c r="O54" i="30" s="1"/>
  <c r="O57" i="30" s="1"/>
  <c r="O60" i="30" s="1"/>
  <c r="N48" i="30"/>
  <c r="M48" i="30"/>
  <c r="L48" i="30"/>
  <c r="K48" i="30"/>
  <c r="J48" i="30"/>
  <c r="I48" i="30"/>
  <c r="H48" i="30"/>
  <c r="G48" i="30"/>
  <c r="F48" i="30"/>
  <c r="F49" i="30" s="1"/>
  <c r="F52" i="30" s="1"/>
  <c r="F54" i="30" s="1"/>
  <c r="F57" i="30" s="1"/>
  <c r="F60" i="30" s="1"/>
  <c r="E48" i="30"/>
  <c r="D48" i="30"/>
  <c r="C48" i="30"/>
  <c r="AA33" i="30"/>
  <c r="Y33" i="30"/>
  <c r="Y49" i="30" s="1"/>
  <c r="Y52" i="30" s="1"/>
  <c r="Y54" i="30" s="1"/>
  <c r="Y57" i="30" s="1"/>
  <c r="Y60" i="30" s="1"/>
  <c r="X33" i="30"/>
  <c r="Z33" i="30" s="1"/>
  <c r="W33" i="30"/>
  <c r="V33" i="30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R33" i="30"/>
  <c r="Q33" i="30"/>
  <c r="Q49" i="30" s="1"/>
  <c r="Q52" i="30" s="1"/>
  <c r="Q54" i="30" s="1"/>
  <c r="Q57" i="30" s="1"/>
  <c r="Q60" i="30" s="1"/>
  <c r="P33" i="30"/>
  <c r="O33" i="30"/>
  <c r="N33" i="30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G33" i="30"/>
  <c r="F33" i="30"/>
  <c r="E33" i="30"/>
  <c r="D33" i="30"/>
  <c r="C33" i="30"/>
  <c r="Q49" i="31"/>
  <c r="Q52" i="31" s="1"/>
  <c r="Q54" i="31" s="1"/>
  <c r="Q57" i="31" s="1"/>
  <c r="Q60" i="31" s="1"/>
  <c r="L49" i="31"/>
  <c r="L52" i="31" s="1"/>
  <c r="L54" i="31" s="1"/>
  <c r="L57" i="31" s="1"/>
  <c r="L60" i="31" s="1"/>
  <c r="AA48" i="31"/>
  <c r="Y48" i="31"/>
  <c r="X48" i="31"/>
  <c r="Z48" i="31" s="1"/>
  <c r="W48" i="31"/>
  <c r="V48" i="31"/>
  <c r="U48" i="31"/>
  <c r="U49" i="31" s="1"/>
  <c r="U52" i="31" s="1"/>
  <c r="U54" i="31" s="1"/>
  <c r="U57" i="31" s="1"/>
  <c r="U60" i="31" s="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E49" i="31" s="1"/>
  <c r="E52" i="31" s="1"/>
  <c r="E54" i="31" s="1"/>
  <c r="E57" i="31" s="1"/>
  <c r="E60" i="31" s="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U33" i="31"/>
  <c r="T33" i="31"/>
  <c r="S33" i="31"/>
  <c r="R33" i="31"/>
  <c r="Q33" i="31"/>
  <c r="P33" i="31"/>
  <c r="O33" i="31"/>
  <c r="O49" i="31" s="1"/>
  <c r="O52" i="31" s="1"/>
  <c r="O54" i="31" s="1"/>
  <c r="O57" i="31" s="1"/>
  <c r="O60" i="31" s="1"/>
  <c r="N33" i="31"/>
  <c r="M33" i="31"/>
  <c r="L33" i="31"/>
  <c r="K33" i="31"/>
  <c r="K49" i="31" s="1"/>
  <c r="K52" i="31" s="1"/>
  <c r="K54" i="31" s="1"/>
  <c r="K57" i="31" s="1"/>
  <c r="K60" i="31" s="1"/>
  <c r="J33" i="3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F33" i="31"/>
  <c r="E33" i="3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AA49" i="32"/>
  <c r="AA52" i="32" s="1"/>
  <c r="AA54" i="32" s="1"/>
  <c r="AA57" i="32" s="1"/>
  <c r="AA60" i="32" s="1"/>
  <c r="E49" i="32"/>
  <c r="E52" i="32" s="1"/>
  <c r="E54" i="32" s="1"/>
  <c r="E57" i="32" s="1"/>
  <c r="E60" i="32" s="1"/>
  <c r="D49" i="32"/>
  <c r="D52" i="32" s="1"/>
  <c r="D54" i="32" s="1"/>
  <c r="D57" i="32" s="1"/>
  <c r="D60" i="32" s="1"/>
  <c r="AA48" i="32"/>
  <c r="Z48" i="32"/>
  <c r="Y48" i="32"/>
  <c r="X48" i="32"/>
  <c r="W48" i="32"/>
  <c r="V48" i="32"/>
  <c r="U48" i="32"/>
  <c r="T48" i="32"/>
  <c r="S48" i="32"/>
  <c r="R48" i="32"/>
  <c r="Q48" i="32"/>
  <c r="Q49" i="32" s="1"/>
  <c r="Q52" i="32" s="1"/>
  <c r="Q54" i="32" s="1"/>
  <c r="Q57" i="32" s="1"/>
  <c r="Q60" i="32" s="1"/>
  <c r="P48" i="32"/>
  <c r="O48" i="32"/>
  <c r="N48" i="32"/>
  <c r="M48" i="32"/>
  <c r="L48" i="32"/>
  <c r="K48" i="32"/>
  <c r="J48" i="32"/>
  <c r="I48" i="32"/>
  <c r="H48" i="32"/>
  <c r="H49" i="32" s="1"/>
  <c r="H52" i="32" s="1"/>
  <c r="H54" i="32" s="1"/>
  <c r="H57" i="32" s="1"/>
  <c r="H60" i="32" s="1"/>
  <c r="G48" i="32"/>
  <c r="F48" i="32"/>
  <c r="F49" i="32" s="1"/>
  <c r="F52" i="32" s="1"/>
  <c r="F54" i="32" s="1"/>
  <c r="F57" i="32" s="1"/>
  <c r="F60" i="32" s="1"/>
  <c r="E48" i="32"/>
  <c r="D48" i="32"/>
  <c r="C48" i="32"/>
  <c r="AA33" i="32"/>
  <c r="Z33" i="32"/>
  <c r="Y33" i="32"/>
  <c r="Y49" i="32" s="1"/>
  <c r="Y52" i="32" s="1"/>
  <c r="Y54" i="32" s="1"/>
  <c r="Y57" i="32" s="1"/>
  <c r="Y60" i="32" s="1"/>
  <c r="X33" i="32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U49" i="32" s="1"/>
  <c r="U52" i="32" s="1"/>
  <c r="U54" i="32" s="1"/>
  <c r="U57" i="32" s="1"/>
  <c r="U60" i="32" s="1"/>
  <c r="T33" i="32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P33" i="32"/>
  <c r="O33" i="32"/>
  <c r="N33" i="32"/>
  <c r="M33" i="32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H33" i="32"/>
  <c r="G33" i="32"/>
  <c r="F33" i="32"/>
  <c r="E33" i="32"/>
  <c r="D33" i="32"/>
  <c r="C33" i="32"/>
  <c r="C49" i="32" s="1"/>
  <c r="C52" i="32" s="1"/>
  <c r="C54" i="32" s="1"/>
  <c r="C57" i="32" s="1"/>
  <c r="C60" i="32" s="1"/>
  <c r="S52" i="33"/>
  <c r="S54" i="33" s="1"/>
  <c r="S57" i="33" s="1"/>
  <c r="S60" i="33" s="1"/>
  <c r="AA49" i="33"/>
  <c r="AA52" i="33" s="1"/>
  <c r="AA54" i="33" s="1"/>
  <c r="AA57" i="33" s="1"/>
  <c r="AA60" i="33" s="1"/>
  <c r="T49" i="33"/>
  <c r="T52" i="33" s="1"/>
  <c r="T54" i="33" s="1"/>
  <c r="T57" i="33" s="1"/>
  <c r="T60" i="33" s="1"/>
  <c r="L49" i="33"/>
  <c r="L52" i="33" s="1"/>
  <c r="L54" i="33" s="1"/>
  <c r="L57" i="33" s="1"/>
  <c r="L60" i="33" s="1"/>
  <c r="K49" i="33"/>
  <c r="K52" i="33" s="1"/>
  <c r="K54" i="33" s="1"/>
  <c r="K57" i="33" s="1"/>
  <c r="K60" i="33" s="1"/>
  <c r="D49" i="33"/>
  <c r="D52" i="33" s="1"/>
  <c r="D54" i="33" s="1"/>
  <c r="D57" i="33" s="1"/>
  <c r="D60" i="33" s="1"/>
  <c r="AA48" i="33"/>
  <c r="Y48" i="33"/>
  <c r="X48" i="33"/>
  <c r="Z48" i="33" s="1"/>
  <c r="W48" i="33"/>
  <c r="V48" i="33"/>
  <c r="U48" i="33"/>
  <c r="U49" i="33" s="1"/>
  <c r="U52" i="33" s="1"/>
  <c r="U54" i="33" s="1"/>
  <c r="U57" i="33" s="1"/>
  <c r="U60" i="33" s="1"/>
  <c r="T48" i="33"/>
  <c r="S48" i="33"/>
  <c r="R48" i="33"/>
  <c r="Q48" i="33"/>
  <c r="P48" i="33"/>
  <c r="O48" i="33"/>
  <c r="N48" i="33"/>
  <c r="M48" i="33"/>
  <c r="M49" i="33" s="1"/>
  <c r="M52" i="33" s="1"/>
  <c r="M54" i="33" s="1"/>
  <c r="M57" i="33" s="1"/>
  <c r="M60" i="33" s="1"/>
  <c r="L48" i="33"/>
  <c r="K48" i="33"/>
  <c r="J48" i="33"/>
  <c r="I48" i="33"/>
  <c r="H48" i="33"/>
  <c r="G48" i="33"/>
  <c r="F48" i="33"/>
  <c r="E48" i="33"/>
  <c r="E49" i="33" s="1"/>
  <c r="E52" i="33" s="1"/>
  <c r="E54" i="33" s="1"/>
  <c r="E57" i="33" s="1"/>
  <c r="E60" i="33" s="1"/>
  <c r="D48" i="33"/>
  <c r="C48" i="33"/>
  <c r="AA33" i="33"/>
  <c r="Y33" i="33"/>
  <c r="Y49" i="33" s="1"/>
  <c r="Y52" i="33" s="1"/>
  <c r="Y54" i="33" s="1"/>
  <c r="Y57" i="33" s="1"/>
  <c r="Y60" i="33" s="1"/>
  <c r="X33" i="33"/>
  <c r="W33" i="33"/>
  <c r="V33" i="33"/>
  <c r="U33" i="33"/>
  <c r="T33" i="33"/>
  <c r="S33" i="33"/>
  <c r="S49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O33" i="33"/>
  <c r="O49" i="33" s="1"/>
  <c r="O52" i="33" s="1"/>
  <c r="O54" i="33" s="1"/>
  <c r="O57" i="33" s="1"/>
  <c r="O60" i="33" s="1"/>
  <c r="N33" i="33"/>
  <c r="M33" i="33"/>
  <c r="L33" i="33"/>
  <c r="K33" i="33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G33" i="33"/>
  <c r="G49" i="33" s="1"/>
  <c r="G52" i="33" s="1"/>
  <c r="G54" i="33" s="1"/>
  <c r="G57" i="33" s="1"/>
  <c r="G60" i="33" s="1"/>
  <c r="F33" i="33"/>
  <c r="E33" i="33"/>
  <c r="D33" i="33"/>
  <c r="C33" i="33"/>
  <c r="C49" i="33" s="1"/>
  <c r="C52" i="33" s="1"/>
  <c r="C54" i="33" s="1"/>
  <c r="C57" i="33" s="1"/>
  <c r="C60" i="33" s="1"/>
  <c r="AA49" i="34"/>
  <c r="AA52" i="34" s="1"/>
  <c r="AA54" i="34" s="1"/>
  <c r="AA57" i="34" s="1"/>
  <c r="AA60" i="34" s="1"/>
  <c r="AA48" i="34"/>
  <c r="Y48" i="34"/>
  <c r="X48" i="34"/>
  <c r="Z48" i="34" s="1"/>
  <c r="W48" i="34"/>
  <c r="W49" i="34" s="1"/>
  <c r="W52" i="34" s="1"/>
  <c r="W54" i="34" s="1"/>
  <c r="W57" i="34" s="1"/>
  <c r="W60" i="34" s="1"/>
  <c r="V48" i="34"/>
  <c r="U48" i="34"/>
  <c r="T48" i="34"/>
  <c r="T49" i="34" s="1"/>
  <c r="T52" i="34" s="1"/>
  <c r="T54" i="34" s="1"/>
  <c r="T57" i="34" s="1"/>
  <c r="T60" i="34" s="1"/>
  <c r="S48" i="34"/>
  <c r="R48" i="34"/>
  <c r="Q48" i="34"/>
  <c r="P48" i="34"/>
  <c r="O48" i="34"/>
  <c r="N48" i="34"/>
  <c r="M48" i="34"/>
  <c r="L48" i="34"/>
  <c r="L49" i="34" s="1"/>
  <c r="L52" i="34" s="1"/>
  <c r="L54" i="34" s="1"/>
  <c r="L57" i="34" s="1"/>
  <c r="L60" i="34" s="1"/>
  <c r="K48" i="34"/>
  <c r="J48" i="34"/>
  <c r="I48" i="34"/>
  <c r="H48" i="34"/>
  <c r="G48" i="34"/>
  <c r="F48" i="34"/>
  <c r="E48" i="34"/>
  <c r="D48" i="34"/>
  <c r="D49" i="34" s="1"/>
  <c r="D52" i="34" s="1"/>
  <c r="D54" i="34" s="1"/>
  <c r="D57" i="34" s="1"/>
  <c r="D60" i="34" s="1"/>
  <c r="C48" i="34"/>
  <c r="AA33" i="34"/>
  <c r="Y33" i="34"/>
  <c r="Y49" i="34" s="1"/>
  <c r="Y52" i="34" s="1"/>
  <c r="Y54" i="34" s="1"/>
  <c r="Y57" i="34" s="1"/>
  <c r="Y60" i="34" s="1"/>
  <c r="X33" i="34"/>
  <c r="W33" i="34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S33" i="34"/>
  <c r="S49" i="34" s="1"/>
  <c r="S52" i="34" s="1"/>
  <c r="S54" i="34" s="1"/>
  <c r="S57" i="34" s="1"/>
  <c r="S60" i="34" s="1"/>
  <c r="R33" i="34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N33" i="34"/>
  <c r="N49" i="34" s="1"/>
  <c r="N52" i="34" s="1"/>
  <c r="N54" i="34" s="1"/>
  <c r="N57" i="34" s="1"/>
  <c r="N60" i="34" s="1"/>
  <c r="M33" i="34"/>
  <c r="L33" i="34"/>
  <c r="K33" i="34"/>
  <c r="J33" i="34"/>
  <c r="I33" i="34"/>
  <c r="H33" i="34"/>
  <c r="G33" i="34"/>
  <c r="F33" i="34"/>
  <c r="F49" i="34" s="1"/>
  <c r="F52" i="34" s="1"/>
  <c r="F54" i="34" s="1"/>
  <c r="F57" i="34" s="1"/>
  <c r="F60" i="34" s="1"/>
  <c r="E33" i="34"/>
  <c r="D33" i="34"/>
  <c r="C33" i="34"/>
  <c r="C49" i="34" s="1"/>
  <c r="C52" i="34" s="1"/>
  <c r="C54" i="34" s="1"/>
  <c r="C57" i="34" s="1"/>
  <c r="C60" i="34" s="1"/>
  <c r="J49" i="35"/>
  <c r="J52" i="35" s="1"/>
  <c r="J54" i="35" s="1"/>
  <c r="J57" i="35" s="1"/>
  <c r="J60" i="35" s="1"/>
  <c r="AA48" i="35"/>
  <c r="Y48" i="35"/>
  <c r="X48" i="35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F49" i="35" s="1"/>
  <c r="F52" i="35" s="1"/>
  <c r="F54" i="35" s="1"/>
  <c r="F57" i="35" s="1"/>
  <c r="F60" i="35" s="1"/>
  <c r="E48" i="35"/>
  <c r="E49" i="35" s="1"/>
  <c r="E52" i="35" s="1"/>
  <c r="E54" i="35" s="1"/>
  <c r="E57" i="35" s="1"/>
  <c r="E60" i="35" s="1"/>
  <c r="D48" i="35"/>
  <c r="C48" i="35"/>
  <c r="AA33" i="35"/>
  <c r="AA49" i="35" s="1"/>
  <c r="AA52" i="35" s="1"/>
  <c r="AA54" i="35" s="1"/>
  <c r="AA57" i="35" s="1"/>
  <c r="AA60" i="35" s="1"/>
  <c r="Y33" i="35"/>
  <c r="X33" i="35"/>
  <c r="X49" i="35" s="1"/>
  <c r="W33" i="35"/>
  <c r="W49" i="35" s="1"/>
  <c r="W52" i="35" s="1"/>
  <c r="W54" i="35" s="1"/>
  <c r="W57" i="35" s="1"/>
  <c r="W60" i="35" s="1"/>
  <c r="V33" i="35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R33" i="35"/>
  <c r="Q33" i="35"/>
  <c r="P33" i="35"/>
  <c r="P49" i="35" s="1"/>
  <c r="P52" i="35" s="1"/>
  <c r="P54" i="35" s="1"/>
  <c r="P57" i="35" s="1"/>
  <c r="P60" i="35" s="1"/>
  <c r="O33" i="35"/>
  <c r="N33" i="35"/>
  <c r="M33" i="35"/>
  <c r="M49" i="35" s="1"/>
  <c r="M52" i="35" s="1"/>
  <c r="M54" i="35" s="1"/>
  <c r="M57" i="35" s="1"/>
  <c r="M60" i="35" s="1"/>
  <c r="L33" i="35"/>
  <c r="K33" i="35"/>
  <c r="J33" i="35"/>
  <c r="I33" i="35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E33" i="35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Y49" i="36"/>
  <c r="Y52" i="36" s="1"/>
  <c r="Y54" i="36" s="1"/>
  <c r="Y57" i="36" s="1"/>
  <c r="Y60" i="36" s="1"/>
  <c r="T49" i="36"/>
  <c r="T52" i="36" s="1"/>
  <c r="T54" i="36" s="1"/>
  <c r="T57" i="36" s="1"/>
  <c r="T60" i="36" s="1"/>
  <c r="Q49" i="36"/>
  <c r="Q52" i="36" s="1"/>
  <c r="Q54" i="36" s="1"/>
  <c r="Q57" i="36" s="1"/>
  <c r="Q60" i="36" s="1"/>
  <c r="L49" i="36"/>
  <c r="L52" i="36" s="1"/>
  <c r="L54" i="36" s="1"/>
  <c r="L57" i="36" s="1"/>
  <c r="L60" i="36" s="1"/>
  <c r="I49" i="36"/>
  <c r="I52" i="36" s="1"/>
  <c r="I54" i="36" s="1"/>
  <c r="I57" i="36" s="1"/>
  <c r="I60" i="36" s="1"/>
  <c r="AA48" i="36"/>
  <c r="Z48" i="36"/>
  <c r="Y48" i="36"/>
  <c r="X48" i="36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H49" i="36" s="1"/>
  <c r="H52" i="36" s="1"/>
  <c r="H54" i="36" s="1"/>
  <c r="H57" i="36" s="1"/>
  <c r="H60" i="36" s="1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Z33" i="36"/>
  <c r="Y33" i="36"/>
  <c r="X33" i="36"/>
  <c r="W33" i="36"/>
  <c r="V33" i="36"/>
  <c r="U33" i="36"/>
  <c r="T33" i="36"/>
  <c r="S33" i="36"/>
  <c r="S49" i="36" s="1"/>
  <c r="S52" i="36" s="1"/>
  <c r="S54" i="36" s="1"/>
  <c r="S57" i="36" s="1"/>
  <c r="S60" i="36" s="1"/>
  <c r="R33" i="36"/>
  <c r="Q33" i="36"/>
  <c r="P33" i="36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L33" i="36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H33" i="36"/>
  <c r="G33" i="36"/>
  <c r="G49" i="36" s="1"/>
  <c r="G52" i="36" s="1"/>
  <c r="G54" i="36" s="1"/>
  <c r="G57" i="36" s="1"/>
  <c r="G60" i="36" s="1"/>
  <c r="F33" i="36"/>
  <c r="E33" i="36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P49" i="37"/>
  <c r="P52" i="37" s="1"/>
  <c r="P54" i="37" s="1"/>
  <c r="P57" i="37" s="1"/>
  <c r="P60" i="37" s="1"/>
  <c r="K49" i="37"/>
  <c r="K52" i="37" s="1"/>
  <c r="K54" i="37" s="1"/>
  <c r="K57" i="37" s="1"/>
  <c r="K60" i="37" s="1"/>
  <c r="C49" i="37"/>
  <c r="C52" i="37" s="1"/>
  <c r="C54" i="37" s="1"/>
  <c r="C57" i="37" s="1"/>
  <c r="C60" i="37" s="1"/>
  <c r="AA48" i="37"/>
  <c r="Y48" i="37"/>
  <c r="X48" i="37"/>
  <c r="W48" i="37"/>
  <c r="W49" i="37" s="1"/>
  <c r="W52" i="37" s="1"/>
  <c r="W54" i="37" s="1"/>
  <c r="W57" i="37" s="1"/>
  <c r="W60" i="37" s="1"/>
  <c r="V48" i="37"/>
  <c r="U48" i="37"/>
  <c r="T48" i="37"/>
  <c r="S48" i="37"/>
  <c r="S49" i="37" s="1"/>
  <c r="S52" i="37" s="1"/>
  <c r="S54" i="37" s="1"/>
  <c r="S57" i="37" s="1"/>
  <c r="S60" i="37" s="1"/>
  <c r="R48" i="37"/>
  <c r="Q48" i="37"/>
  <c r="P48" i="37"/>
  <c r="O48" i="37"/>
  <c r="O49" i="37" s="1"/>
  <c r="O52" i="37" s="1"/>
  <c r="O54" i="37" s="1"/>
  <c r="O57" i="37" s="1"/>
  <c r="O60" i="37" s="1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X33" i="37"/>
  <c r="W33" i="37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S33" i="37"/>
  <c r="R33" i="37"/>
  <c r="Q33" i="37"/>
  <c r="P33" i="37"/>
  <c r="O33" i="37"/>
  <c r="N33" i="37"/>
  <c r="M33" i="37"/>
  <c r="M49" i="37" s="1"/>
  <c r="M52" i="37" s="1"/>
  <c r="M54" i="37" s="1"/>
  <c r="M57" i="37" s="1"/>
  <c r="M60" i="37" s="1"/>
  <c r="L33" i="37"/>
  <c r="K33" i="37"/>
  <c r="J33" i="37"/>
  <c r="J49" i="37" s="1"/>
  <c r="J52" i="37" s="1"/>
  <c r="J54" i="37" s="1"/>
  <c r="J57" i="37" s="1"/>
  <c r="J60" i="37" s="1"/>
  <c r="I33" i="37"/>
  <c r="H33" i="37"/>
  <c r="H49" i="37" s="1"/>
  <c r="H52" i="37" s="1"/>
  <c r="H54" i="37" s="1"/>
  <c r="H57" i="37" s="1"/>
  <c r="H60" i="37" s="1"/>
  <c r="G33" i="37"/>
  <c r="F33" i="37"/>
  <c r="E33" i="37"/>
  <c r="D33" i="37"/>
  <c r="C33" i="37"/>
  <c r="T57" i="38"/>
  <c r="T60" i="38" s="1"/>
  <c r="P54" i="38"/>
  <c r="P57" i="38" s="1"/>
  <c r="P60" i="38" s="1"/>
  <c r="M54" i="38"/>
  <c r="M57" i="38" s="1"/>
  <c r="M60" i="38" s="1"/>
  <c r="R49" i="38"/>
  <c r="R52" i="38" s="1"/>
  <c r="R54" i="38" s="1"/>
  <c r="R57" i="38" s="1"/>
  <c r="R60" i="38" s="1"/>
  <c r="AA48" i="38"/>
  <c r="Y48" i="38"/>
  <c r="X48" i="38"/>
  <c r="Z48" i="38" s="1"/>
  <c r="W48" i="38"/>
  <c r="V48" i="38"/>
  <c r="U48" i="38"/>
  <c r="T48" i="38"/>
  <c r="S48" i="38"/>
  <c r="S49" i="38" s="1"/>
  <c r="S52" i="38" s="1"/>
  <c r="S54" i="38" s="1"/>
  <c r="S57" i="38" s="1"/>
  <c r="S60" i="38" s="1"/>
  <c r="R48" i="38"/>
  <c r="Q48" i="38"/>
  <c r="P48" i="38"/>
  <c r="O48" i="38"/>
  <c r="N48" i="38"/>
  <c r="M48" i="38"/>
  <c r="L48" i="38"/>
  <c r="K48" i="38"/>
  <c r="K49" i="38" s="1"/>
  <c r="K52" i="38" s="1"/>
  <c r="K54" i="38" s="1"/>
  <c r="K57" i="38" s="1"/>
  <c r="K60" i="38" s="1"/>
  <c r="J48" i="38"/>
  <c r="I48" i="38"/>
  <c r="H48" i="38"/>
  <c r="G48" i="38"/>
  <c r="F48" i="38"/>
  <c r="F49" i="38" s="1"/>
  <c r="F52" i="38" s="1"/>
  <c r="F54" i="38" s="1"/>
  <c r="F57" i="38" s="1"/>
  <c r="F60" i="38" s="1"/>
  <c r="E48" i="38"/>
  <c r="D48" i="38"/>
  <c r="C48" i="38"/>
  <c r="AA33" i="38"/>
  <c r="Y33" i="38"/>
  <c r="Y49" i="38" s="1"/>
  <c r="Y52" i="38" s="1"/>
  <c r="Y54" i="38" s="1"/>
  <c r="Y57" i="38" s="1"/>
  <c r="Y60" i="38" s="1"/>
  <c r="X33" i="38"/>
  <c r="W33" i="38"/>
  <c r="W49" i="38" s="1"/>
  <c r="W52" i="38" s="1"/>
  <c r="W54" i="38" s="1"/>
  <c r="W57" i="38" s="1"/>
  <c r="W60" i="38" s="1"/>
  <c r="V33" i="38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S33" i="38"/>
  <c r="R33" i="38"/>
  <c r="Q33" i="38"/>
  <c r="Q49" i="38" s="1"/>
  <c r="Q52" i="38" s="1"/>
  <c r="Q54" i="38" s="1"/>
  <c r="Q57" i="38" s="1"/>
  <c r="Q60" i="38" s="1"/>
  <c r="P33" i="38"/>
  <c r="P49" i="38" s="1"/>
  <c r="P52" i="38" s="1"/>
  <c r="O33" i="38"/>
  <c r="O49" i="38" s="1"/>
  <c r="O52" i="38" s="1"/>
  <c r="O54" i="38" s="1"/>
  <c r="O57" i="38" s="1"/>
  <c r="O60" i="38" s="1"/>
  <c r="N33" i="38"/>
  <c r="M33" i="38"/>
  <c r="M49" i="38" s="1"/>
  <c r="M52" i="38" s="1"/>
  <c r="L33" i="38"/>
  <c r="K33" i="38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G33" i="38"/>
  <c r="F33" i="38"/>
  <c r="E33" i="38"/>
  <c r="D33" i="38"/>
  <c r="D49" i="38" s="1"/>
  <c r="D52" i="38" s="1"/>
  <c r="D54" i="38" s="1"/>
  <c r="D57" i="38" s="1"/>
  <c r="D60" i="38" s="1"/>
  <c r="C33" i="38"/>
  <c r="G54" i="39"/>
  <c r="G57" i="39" s="1"/>
  <c r="G60" i="39" s="1"/>
  <c r="M52" i="39"/>
  <c r="M54" i="39" s="1"/>
  <c r="M57" i="39" s="1"/>
  <c r="M60" i="39" s="1"/>
  <c r="AA48" i="39"/>
  <c r="Y48" i="39"/>
  <c r="Y49" i="39" s="1"/>
  <c r="Y52" i="39" s="1"/>
  <c r="Y54" i="39" s="1"/>
  <c r="Y57" i="39" s="1"/>
  <c r="Y60" i="39" s="1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M49" i="39" s="1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X33" i="39"/>
  <c r="W33" i="39"/>
  <c r="V33" i="39"/>
  <c r="U33" i="39"/>
  <c r="T33" i="39"/>
  <c r="T49" i="39" s="1"/>
  <c r="T52" i="39" s="1"/>
  <c r="T54" i="39" s="1"/>
  <c r="T57" i="39" s="1"/>
  <c r="T60" i="39" s="1"/>
  <c r="S33" i="39"/>
  <c r="R33" i="39"/>
  <c r="Q33" i="39"/>
  <c r="Q49" i="39" s="1"/>
  <c r="Q52" i="39" s="1"/>
  <c r="Q54" i="39" s="1"/>
  <c r="Q57" i="39" s="1"/>
  <c r="Q60" i="39" s="1"/>
  <c r="P33" i="39"/>
  <c r="O33" i="39"/>
  <c r="N33" i="39"/>
  <c r="N49" i="39" s="1"/>
  <c r="N52" i="39" s="1"/>
  <c r="N54" i="39" s="1"/>
  <c r="N57" i="39" s="1"/>
  <c r="N60" i="39" s="1"/>
  <c r="M33" i="39"/>
  <c r="L33" i="39"/>
  <c r="K33" i="39"/>
  <c r="J33" i="39"/>
  <c r="I33" i="39"/>
  <c r="I49" i="39" s="1"/>
  <c r="I52" i="39" s="1"/>
  <c r="I54" i="39" s="1"/>
  <c r="I57" i="39" s="1"/>
  <c r="I60" i="39" s="1"/>
  <c r="H33" i="39"/>
  <c r="G33" i="39"/>
  <c r="G49" i="39" s="1"/>
  <c r="G52" i="39" s="1"/>
  <c r="F33" i="39"/>
  <c r="F49" i="39" s="1"/>
  <c r="F52" i="39" s="1"/>
  <c r="F54" i="39" s="1"/>
  <c r="F57" i="39" s="1"/>
  <c r="F60" i="39" s="1"/>
  <c r="E33" i="39"/>
  <c r="D33" i="39"/>
  <c r="D49" i="39" s="1"/>
  <c r="D52" i="39" s="1"/>
  <c r="D54" i="39" s="1"/>
  <c r="D57" i="39" s="1"/>
  <c r="D60" i="39" s="1"/>
  <c r="C33" i="39"/>
  <c r="AA54" i="40"/>
  <c r="AA57" i="40" s="1"/>
  <c r="AA60" i="40" s="1"/>
  <c r="X49" i="40"/>
  <c r="AA48" i="40"/>
  <c r="Y48" i="40"/>
  <c r="X48" i="40"/>
  <c r="W48" i="40"/>
  <c r="V48" i="40"/>
  <c r="U48" i="40"/>
  <c r="T48" i="40"/>
  <c r="S48" i="40"/>
  <c r="R48" i="40"/>
  <c r="Q48" i="40"/>
  <c r="Q49" i="40" s="1"/>
  <c r="Q52" i="40" s="1"/>
  <c r="Q54" i="40" s="1"/>
  <c r="Q57" i="40" s="1"/>
  <c r="Q60" i="40" s="1"/>
  <c r="P48" i="40"/>
  <c r="P49" i="40" s="1"/>
  <c r="P52" i="40" s="1"/>
  <c r="P54" i="40" s="1"/>
  <c r="P57" i="40" s="1"/>
  <c r="P60" i="40" s="1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Z33" i="40"/>
  <c r="Y33" i="40"/>
  <c r="X33" i="40"/>
  <c r="W33" i="40"/>
  <c r="W49" i="40" s="1"/>
  <c r="W52" i="40" s="1"/>
  <c r="W54" i="40" s="1"/>
  <c r="W57" i="40" s="1"/>
  <c r="W60" i="40" s="1"/>
  <c r="V33" i="40"/>
  <c r="U33" i="40"/>
  <c r="U49" i="40" s="1"/>
  <c r="U52" i="40" s="1"/>
  <c r="U54" i="40" s="1"/>
  <c r="U57" i="40" s="1"/>
  <c r="U60" i="40" s="1"/>
  <c r="T33" i="40"/>
  <c r="S33" i="40"/>
  <c r="R33" i="40"/>
  <c r="R49" i="40" s="1"/>
  <c r="R52" i="40" s="1"/>
  <c r="R54" i="40" s="1"/>
  <c r="R57" i="40" s="1"/>
  <c r="R60" i="40" s="1"/>
  <c r="Q33" i="40"/>
  <c r="P33" i="40"/>
  <c r="O33" i="40"/>
  <c r="N33" i="40"/>
  <c r="M33" i="40"/>
  <c r="M49" i="40" s="1"/>
  <c r="M52" i="40" s="1"/>
  <c r="M54" i="40" s="1"/>
  <c r="M57" i="40" s="1"/>
  <c r="M60" i="40" s="1"/>
  <c r="L33" i="40"/>
  <c r="K33" i="40"/>
  <c r="K49" i="40" s="1"/>
  <c r="K52" i="40" s="1"/>
  <c r="K54" i="40" s="1"/>
  <c r="K57" i="40" s="1"/>
  <c r="K60" i="40" s="1"/>
  <c r="J33" i="40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F33" i="40"/>
  <c r="E33" i="40"/>
  <c r="D33" i="40"/>
  <c r="C33" i="40"/>
  <c r="C49" i="40" s="1"/>
  <c r="C52" i="40" s="1"/>
  <c r="C54" i="40" s="1"/>
  <c r="C57" i="40" s="1"/>
  <c r="C60" i="40" s="1"/>
  <c r="Q49" i="41"/>
  <c r="Q52" i="41" s="1"/>
  <c r="Q54" i="41" s="1"/>
  <c r="Q57" i="41" s="1"/>
  <c r="Q60" i="41" s="1"/>
  <c r="P49" i="41"/>
  <c r="P52" i="41" s="1"/>
  <c r="P54" i="41" s="1"/>
  <c r="P57" i="41" s="1"/>
  <c r="P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Y49" i="41" s="1"/>
  <c r="Y52" i="41" s="1"/>
  <c r="Y54" i="41" s="1"/>
  <c r="Y57" i="41" s="1"/>
  <c r="Y60" i="41" s="1"/>
  <c r="X33" i="41"/>
  <c r="W33" i="41"/>
  <c r="V33" i="41"/>
  <c r="U33" i="4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R49" i="41" s="1"/>
  <c r="R52" i="41" s="1"/>
  <c r="R54" i="41" s="1"/>
  <c r="R57" i="41" s="1"/>
  <c r="R60" i="41" s="1"/>
  <c r="Q33" i="41"/>
  <c r="P33" i="41"/>
  <c r="O33" i="41"/>
  <c r="O49" i="41" s="1"/>
  <c r="O52" i="41" s="1"/>
  <c r="O54" i="41" s="1"/>
  <c r="O57" i="41" s="1"/>
  <c r="O60" i="41" s="1"/>
  <c r="N33" i="41"/>
  <c r="N49" i="41" s="1"/>
  <c r="N52" i="41" s="1"/>
  <c r="N54" i="41" s="1"/>
  <c r="N57" i="41" s="1"/>
  <c r="N60" i="41" s="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J33" i="41"/>
  <c r="I33" i="41"/>
  <c r="I49" i="41" s="1"/>
  <c r="I52" i="41" s="1"/>
  <c r="I54" i="41" s="1"/>
  <c r="I57" i="41" s="1"/>
  <c r="I60" i="41" s="1"/>
  <c r="H33" i="41"/>
  <c r="H49" i="41" s="1"/>
  <c r="H52" i="41" s="1"/>
  <c r="H54" i="41" s="1"/>
  <c r="H57" i="41" s="1"/>
  <c r="H60" i="41" s="1"/>
  <c r="G33" i="41"/>
  <c r="F33" i="4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W49" i="42"/>
  <c r="W52" i="42" s="1"/>
  <c r="W54" i="42" s="1"/>
  <c r="W57" i="42" s="1"/>
  <c r="W60" i="42" s="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O49" i="42" s="1"/>
  <c r="O52" i="42" s="1"/>
  <c r="O54" i="42" s="1"/>
  <c r="O57" i="42" s="1"/>
  <c r="O60" i="42" s="1"/>
  <c r="N48" i="42"/>
  <c r="M48" i="42"/>
  <c r="L48" i="42"/>
  <c r="K48" i="42"/>
  <c r="J48" i="42"/>
  <c r="I48" i="42"/>
  <c r="H48" i="42"/>
  <c r="H49" i="42" s="1"/>
  <c r="H52" i="42" s="1"/>
  <c r="H54" i="42" s="1"/>
  <c r="H57" i="42" s="1"/>
  <c r="H60" i="42" s="1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Y33" i="42"/>
  <c r="X33" i="42"/>
  <c r="W33" i="42"/>
  <c r="V33" i="42"/>
  <c r="U33" i="42"/>
  <c r="U49" i="42" s="1"/>
  <c r="U52" i="42" s="1"/>
  <c r="U54" i="42" s="1"/>
  <c r="U57" i="42" s="1"/>
  <c r="U60" i="42" s="1"/>
  <c r="T33" i="42"/>
  <c r="T49" i="42" s="1"/>
  <c r="T52" i="42" s="1"/>
  <c r="T54" i="42" s="1"/>
  <c r="T57" i="42" s="1"/>
  <c r="T60" i="42" s="1"/>
  <c r="S33" i="42"/>
  <c r="S49" i="42" s="1"/>
  <c r="S52" i="42" s="1"/>
  <c r="S54" i="42" s="1"/>
  <c r="S57" i="42" s="1"/>
  <c r="S60" i="42" s="1"/>
  <c r="R33" i="42"/>
  <c r="Q33" i="42"/>
  <c r="P33" i="42"/>
  <c r="O33" i="42"/>
  <c r="N33" i="42"/>
  <c r="M33" i="42"/>
  <c r="L33" i="42"/>
  <c r="L49" i="42" s="1"/>
  <c r="L52" i="42" s="1"/>
  <c r="L54" i="42" s="1"/>
  <c r="L57" i="42" s="1"/>
  <c r="L60" i="42" s="1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H33" i="42"/>
  <c r="G33" i="42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D49" i="42" s="1"/>
  <c r="D52" i="42" s="1"/>
  <c r="D54" i="42" s="1"/>
  <c r="D57" i="42" s="1"/>
  <c r="D60" i="42" s="1"/>
  <c r="C33" i="42"/>
  <c r="M49" i="43"/>
  <c r="M52" i="43" s="1"/>
  <c r="M54" i="43" s="1"/>
  <c r="M57" i="43" s="1"/>
  <c r="M60" i="43" s="1"/>
  <c r="AA48" i="43"/>
  <c r="Y48" i="43"/>
  <c r="X48" i="43"/>
  <c r="W48" i="43"/>
  <c r="V48" i="43"/>
  <c r="U48" i="43"/>
  <c r="U49" i="43" s="1"/>
  <c r="U52" i="43" s="1"/>
  <c r="U54" i="43" s="1"/>
  <c r="U57" i="43" s="1"/>
  <c r="U60" i="43" s="1"/>
  <c r="T48" i="43"/>
  <c r="S48" i="43"/>
  <c r="R48" i="43"/>
  <c r="Q48" i="43"/>
  <c r="P48" i="43"/>
  <c r="O48" i="43"/>
  <c r="O49" i="43" s="1"/>
  <c r="O52" i="43" s="1"/>
  <c r="O54" i="43" s="1"/>
  <c r="O57" i="43" s="1"/>
  <c r="O60" i="43" s="1"/>
  <c r="N48" i="43"/>
  <c r="N49" i="43" s="1"/>
  <c r="N52" i="43" s="1"/>
  <c r="N54" i="43" s="1"/>
  <c r="N57" i="43" s="1"/>
  <c r="N60" i="43" s="1"/>
  <c r="M48" i="43"/>
  <c r="L48" i="43"/>
  <c r="K48" i="43"/>
  <c r="J48" i="43"/>
  <c r="I48" i="43"/>
  <c r="H48" i="43"/>
  <c r="G48" i="43"/>
  <c r="F48" i="43"/>
  <c r="F49" i="43" s="1"/>
  <c r="F52" i="43" s="1"/>
  <c r="F54" i="43" s="1"/>
  <c r="F57" i="43" s="1"/>
  <c r="F60" i="43" s="1"/>
  <c r="E48" i="43"/>
  <c r="E49" i="43" s="1"/>
  <c r="E52" i="43" s="1"/>
  <c r="E54" i="43" s="1"/>
  <c r="E57" i="43" s="1"/>
  <c r="E60" i="43" s="1"/>
  <c r="D48" i="43"/>
  <c r="C48" i="43"/>
  <c r="AA33" i="43"/>
  <c r="AA49" i="43" s="1"/>
  <c r="AA52" i="43" s="1"/>
  <c r="AA54" i="43" s="1"/>
  <c r="AA57" i="43" s="1"/>
  <c r="AA60" i="43" s="1"/>
  <c r="Y33" i="43"/>
  <c r="X33" i="43"/>
  <c r="X49" i="43" s="1"/>
  <c r="W33" i="43"/>
  <c r="V33" i="43"/>
  <c r="V49" i="43" s="1"/>
  <c r="V52" i="43" s="1"/>
  <c r="V54" i="43" s="1"/>
  <c r="V57" i="43" s="1"/>
  <c r="V60" i="43" s="1"/>
  <c r="U33" i="43"/>
  <c r="T33" i="43"/>
  <c r="S33" i="43"/>
  <c r="S49" i="43" s="1"/>
  <c r="S52" i="43" s="1"/>
  <c r="S54" i="43" s="1"/>
  <c r="S57" i="43" s="1"/>
  <c r="S60" i="43" s="1"/>
  <c r="R33" i="43"/>
  <c r="R49" i="43" s="1"/>
  <c r="R52" i="43" s="1"/>
  <c r="R54" i="43" s="1"/>
  <c r="R57" i="43" s="1"/>
  <c r="R60" i="43" s="1"/>
  <c r="Q33" i="43"/>
  <c r="Q49" i="43" s="1"/>
  <c r="Q52" i="43" s="1"/>
  <c r="Q54" i="43" s="1"/>
  <c r="Q57" i="43" s="1"/>
  <c r="Q60" i="43" s="1"/>
  <c r="P33" i="43"/>
  <c r="P49" i="43" s="1"/>
  <c r="P52" i="43" s="1"/>
  <c r="P54" i="43" s="1"/>
  <c r="P57" i="43" s="1"/>
  <c r="P60" i="43" s="1"/>
  <c r="O33" i="43"/>
  <c r="N33" i="43"/>
  <c r="M33" i="43"/>
  <c r="L33" i="43"/>
  <c r="L49" i="43" s="1"/>
  <c r="L52" i="43" s="1"/>
  <c r="L54" i="43" s="1"/>
  <c r="L57" i="43" s="1"/>
  <c r="L60" i="43" s="1"/>
  <c r="K33" i="43"/>
  <c r="J33" i="43"/>
  <c r="J49" i="43" s="1"/>
  <c r="J52" i="43" s="1"/>
  <c r="J54" i="43" s="1"/>
  <c r="J57" i="43" s="1"/>
  <c r="J60" i="43" s="1"/>
  <c r="I33" i="43"/>
  <c r="I49" i="43" s="1"/>
  <c r="I52" i="43" s="1"/>
  <c r="I54" i="43" s="1"/>
  <c r="I57" i="43" s="1"/>
  <c r="I60" i="43" s="1"/>
  <c r="H33" i="43"/>
  <c r="H49" i="43" s="1"/>
  <c r="H52" i="43" s="1"/>
  <c r="H54" i="43" s="1"/>
  <c r="H57" i="43" s="1"/>
  <c r="H60" i="43" s="1"/>
  <c r="G33" i="43"/>
  <c r="F33" i="43"/>
  <c r="E33" i="43"/>
  <c r="D33" i="43"/>
  <c r="D49" i="43" s="1"/>
  <c r="D52" i="43" s="1"/>
  <c r="D54" i="43" s="1"/>
  <c r="D57" i="43" s="1"/>
  <c r="D60" i="43" s="1"/>
  <c r="C33" i="43"/>
  <c r="M49" i="44"/>
  <c r="M52" i="44" s="1"/>
  <c r="M54" i="44" s="1"/>
  <c r="M57" i="44" s="1"/>
  <c r="M60" i="44" s="1"/>
  <c r="AA48" i="44"/>
  <c r="Y48" i="44"/>
  <c r="X48" i="44"/>
  <c r="Z48" i="44" s="1"/>
  <c r="W48" i="44"/>
  <c r="V48" i="44"/>
  <c r="V49" i="44" s="1"/>
  <c r="V52" i="44" s="1"/>
  <c r="V54" i="44" s="1"/>
  <c r="V57" i="44" s="1"/>
  <c r="V60" i="44" s="1"/>
  <c r="U48" i="44"/>
  <c r="U49" i="44" s="1"/>
  <c r="U52" i="44" s="1"/>
  <c r="U54" i="44" s="1"/>
  <c r="U57" i="44" s="1"/>
  <c r="U60" i="44" s="1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F49" i="44" s="1"/>
  <c r="F52" i="44" s="1"/>
  <c r="F54" i="44" s="1"/>
  <c r="F57" i="44" s="1"/>
  <c r="F60" i="44" s="1"/>
  <c r="E48" i="44"/>
  <c r="E49" i="44" s="1"/>
  <c r="E52" i="44" s="1"/>
  <c r="E54" i="44" s="1"/>
  <c r="E57" i="44" s="1"/>
  <c r="E60" i="44" s="1"/>
  <c r="D48" i="44"/>
  <c r="C48" i="44"/>
  <c r="AA33" i="44"/>
  <c r="AA49" i="44" s="1"/>
  <c r="AA52" i="44" s="1"/>
  <c r="AA54" i="44" s="1"/>
  <c r="AA57" i="44" s="1"/>
  <c r="AA60" i="44" s="1"/>
  <c r="Y33" i="44"/>
  <c r="Y49" i="44" s="1"/>
  <c r="Y52" i="44" s="1"/>
  <c r="Y54" i="44" s="1"/>
  <c r="Y57" i="44" s="1"/>
  <c r="Y60" i="44" s="1"/>
  <c r="X33" i="44"/>
  <c r="W33" i="44"/>
  <c r="W49" i="44" s="1"/>
  <c r="W52" i="44" s="1"/>
  <c r="W54" i="44" s="1"/>
  <c r="W57" i="44" s="1"/>
  <c r="W60" i="44" s="1"/>
  <c r="V33" i="44"/>
  <c r="U33" i="44"/>
  <c r="T33" i="44"/>
  <c r="T49" i="44" s="1"/>
  <c r="T52" i="44" s="1"/>
  <c r="T54" i="44" s="1"/>
  <c r="T57" i="44" s="1"/>
  <c r="T60" i="44" s="1"/>
  <c r="S33" i="44"/>
  <c r="S49" i="44" s="1"/>
  <c r="S52" i="44" s="1"/>
  <c r="S54" i="44" s="1"/>
  <c r="S57" i="44" s="1"/>
  <c r="S60" i="44" s="1"/>
  <c r="R33" i="44"/>
  <c r="Q33" i="44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M33" i="44"/>
  <c r="L33" i="44"/>
  <c r="L49" i="44" s="1"/>
  <c r="L52" i="44" s="1"/>
  <c r="L54" i="44" s="1"/>
  <c r="L57" i="44" s="1"/>
  <c r="L60" i="44" s="1"/>
  <c r="K33" i="44"/>
  <c r="K49" i="44" s="1"/>
  <c r="K52" i="44" s="1"/>
  <c r="K54" i="44" s="1"/>
  <c r="K57" i="44" s="1"/>
  <c r="K60" i="44" s="1"/>
  <c r="J33" i="44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E33" i="44"/>
  <c r="D33" i="44"/>
  <c r="D49" i="44" s="1"/>
  <c r="D52" i="44" s="1"/>
  <c r="D54" i="44" s="1"/>
  <c r="D57" i="44" s="1"/>
  <c r="D60" i="44" s="1"/>
  <c r="C33" i="44"/>
  <c r="C49" i="44" s="1"/>
  <c r="C52" i="44" s="1"/>
  <c r="C54" i="44" s="1"/>
  <c r="C57" i="44" s="1"/>
  <c r="C60" i="44" s="1"/>
  <c r="D49" i="45"/>
  <c r="D52" i="45" s="1"/>
  <c r="D54" i="45" s="1"/>
  <c r="D57" i="45" s="1"/>
  <c r="D60" i="45" s="1"/>
  <c r="AA48" i="45"/>
  <c r="Y48" i="45"/>
  <c r="X48" i="45"/>
  <c r="W48" i="45"/>
  <c r="V48" i="45"/>
  <c r="U48" i="45"/>
  <c r="U49" i="45" s="1"/>
  <c r="U52" i="45" s="1"/>
  <c r="U54" i="45" s="1"/>
  <c r="U57" i="45" s="1"/>
  <c r="U60" i="45" s="1"/>
  <c r="T48" i="45"/>
  <c r="T49" i="45" s="1"/>
  <c r="T52" i="45" s="1"/>
  <c r="T54" i="45" s="1"/>
  <c r="T57" i="45" s="1"/>
  <c r="T60" i="45" s="1"/>
  <c r="S48" i="45"/>
  <c r="R48" i="45"/>
  <c r="Q48" i="45"/>
  <c r="P48" i="45"/>
  <c r="O48" i="45"/>
  <c r="N48" i="45"/>
  <c r="M48" i="45"/>
  <c r="M49" i="45" s="1"/>
  <c r="M52" i="45" s="1"/>
  <c r="M54" i="45" s="1"/>
  <c r="M57" i="45" s="1"/>
  <c r="M60" i="45" s="1"/>
  <c r="L48" i="45"/>
  <c r="L49" i="45" s="1"/>
  <c r="L52" i="45" s="1"/>
  <c r="L54" i="45" s="1"/>
  <c r="L57" i="45" s="1"/>
  <c r="L60" i="45" s="1"/>
  <c r="K48" i="45"/>
  <c r="J48" i="45"/>
  <c r="I48" i="45"/>
  <c r="H48" i="45"/>
  <c r="G48" i="45"/>
  <c r="F48" i="45"/>
  <c r="E48" i="45"/>
  <c r="E49" i="45" s="1"/>
  <c r="E52" i="45" s="1"/>
  <c r="E54" i="45" s="1"/>
  <c r="E57" i="45" s="1"/>
  <c r="E60" i="45" s="1"/>
  <c r="D48" i="45"/>
  <c r="C48" i="45"/>
  <c r="AA33" i="45"/>
  <c r="AA49" i="45" s="1"/>
  <c r="AA52" i="45" s="1"/>
  <c r="AA54" i="45" s="1"/>
  <c r="AA57" i="45" s="1"/>
  <c r="AA60" i="45" s="1"/>
  <c r="Y33" i="45"/>
  <c r="X33" i="45"/>
  <c r="X49" i="45" s="1"/>
  <c r="W33" i="45"/>
  <c r="W49" i="45" s="1"/>
  <c r="W52" i="45" s="1"/>
  <c r="W54" i="45" s="1"/>
  <c r="W57" i="45" s="1"/>
  <c r="W60" i="45" s="1"/>
  <c r="V33" i="45"/>
  <c r="V49" i="45" s="1"/>
  <c r="V52" i="45" s="1"/>
  <c r="V54" i="45" s="1"/>
  <c r="V57" i="45" s="1"/>
  <c r="V60" i="45" s="1"/>
  <c r="U33" i="45"/>
  <c r="T33" i="45"/>
  <c r="S33" i="45"/>
  <c r="S49" i="45" s="1"/>
  <c r="S52" i="45" s="1"/>
  <c r="S54" i="45" s="1"/>
  <c r="S57" i="45" s="1"/>
  <c r="S60" i="45" s="1"/>
  <c r="R33" i="45"/>
  <c r="Q33" i="45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N49" i="45" s="1"/>
  <c r="N52" i="45" s="1"/>
  <c r="N54" i="45" s="1"/>
  <c r="N57" i="45" s="1"/>
  <c r="N60" i="45" s="1"/>
  <c r="M33" i="45"/>
  <c r="L33" i="45"/>
  <c r="K33" i="45"/>
  <c r="J33" i="45"/>
  <c r="J49" i="45" s="1"/>
  <c r="J52" i="45" s="1"/>
  <c r="J54" i="45" s="1"/>
  <c r="J57" i="45" s="1"/>
  <c r="J60" i="45" s="1"/>
  <c r="I33" i="45"/>
  <c r="I49" i="45" s="1"/>
  <c r="I52" i="45" s="1"/>
  <c r="I54" i="45" s="1"/>
  <c r="I57" i="45" s="1"/>
  <c r="I60" i="45" s="1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E33" i="45"/>
  <c r="D33" i="45"/>
  <c r="C33" i="45"/>
  <c r="S52" i="46"/>
  <c r="S54" i="46" s="1"/>
  <c r="S57" i="46" s="1"/>
  <c r="S60" i="46" s="1"/>
  <c r="C52" i="46"/>
  <c r="C54" i="46" s="1"/>
  <c r="C57" i="46" s="1"/>
  <c r="C60" i="46" s="1"/>
  <c r="AA49" i="46"/>
  <c r="AA52" i="46" s="1"/>
  <c r="AA54" i="46" s="1"/>
  <c r="AA57" i="46" s="1"/>
  <c r="AA60" i="46" s="1"/>
  <c r="L49" i="46"/>
  <c r="L52" i="46" s="1"/>
  <c r="L54" i="46" s="1"/>
  <c r="L57" i="46" s="1"/>
  <c r="L60" i="46" s="1"/>
  <c r="AA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I49" i="46" s="1"/>
  <c r="I52" i="46" s="1"/>
  <c r="I54" i="46" s="1"/>
  <c r="I57" i="46" s="1"/>
  <c r="I60" i="46" s="1"/>
  <c r="H48" i="46"/>
  <c r="G48" i="46"/>
  <c r="F48" i="46"/>
  <c r="E48" i="46"/>
  <c r="D48" i="46"/>
  <c r="C48" i="46"/>
  <c r="AA33" i="46"/>
  <c r="Y33" i="46"/>
  <c r="X33" i="46"/>
  <c r="W33" i="46"/>
  <c r="V33" i="46"/>
  <c r="U33" i="46"/>
  <c r="T33" i="46"/>
  <c r="T49" i="46" s="1"/>
  <c r="T52" i="46" s="1"/>
  <c r="T54" i="46" s="1"/>
  <c r="T57" i="46" s="1"/>
  <c r="T60" i="46" s="1"/>
  <c r="S33" i="46"/>
  <c r="S49" i="46" s="1"/>
  <c r="R33" i="46"/>
  <c r="R49" i="46" s="1"/>
  <c r="R52" i="46" s="1"/>
  <c r="R54" i="46" s="1"/>
  <c r="R57" i="46" s="1"/>
  <c r="R60" i="46" s="1"/>
  <c r="Q33" i="46"/>
  <c r="P33" i="46"/>
  <c r="O33" i="46"/>
  <c r="N33" i="46"/>
  <c r="M33" i="46"/>
  <c r="L33" i="46"/>
  <c r="K33" i="46"/>
  <c r="K49" i="46" s="1"/>
  <c r="K52" i="46" s="1"/>
  <c r="K54" i="46" s="1"/>
  <c r="K57" i="46" s="1"/>
  <c r="K60" i="46" s="1"/>
  <c r="J33" i="46"/>
  <c r="I33" i="46"/>
  <c r="H33" i="46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D33" i="46"/>
  <c r="C33" i="46"/>
  <c r="C49" i="46" s="1"/>
  <c r="F60" i="47"/>
  <c r="AA49" i="47"/>
  <c r="AA52" i="47" s="1"/>
  <c r="AA54" i="47" s="1"/>
  <c r="AA57" i="47" s="1"/>
  <c r="AA60" i="47" s="1"/>
  <c r="W49" i="47"/>
  <c r="W52" i="47" s="1"/>
  <c r="W54" i="47" s="1"/>
  <c r="W57" i="47" s="1"/>
  <c r="W60" i="47" s="1"/>
  <c r="R49" i="47"/>
  <c r="R52" i="47" s="1"/>
  <c r="R54" i="47" s="1"/>
  <c r="R57" i="47" s="1"/>
  <c r="R60" i="47" s="1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K49" i="47" s="1"/>
  <c r="K52" i="47" s="1"/>
  <c r="K54" i="47" s="1"/>
  <c r="K57" i="47" s="1"/>
  <c r="K60" i="47" s="1"/>
  <c r="J48" i="47"/>
  <c r="I48" i="47"/>
  <c r="H48" i="47"/>
  <c r="G48" i="47"/>
  <c r="F48" i="47"/>
  <c r="E48" i="47"/>
  <c r="D48" i="47"/>
  <c r="C48" i="47"/>
  <c r="C49" i="47" s="1"/>
  <c r="C52" i="47" s="1"/>
  <c r="C54" i="47" s="1"/>
  <c r="C57" i="47" s="1"/>
  <c r="C60" i="47" s="1"/>
  <c r="AA33" i="47"/>
  <c r="Y33" i="47"/>
  <c r="X33" i="47"/>
  <c r="X49" i="47" s="1"/>
  <c r="X52" i="47" s="1"/>
  <c r="X54" i="47" s="1"/>
  <c r="W33" i="47"/>
  <c r="V33" i="47"/>
  <c r="V49" i="47" s="1"/>
  <c r="V52" i="47" s="1"/>
  <c r="V54" i="47" s="1"/>
  <c r="V57" i="47" s="1"/>
  <c r="V60" i="47" s="1"/>
  <c r="U33" i="47"/>
  <c r="U49" i="47" s="1"/>
  <c r="U52" i="47" s="1"/>
  <c r="U54" i="47" s="1"/>
  <c r="U57" i="47" s="1"/>
  <c r="U60" i="47" s="1"/>
  <c r="T33" i="47"/>
  <c r="S33" i="47"/>
  <c r="S49" i="47" s="1"/>
  <c r="S52" i="47" s="1"/>
  <c r="S54" i="47" s="1"/>
  <c r="S57" i="47" s="1"/>
  <c r="S60" i="47" s="1"/>
  <c r="R33" i="47"/>
  <c r="Q33" i="47"/>
  <c r="P33" i="47"/>
  <c r="O33" i="47"/>
  <c r="O49" i="47" s="1"/>
  <c r="O52" i="47" s="1"/>
  <c r="O54" i="47" s="1"/>
  <c r="O57" i="47" s="1"/>
  <c r="O60" i="47" s="1"/>
  <c r="N33" i="47"/>
  <c r="N49" i="47" s="1"/>
  <c r="N52" i="47" s="1"/>
  <c r="N54" i="47" s="1"/>
  <c r="N57" i="47" s="1"/>
  <c r="N60" i="47" s="1"/>
  <c r="M33" i="47"/>
  <c r="L33" i="47"/>
  <c r="L49" i="47" s="1"/>
  <c r="L52" i="47" s="1"/>
  <c r="L54" i="47" s="1"/>
  <c r="L57" i="47" s="1"/>
  <c r="L60" i="47" s="1"/>
  <c r="K33" i="47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G33" i="47"/>
  <c r="G49" i="47" s="1"/>
  <c r="G52" i="47" s="1"/>
  <c r="G54" i="47" s="1"/>
  <c r="G57" i="47" s="1"/>
  <c r="G60" i="47" s="1"/>
  <c r="F33" i="47"/>
  <c r="F49" i="47" s="1"/>
  <c r="F52" i="47" s="1"/>
  <c r="F54" i="47" s="1"/>
  <c r="F57" i="47" s="1"/>
  <c r="E33" i="47"/>
  <c r="E49" i="47" s="1"/>
  <c r="E52" i="47" s="1"/>
  <c r="E54" i="47" s="1"/>
  <c r="E57" i="47" s="1"/>
  <c r="E60" i="47" s="1"/>
  <c r="D33" i="47"/>
  <c r="C33" i="47"/>
  <c r="W54" i="48"/>
  <c r="W57" i="48" s="1"/>
  <c r="W60" i="48" s="1"/>
  <c r="Q49" i="48"/>
  <c r="Q52" i="48" s="1"/>
  <c r="Q54" i="48" s="1"/>
  <c r="Q57" i="48" s="1"/>
  <c r="Q60" i="48" s="1"/>
  <c r="N49" i="48"/>
  <c r="N52" i="48" s="1"/>
  <c r="N54" i="48" s="1"/>
  <c r="N57" i="48" s="1"/>
  <c r="N60" i="48" s="1"/>
  <c r="AA48" i="48"/>
  <c r="Y48" i="48"/>
  <c r="Y49" i="48" s="1"/>
  <c r="Z49" i="48" s="1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J49" i="48" s="1"/>
  <c r="J52" i="48" s="1"/>
  <c r="J54" i="48" s="1"/>
  <c r="J57" i="48" s="1"/>
  <c r="J60" i="48" s="1"/>
  <c r="I48" i="48"/>
  <c r="H48" i="48"/>
  <c r="G48" i="48"/>
  <c r="F48" i="48"/>
  <c r="E48" i="48"/>
  <c r="D48" i="48"/>
  <c r="C48" i="48"/>
  <c r="AA33" i="48"/>
  <c r="Y33" i="48"/>
  <c r="X33" i="48"/>
  <c r="X49" i="48" s="1"/>
  <c r="X52" i="48" s="1"/>
  <c r="W33" i="48"/>
  <c r="W49" i="48" s="1"/>
  <c r="W52" i="48" s="1"/>
  <c r="V33" i="48"/>
  <c r="V49" i="48" s="1"/>
  <c r="V52" i="48" s="1"/>
  <c r="V54" i="48" s="1"/>
  <c r="V57" i="48" s="1"/>
  <c r="V60" i="48" s="1"/>
  <c r="U33" i="48"/>
  <c r="T33" i="48"/>
  <c r="S33" i="48"/>
  <c r="S49" i="48" s="1"/>
  <c r="S52" i="48" s="1"/>
  <c r="S54" i="48" s="1"/>
  <c r="S57" i="48" s="1"/>
  <c r="S60" i="48" s="1"/>
  <c r="R33" i="48"/>
  <c r="Q33" i="48"/>
  <c r="P33" i="48"/>
  <c r="O33" i="48"/>
  <c r="N33" i="48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J33" i="48"/>
  <c r="I33" i="48"/>
  <c r="I49" i="48" s="1"/>
  <c r="I52" i="48" s="1"/>
  <c r="I54" i="48" s="1"/>
  <c r="I57" i="48" s="1"/>
  <c r="I60" i="48" s="1"/>
  <c r="H33" i="48"/>
  <c r="G33" i="48"/>
  <c r="F33" i="48"/>
  <c r="F49" i="48" s="1"/>
  <c r="F52" i="48" s="1"/>
  <c r="F54" i="48" s="1"/>
  <c r="F57" i="48" s="1"/>
  <c r="F60" i="48" s="1"/>
  <c r="E33" i="48"/>
  <c r="E49" i="48" s="1"/>
  <c r="E52" i="48" s="1"/>
  <c r="E54" i="48" s="1"/>
  <c r="E57" i="48" s="1"/>
  <c r="E60" i="48" s="1"/>
  <c r="D33" i="48"/>
  <c r="C33" i="48"/>
  <c r="D60" i="49"/>
  <c r="H49" i="49"/>
  <c r="H52" i="49" s="1"/>
  <c r="H54" i="49" s="1"/>
  <c r="H57" i="49" s="1"/>
  <c r="H60" i="49" s="1"/>
  <c r="AA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I49" i="49" s="1"/>
  <c r="I52" i="49" s="1"/>
  <c r="I54" i="49" s="1"/>
  <c r="I57" i="49" s="1"/>
  <c r="I60" i="49" s="1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X33" i="49"/>
  <c r="W33" i="49"/>
  <c r="V33" i="49"/>
  <c r="V49" i="49" s="1"/>
  <c r="V52" i="49" s="1"/>
  <c r="V54" i="49" s="1"/>
  <c r="V57" i="49" s="1"/>
  <c r="V60" i="49" s="1"/>
  <c r="U33" i="49"/>
  <c r="T33" i="49"/>
  <c r="S33" i="49"/>
  <c r="R33" i="49"/>
  <c r="R49" i="49" s="1"/>
  <c r="R52" i="49" s="1"/>
  <c r="R54" i="49" s="1"/>
  <c r="R57" i="49" s="1"/>
  <c r="R60" i="49" s="1"/>
  <c r="Q33" i="49"/>
  <c r="P33" i="49"/>
  <c r="P49" i="49" s="1"/>
  <c r="P52" i="49" s="1"/>
  <c r="P54" i="49" s="1"/>
  <c r="P57" i="49" s="1"/>
  <c r="P60" i="49" s="1"/>
  <c r="O33" i="49"/>
  <c r="O49" i="49" s="1"/>
  <c r="O52" i="49" s="1"/>
  <c r="O54" i="49" s="1"/>
  <c r="O57" i="49" s="1"/>
  <c r="O60" i="49" s="1"/>
  <c r="N33" i="49"/>
  <c r="M33" i="49"/>
  <c r="L33" i="49"/>
  <c r="K33" i="49"/>
  <c r="J33" i="49"/>
  <c r="I33" i="49"/>
  <c r="H33" i="49"/>
  <c r="G33" i="49"/>
  <c r="G49" i="49" s="1"/>
  <c r="G52" i="49" s="1"/>
  <c r="G54" i="49" s="1"/>
  <c r="G57" i="49" s="1"/>
  <c r="G60" i="49" s="1"/>
  <c r="F33" i="49"/>
  <c r="E33" i="49"/>
  <c r="D33" i="49"/>
  <c r="D49" i="49" s="1"/>
  <c r="D52" i="49" s="1"/>
  <c r="D54" i="49" s="1"/>
  <c r="D57" i="49" s="1"/>
  <c r="C33" i="49"/>
  <c r="C49" i="49" s="1"/>
  <c r="C52" i="49" s="1"/>
  <c r="C54" i="49" s="1"/>
  <c r="C57" i="49" s="1"/>
  <c r="C60" i="49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Y33" i="50"/>
  <c r="Y49" i="50" s="1"/>
  <c r="Y52" i="50" s="1"/>
  <c r="Y54" i="50" s="1"/>
  <c r="Y57" i="50" s="1"/>
  <c r="Y60" i="50" s="1"/>
  <c r="X33" i="50"/>
  <c r="W33" i="50"/>
  <c r="W49" i="50" s="1"/>
  <c r="W52" i="50" s="1"/>
  <c r="W54" i="50" s="1"/>
  <c r="W57" i="50" s="1"/>
  <c r="W60" i="50" s="1"/>
  <c r="V33" i="50"/>
  <c r="U33" i="50"/>
  <c r="T33" i="50"/>
  <c r="S33" i="50"/>
  <c r="R33" i="50"/>
  <c r="Q33" i="50"/>
  <c r="P33" i="50"/>
  <c r="O33" i="50"/>
  <c r="O49" i="50" s="1"/>
  <c r="O52" i="50" s="1"/>
  <c r="O54" i="50" s="1"/>
  <c r="O57" i="50" s="1"/>
  <c r="O60" i="50" s="1"/>
  <c r="N33" i="50"/>
  <c r="M33" i="50"/>
  <c r="M49" i="50" s="1"/>
  <c r="M52" i="50" s="1"/>
  <c r="M54" i="50" s="1"/>
  <c r="M57" i="50" s="1"/>
  <c r="M60" i="50" s="1"/>
  <c r="L33" i="50"/>
  <c r="L49" i="50" s="1"/>
  <c r="L52" i="50" s="1"/>
  <c r="L54" i="50" s="1"/>
  <c r="L57" i="50" s="1"/>
  <c r="L60" i="50" s="1"/>
  <c r="K33" i="50"/>
  <c r="J33" i="50"/>
  <c r="J49" i="50" s="1"/>
  <c r="J52" i="50" s="1"/>
  <c r="J54" i="50" s="1"/>
  <c r="J57" i="50" s="1"/>
  <c r="J60" i="50" s="1"/>
  <c r="I33" i="50"/>
  <c r="H33" i="50"/>
  <c r="G33" i="50"/>
  <c r="F33" i="50"/>
  <c r="E33" i="50"/>
  <c r="E49" i="50" s="1"/>
  <c r="E52" i="50" s="1"/>
  <c r="E54" i="50" s="1"/>
  <c r="E57" i="50" s="1"/>
  <c r="E60" i="50" s="1"/>
  <c r="D33" i="50"/>
  <c r="D49" i="50" s="1"/>
  <c r="D52" i="50" s="1"/>
  <c r="D54" i="50" s="1"/>
  <c r="D57" i="50" s="1"/>
  <c r="D60" i="50" s="1"/>
  <c r="C33" i="50"/>
  <c r="C49" i="50" s="1"/>
  <c r="C52" i="50" s="1"/>
  <c r="C54" i="50" s="1"/>
  <c r="C57" i="50" s="1"/>
  <c r="C60" i="50" s="1"/>
  <c r="V49" i="51"/>
  <c r="V52" i="51" s="1"/>
  <c r="V54" i="51" s="1"/>
  <c r="V57" i="51" s="1"/>
  <c r="V60" i="51" s="1"/>
  <c r="AA48" i="51"/>
  <c r="Y48" i="51"/>
  <c r="X48" i="51"/>
  <c r="Z48" i="51" s="1"/>
  <c r="W48" i="51"/>
  <c r="W49" i="51" s="1"/>
  <c r="W52" i="51" s="1"/>
  <c r="W54" i="51" s="1"/>
  <c r="W57" i="51" s="1"/>
  <c r="W60" i="51" s="1"/>
  <c r="V48" i="51"/>
  <c r="U48" i="51"/>
  <c r="U49" i="51" s="1"/>
  <c r="U52" i="51" s="1"/>
  <c r="U54" i="51" s="1"/>
  <c r="U57" i="51" s="1"/>
  <c r="U60" i="51" s="1"/>
  <c r="T48" i="51"/>
  <c r="S48" i="51"/>
  <c r="R48" i="51"/>
  <c r="Q48" i="51"/>
  <c r="P48" i="51"/>
  <c r="O48" i="51"/>
  <c r="O49" i="51" s="1"/>
  <c r="O52" i="51" s="1"/>
  <c r="O54" i="51" s="1"/>
  <c r="O57" i="51" s="1"/>
  <c r="O60" i="51" s="1"/>
  <c r="N48" i="51"/>
  <c r="M48" i="51"/>
  <c r="L48" i="51"/>
  <c r="K48" i="51"/>
  <c r="J48" i="51"/>
  <c r="I48" i="51"/>
  <c r="I49" i="51" s="1"/>
  <c r="I52" i="51" s="1"/>
  <c r="I54" i="51" s="1"/>
  <c r="I57" i="51" s="1"/>
  <c r="I60" i="51" s="1"/>
  <c r="H48" i="51"/>
  <c r="G48" i="51"/>
  <c r="G49" i="51" s="1"/>
  <c r="G52" i="51" s="1"/>
  <c r="G54" i="51" s="1"/>
  <c r="G57" i="51" s="1"/>
  <c r="G60" i="51" s="1"/>
  <c r="F48" i="51"/>
  <c r="E48" i="51"/>
  <c r="E49" i="51" s="1"/>
  <c r="E52" i="51" s="1"/>
  <c r="E54" i="51" s="1"/>
  <c r="E57" i="51" s="1"/>
  <c r="E60" i="51" s="1"/>
  <c r="D48" i="51"/>
  <c r="C48" i="51"/>
  <c r="AA33" i="51"/>
  <c r="AA49" i="51" s="1"/>
  <c r="AA52" i="51" s="1"/>
  <c r="AA54" i="51" s="1"/>
  <c r="AA57" i="51" s="1"/>
  <c r="AA60" i="51" s="1"/>
  <c r="Y33" i="51"/>
  <c r="Y49" i="51" s="1"/>
  <c r="Y52" i="51" s="1"/>
  <c r="Y54" i="51" s="1"/>
  <c r="Y57" i="51" s="1"/>
  <c r="Y60" i="51" s="1"/>
  <c r="X33" i="51"/>
  <c r="W33" i="51"/>
  <c r="V33" i="51"/>
  <c r="U33" i="51"/>
  <c r="T33" i="51"/>
  <c r="S33" i="51"/>
  <c r="R33" i="51"/>
  <c r="R49" i="51" s="1"/>
  <c r="R52" i="51" s="1"/>
  <c r="R54" i="51" s="1"/>
  <c r="R57" i="51" s="1"/>
  <c r="R60" i="51" s="1"/>
  <c r="Q33" i="51"/>
  <c r="Q49" i="51" s="1"/>
  <c r="Q52" i="51" s="1"/>
  <c r="Q54" i="51" s="1"/>
  <c r="Q57" i="51" s="1"/>
  <c r="Q60" i="51" s="1"/>
  <c r="P33" i="51"/>
  <c r="O33" i="51"/>
  <c r="N33" i="51"/>
  <c r="M33" i="51"/>
  <c r="L33" i="51"/>
  <c r="L49" i="51" s="1"/>
  <c r="L52" i="51" s="1"/>
  <c r="L54" i="51" s="1"/>
  <c r="L57" i="51" s="1"/>
  <c r="L60" i="51" s="1"/>
  <c r="K33" i="51"/>
  <c r="J33" i="51"/>
  <c r="I33" i="51"/>
  <c r="H33" i="51"/>
  <c r="G33" i="51"/>
  <c r="F33" i="51"/>
  <c r="F49" i="51" s="1"/>
  <c r="F52" i="51" s="1"/>
  <c r="F54" i="51" s="1"/>
  <c r="F57" i="51" s="1"/>
  <c r="F60" i="51" s="1"/>
  <c r="E33" i="51"/>
  <c r="D33" i="51"/>
  <c r="D49" i="51" s="1"/>
  <c r="D52" i="51" s="1"/>
  <c r="D54" i="51" s="1"/>
  <c r="D57" i="51" s="1"/>
  <c r="D60" i="51" s="1"/>
  <c r="C33" i="51"/>
  <c r="C49" i="51" s="1"/>
  <c r="C52" i="51" s="1"/>
  <c r="C54" i="51" s="1"/>
  <c r="C57" i="51" s="1"/>
  <c r="C60" i="51" s="1"/>
  <c r="X49" i="52"/>
  <c r="P49" i="52"/>
  <c r="P52" i="52" s="1"/>
  <c r="P54" i="52" s="1"/>
  <c r="P57" i="52" s="1"/>
  <c r="P60" i="52" s="1"/>
  <c r="AA48" i="52"/>
  <c r="Y48" i="52"/>
  <c r="Z48" i="52" s="1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L49" i="52" s="1"/>
  <c r="L52" i="52" s="1"/>
  <c r="L54" i="52" s="1"/>
  <c r="L57" i="52" s="1"/>
  <c r="L60" i="52" s="1"/>
  <c r="K48" i="52"/>
  <c r="J48" i="52"/>
  <c r="I48" i="52"/>
  <c r="H48" i="52"/>
  <c r="G48" i="52"/>
  <c r="F48" i="52"/>
  <c r="E48" i="52"/>
  <c r="D48" i="52"/>
  <c r="D49" i="52" s="1"/>
  <c r="D52" i="52" s="1"/>
  <c r="D54" i="52" s="1"/>
  <c r="D57" i="52" s="1"/>
  <c r="D60" i="52" s="1"/>
  <c r="C48" i="52"/>
  <c r="AA33" i="52"/>
  <c r="Z33" i="52"/>
  <c r="Y33" i="52"/>
  <c r="X33" i="52"/>
  <c r="W33" i="52"/>
  <c r="V33" i="52"/>
  <c r="V49" i="52" s="1"/>
  <c r="V52" i="52" s="1"/>
  <c r="V54" i="52" s="1"/>
  <c r="V57" i="52" s="1"/>
  <c r="V60" i="52" s="1"/>
  <c r="U33" i="52"/>
  <c r="U49" i="52" s="1"/>
  <c r="U52" i="52" s="1"/>
  <c r="U54" i="52" s="1"/>
  <c r="U57" i="52" s="1"/>
  <c r="U60" i="52" s="1"/>
  <c r="T33" i="52"/>
  <c r="S33" i="52"/>
  <c r="R33" i="52"/>
  <c r="Q33" i="52"/>
  <c r="P33" i="52"/>
  <c r="O33" i="52"/>
  <c r="O49" i="52" s="1"/>
  <c r="O52" i="52" s="1"/>
  <c r="O54" i="52" s="1"/>
  <c r="O57" i="52" s="1"/>
  <c r="O60" i="52" s="1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K33" i="52"/>
  <c r="K49" i="52" s="1"/>
  <c r="K52" i="52" s="1"/>
  <c r="K54" i="52" s="1"/>
  <c r="K57" i="52" s="1"/>
  <c r="K60" i="52" s="1"/>
  <c r="J33" i="52"/>
  <c r="I33" i="52"/>
  <c r="H33" i="52"/>
  <c r="G33" i="52"/>
  <c r="G49" i="52" s="1"/>
  <c r="G52" i="52" s="1"/>
  <c r="G54" i="52" s="1"/>
  <c r="G57" i="52" s="1"/>
  <c r="G60" i="52" s="1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C33" i="52"/>
  <c r="O49" i="53"/>
  <c r="O52" i="53" s="1"/>
  <c r="O54" i="53" s="1"/>
  <c r="O57" i="53" s="1"/>
  <c r="O60" i="53" s="1"/>
  <c r="G49" i="53"/>
  <c r="G52" i="53" s="1"/>
  <c r="G54" i="53" s="1"/>
  <c r="G57" i="53" s="1"/>
  <c r="G60" i="53" s="1"/>
  <c r="AA48" i="53"/>
  <c r="AA49" i="53" s="1"/>
  <c r="AA52" i="53" s="1"/>
  <c r="AA54" i="53" s="1"/>
  <c r="AA57" i="53" s="1"/>
  <c r="AA60" i="53" s="1"/>
  <c r="Y48" i="53"/>
  <c r="X48" i="53"/>
  <c r="W48" i="53"/>
  <c r="V48" i="53"/>
  <c r="U48" i="53"/>
  <c r="T48" i="53"/>
  <c r="S48" i="53"/>
  <c r="S49" i="53" s="1"/>
  <c r="S52" i="53" s="1"/>
  <c r="S54" i="53" s="1"/>
  <c r="S57" i="53" s="1"/>
  <c r="S60" i="53" s="1"/>
  <c r="R48" i="53"/>
  <c r="Q48" i="53"/>
  <c r="P48" i="53"/>
  <c r="O48" i="53"/>
  <c r="N48" i="53"/>
  <c r="M48" i="53"/>
  <c r="L48" i="53"/>
  <c r="L49" i="53" s="1"/>
  <c r="L52" i="53" s="1"/>
  <c r="L54" i="53" s="1"/>
  <c r="L57" i="53" s="1"/>
  <c r="L60" i="53" s="1"/>
  <c r="K48" i="53"/>
  <c r="K49" i="53" s="1"/>
  <c r="K52" i="53" s="1"/>
  <c r="K54" i="53" s="1"/>
  <c r="K57" i="53" s="1"/>
  <c r="K60" i="53" s="1"/>
  <c r="J48" i="53"/>
  <c r="I48" i="53"/>
  <c r="H48" i="53"/>
  <c r="G48" i="53"/>
  <c r="F48" i="53"/>
  <c r="E48" i="53"/>
  <c r="D48" i="53"/>
  <c r="D49" i="53" s="1"/>
  <c r="D52" i="53" s="1"/>
  <c r="D54" i="53" s="1"/>
  <c r="D57" i="53" s="1"/>
  <c r="D60" i="53" s="1"/>
  <c r="C48" i="53"/>
  <c r="AA33" i="53"/>
  <c r="Y33" i="53"/>
  <c r="Y49" i="53" s="1"/>
  <c r="Y52" i="53" s="1"/>
  <c r="Y54" i="53" s="1"/>
  <c r="Y57" i="53" s="1"/>
  <c r="Y60" i="53" s="1"/>
  <c r="X33" i="53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R33" i="53"/>
  <c r="Q33" i="53"/>
  <c r="Q49" i="53" s="1"/>
  <c r="Q52" i="53" s="1"/>
  <c r="Q54" i="53" s="1"/>
  <c r="Q57" i="53" s="1"/>
  <c r="Q60" i="53" s="1"/>
  <c r="P33" i="53"/>
  <c r="O33" i="53"/>
  <c r="N33" i="53"/>
  <c r="N49" i="53" s="1"/>
  <c r="N52" i="53" s="1"/>
  <c r="N54" i="53" s="1"/>
  <c r="N57" i="53" s="1"/>
  <c r="N60" i="53" s="1"/>
  <c r="M33" i="53"/>
  <c r="M49" i="53" s="1"/>
  <c r="M52" i="53" s="1"/>
  <c r="M54" i="53" s="1"/>
  <c r="M57" i="53" s="1"/>
  <c r="M60" i="53" s="1"/>
  <c r="L33" i="53"/>
  <c r="K33" i="53"/>
  <c r="J33" i="53"/>
  <c r="I33" i="53"/>
  <c r="I49" i="53" s="1"/>
  <c r="I52" i="53" s="1"/>
  <c r="I54" i="53" s="1"/>
  <c r="I57" i="53" s="1"/>
  <c r="I60" i="53" s="1"/>
  <c r="H33" i="53"/>
  <c r="G33" i="53"/>
  <c r="F33" i="53"/>
  <c r="E33" i="53"/>
  <c r="D33" i="53"/>
  <c r="C33" i="53"/>
  <c r="AA49" i="54"/>
  <c r="AA52" i="54" s="1"/>
  <c r="AA54" i="54" s="1"/>
  <c r="AA57" i="54" s="1"/>
  <c r="AA60" i="54" s="1"/>
  <c r="V49" i="54"/>
  <c r="V52" i="54" s="1"/>
  <c r="V54" i="54" s="1"/>
  <c r="V57" i="54" s="1"/>
  <c r="V60" i="54" s="1"/>
  <c r="S49" i="54"/>
  <c r="S52" i="54" s="1"/>
  <c r="S54" i="54" s="1"/>
  <c r="S57" i="54" s="1"/>
  <c r="S60" i="54" s="1"/>
  <c r="N49" i="54"/>
  <c r="N52" i="54" s="1"/>
  <c r="N54" i="54" s="1"/>
  <c r="N57" i="54" s="1"/>
  <c r="N60" i="54" s="1"/>
  <c r="K49" i="54"/>
  <c r="K52" i="54" s="1"/>
  <c r="K54" i="54" s="1"/>
  <c r="K57" i="54" s="1"/>
  <c r="K60" i="54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O49" i="54" s="1"/>
  <c r="O52" i="54" s="1"/>
  <c r="O54" i="54" s="1"/>
  <c r="O57" i="54" s="1"/>
  <c r="O60" i="54" s="1"/>
  <c r="N48" i="54"/>
  <c r="M48" i="54"/>
  <c r="L48" i="54"/>
  <c r="K48" i="54"/>
  <c r="J48" i="54"/>
  <c r="I48" i="54"/>
  <c r="H48" i="54"/>
  <c r="G48" i="54"/>
  <c r="G49" i="54" s="1"/>
  <c r="G52" i="54" s="1"/>
  <c r="G54" i="54" s="1"/>
  <c r="G57" i="54" s="1"/>
  <c r="G60" i="54" s="1"/>
  <c r="F48" i="54"/>
  <c r="E48" i="54"/>
  <c r="D48" i="54"/>
  <c r="C48" i="54"/>
  <c r="AA33" i="54"/>
  <c r="Y33" i="54"/>
  <c r="Y49" i="54" s="1"/>
  <c r="Y52" i="54" s="1"/>
  <c r="Y54" i="54" s="1"/>
  <c r="Y57" i="54" s="1"/>
  <c r="Y60" i="54" s="1"/>
  <c r="X33" i="54"/>
  <c r="W33" i="54"/>
  <c r="V33" i="54"/>
  <c r="U33" i="54"/>
  <c r="T33" i="54"/>
  <c r="S33" i="54"/>
  <c r="R33" i="54"/>
  <c r="Q33" i="54"/>
  <c r="Q49" i="54" s="1"/>
  <c r="Q52" i="54" s="1"/>
  <c r="Q54" i="54" s="1"/>
  <c r="Q57" i="54" s="1"/>
  <c r="Q60" i="54" s="1"/>
  <c r="P33" i="54"/>
  <c r="O33" i="54"/>
  <c r="N33" i="54"/>
  <c r="M33" i="54"/>
  <c r="M49" i="54" s="1"/>
  <c r="M52" i="54" s="1"/>
  <c r="M54" i="54" s="1"/>
  <c r="M57" i="54" s="1"/>
  <c r="M60" i="54" s="1"/>
  <c r="L33" i="54"/>
  <c r="L49" i="54" s="1"/>
  <c r="L52" i="54" s="1"/>
  <c r="L54" i="54" s="1"/>
  <c r="L57" i="54" s="1"/>
  <c r="L60" i="54" s="1"/>
  <c r="K33" i="54"/>
  <c r="J33" i="54"/>
  <c r="I33" i="54"/>
  <c r="I49" i="54" s="1"/>
  <c r="I52" i="54" s="1"/>
  <c r="I54" i="54" s="1"/>
  <c r="I57" i="54" s="1"/>
  <c r="I60" i="54" s="1"/>
  <c r="H33" i="54"/>
  <c r="G33" i="54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C33" i="54"/>
  <c r="C49" i="54" s="1"/>
  <c r="C52" i="54" s="1"/>
  <c r="C54" i="54" s="1"/>
  <c r="C57" i="54" s="1"/>
  <c r="C60" i="54" s="1"/>
  <c r="R49" i="55"/>
  <c r="R52" i="55" s="1"/>
  <c r="R54" i="55" s="1"/>
  <c r="R57" i="55" s="1"/>
  <c r="R60" i="55" s="1"/>
  <c r="AA48" i="55"/>
  <c r="Y48" i="55"/>
  <c r="Y49" i="55" s="1"/>
  <c r="Y52" i="55" s="1"/>
  <c r="Y54" i="55" s="1"/>
  <c r="Y57" i="55" s="1"/>
  <c r="Y60" i="55" s="1"/>
  <c r="X48" i="55"/>
  <c r="W48" i="55"/>
  <c r="V48" i="55"/>
  <c r="U48" i="55"/>
  <c r="T48" i="55"/>
  <c r="S48" i="55"/>
  <c r="R48" i="55"/>
  <c r="Q48" i="55"/>
  <c r="Q49" i="55" s="1"/>
  <c r="Q52" i="55" s="1"/>
  <c r="Q54" i="55" s="1"/>
  <c r="Q57" i="55" s="1"/>
  <c r="Q60" i="55" s="1"/>
  <c r="P48" i="55"/>
  <c r="O48" i="55"/>
  <c r="N48" i="55"/>
  <c r="M48" i="55"/>
  <c r="M49" i="55" s="1"/>
  <c r="M52" i="55" s="1"/>
  <c r="M54" i="55" s="1"/>
  <c r="M57" i="55" s="1"/>
  <c r="M60" i="55" s="1"/>
  <c r="L48" i="55"/>
  <c r="K48" i="55"/>
  <c r="J48" i="55"/>
  <c r="J49" i="55" s="1"/>
  <c r="J52" i="55" s="1"/>
  <c r="J54" i="55" s="1"/>
  <c r="J57" i="55" s="1"/>
  <c r="J60" i="55" s="1"/>
  <c r="I48" i="55"/>
  <c r="H48" i="55"/>
  <c r="G48" i="55"/>
  <c r="F48" i="55"/>
  <c r="F49" i="55" s="1"/>
  <c r="F52" i="55" s="1"/>
  <c r="F54" i="55" s="1"/>
  <c r="F57" i="55" s="1"/>
  <c r="F60" i="55" s="1"/>
  <c r="E48" i="55"/>
  <c r="D48" i="55"/>
  <c r="C48" i="55"/>
  <c r="AA33" i="55"/>
  <c r="AA49" i="55" s="1"/>
  <c r="AA52" i="55" s="1"/>
  <c r="AA54" i="55" s="1"/>
  <c r="AA57" i="55" s="1"/>
  <c r="AA60" i="55" s="1"/>
  <c r="Y33" i="55"/>
  <c r="X33" i="55"/>
  <c r="W33" i="55"/>
  <c r="V33" i="55"/>
  <c r="U33" i="55"/>
  <c r="U49" i="55" s="1"/>
  <c r="U52" i="55" s="1"/>
  <c r="U54" i="55" s="1"/>
  <c r="U57" i="55" s="1"/>
  <c r="U60" i="55" s="1"/>
  <c r="T33" i="55"/>
  <c r="T49" i="55" s="1"/>
  <c r="T52" i="55" s="1"/>
  <c r="T54" i="55" s="1"/>
  <c r="T57" i="55" s="1"/>
  <c r="T60" i="55" s="1"/>
  <c r="S33" i="55"/>
  <c r="R33" i="55"/>
  <c r="Q33" i="55"/>
  <c r="P33" i="55"/>
  <c r="O33" i="55"/>
  <c r="O49" i="55" s="1"/>
  <c r="O52" i="55" s="1"/>
  <c r="O54" i="55" s="1"/>
  <c r="O57" i="55" s="1"/>
  <c r="O60" i="55" s="1"/>
  <c r="N33" i="55"/>
  <c r="M33" i="55"/>
  <c r="L33" i="55"/>
  <c r="L49" i="55" s="1"/>
  <c r="L52" i="55" s="1"/>
  <c r="L54" i="55" s="1"/>
  <c r="L57" i="55" s="1"/>
  <c r="L60" i="55" s="1"/>
  <c r="K33" i="55"/>
  <c r="J33" i="55"/>
  <c r="I33" i="55"/>
  <c r="H33" i="55"/>
  <c r="H49" i="55" s="1"/>
  <c r="H52" i="55" s="1"/>
  <c r="H54" i="55" s="1"/>
  <c r="H57" i="55" s="1"/>
  <c r="H60" i="55" s="1"/>
  <c r="G33" i="55"/>
  <c r="F33" i="55"/>
  <c r="E33" i="55"/>
  <c r="E49" i="55" s="1"/>
  <c r="E52" i="55" s="1"/>
  <c r="E54" i="55" s="1"/>
  <c r="E57" i="55" s="1"/>
  <c r="E60" i="55" s="1"/>
  <c r="D33" i="55"/>
  <c r="D49" i="55" s="1"/>
  <c r="D52" i="55" s="1"/>
  <c r="D54" i="55" s="1"/>
  <c r="D57" i="55" s="1"/>
  <c r="D60" i="55" s="1"/>
  <c r="C33" i="55"/>
  <c r="Y49" i="56"/>
  <c r="Y52" i="56" s="1"/>
  <c r="Y54" i="56" s="1"/>
  <c r="Y57" i="56" s="1"/>
  <c r="Y60" i="56" s="1"/>
  <c r="I49" i="56"/>
  <c r="I52" i="56" s="1"/>
  <c r="I54" i="56" s="1"/>
  <c r="I57" i="56" s="1"/>
  <c r="I60" i="56" s="1"/>
  <c r="AA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M49" i="56" s="1"/>
  <c r="M52" i="56" s="1"/>
  <c r="M54" i="56" s="1"/>
  <c r="M57" i="56" s="1"/>
  <c r="M60" i="56" s="1"/>
  <c r="L48" i="56"/>
  <c r="K48" i="56"/>
  <c r="J48" i="56"/>
  <c r="I48" i="56"/>
  <c r="H48" i="56"/>
  <c r="G48" i="56"/>
  <c r="F48" i="56"/>
  <c r="E48" i="56"/>
  <c r="D48" i="56"/>
  <c r="C48" i="56"/>
  <c r="AA33" i="56"/>
  <c r="AA49" i="56" s="1"/>
  <c r="AA52" i="56" s="1"/>
  <c r="AA54" i="56" s="1"/>
  <c r="AA57" i="56" s="1"/>
  <c r="AA60" i="56" s="1"/>
  <c r="Y33" i="56"/>
  <c r="Z33" i="56" s="1"/>
  <c r="X33" i="56"/>
  <c r="W33" i="56"/>
  <c r="V33" i="56"/>
  <c r="V49" i="56" s="1"/>
  <c r="V52" i="56" s="1"/>
  <c r="V54" i="56" s="1"/>
  <c r="V57" i="56" s="1"/>
  <c r="V60" i="56" s="1"/>
  <c r="U33" i="56"/>
  <c r="T33" i="56"/>
  <c r="S33" i="56"/>
  <c r="R33" i="56"/>
  <c r="Q33" i="56"/>
  <c r="P33" i="56"/>
  <c r="O33" i="56"/>
  <c r="O49" i="56" s="1"/>
  <c r="O52" i="56" s="1"/>
  <c r="O54" i="56" s="1"/>
  <c r="O57" i="56" s="1"/>
  <c r="O60" i="56" s="1"/>
  <c r="N33" i="56"/>
  <c r="M33" i="56"/>
  <c r="L33" i="56"/>
  <c r="L49" i="56" s="1"/>
  <c r="L52" i="56" s="1"/>
  <c r="L54" i="56" s="1"/>
  <c r="L57" i="56" s="1"/>
  <c r="L60" i="56" s="1"/>
  <c r="K33" i="56"/>
  <c r="J33" i="56"/>
  <c r="I33" i="56"/>
  <c r="H33" i="56"/>
  <c r="G33" i="56"/>
  <c r="F33" i="56"/>
  <c r="E33" i="56"/>
  <c r="D33" i="56"/>
  <c r="D49" i="56" s="1"/>
  <c r="D52" i="56" s="1"/>
  <c r="D54" i="56" s="1"/>
  <c r="D57" i="56" s="1"/>
  <c r="D60" i="56" s="1"/>
  <c r="C33" i="56"/>
  <c r="C49" i="56" s="1"/>
  <c r="C52" i="56" s="1"/>
  <c r="C54" i="56" s="1"/>
  <c r="C57" i="56" s="1"/>
  <c r="C60" i="56" s="1"/>
  <c r="AA49" i="57"/>
  <c r="AA52" i="57" s="1"/>
  <c r="AA54" i="57" s="1"/>
  <c r="AA57" i="57" s="1"/>
  <c r="AA60" i="57" s="1"/>
  <c r="X49" i="57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O49" i="57" s="1"/>
  <c r="O52" i="57" s="1"/>
  <c r="O54" i="57" s="1"/>
  <c r="O57" i="57" s="1"/>
  <c r="O60" i="57" s="1"/>
  <c r="N48" i="57"/>
  <c r="M48" i="57"/>
  <c r="L48" i="57"/>
  <c r="K48" i="57"/>
  <c r="J48" i="57"/>
  <c r="I48" i="57"/>
  <c r="H48" i="57"/>
  <c r="G48" i="57"/>
  <c r="G49" i="57" s="1"/>
  <c r="G52" i="57" s="1"/>
  <c r="G54" i="57" s="1"/>
  <c r="G57" i="57" s="1"/>
  <c r="G60" i="57" s="1"/>
  <c r="F48" i="57"/>
  <c r="E48" i="57"/>
  <c r="D48" i="57"/>
  <c r="C48" i="57"/>
  <c r="AA33" i="57"/>
  <c r="Z33" i="57"/>
  <c r="Y33" i="57"/>
  <c r="X33" i="57"/>
  <c r="W33" i="57"/>
  <c r="V33" i="57"/>
  <c r="V49" i="57" s="1"/>
  <c r="V52" i="57" s="1"/>
  <c r="V54" i="57" s="1"/>
  <c r="V57" i="57" s="1"/>
  <c r="V60" i="57" s="1"/>
  <c r="U33" i="57"/>
  <c r="U49" i="57" s="1"/>
  <c r="U52" i="57" s="1"/>
  <c r="U54" i="57" s="1"/>
  <c r="U57" i="57" s="1"/>
  <c r="U60" i="57" s="1"/>
  <c r="T33" i="57"/>
  <c r="S33" i="57"/>
  <c r="S49" i="57" s="1"/>
  <c r="S52" i="57" s="1"/>
  <c r="S54" i="57" s="1"/>
  <c r="S57" i="57" s="1"/>
  <c r="S60" i="57" s="1"/>
  <c r="R33" i="57"/>
  <c r="R49" i="57" s="1"/>
  <c r="R52" i="57" s="1"/>
  <c r="R54" i="57" s="1"/>
  <c r="R57" i="57" s="1"/>
  <c r="R60" i="57" s="1"/>
  <c r="Q33" i="57"/>
  <c r="P33" i="57"/>
  <c r="O33" i="57"/>
  <c r="N33" i="57"/>
  <c r="N49" i="57" s="1"/>
  <c r="N52" i="57" s="1"/>
  <c r="N54" i="57" s="1"/>
  <c r="N57" i="57" s="1"/>
  <c r="N60" i="57" s="1"/>
  <c r="M33" i="57"/>
  <c r="L33" i="57"/>
  <c r="K33" i="57"/>
  <c r="J33" i="57"/>
  <c r="J49" i="57" s="1"/>
  <c r="J52" i="57" s="1"/>
  <c r="J54" i="57" s="1"/>
  <c r="J57" i="57" s="1"/>
  <c r="J60" i="57" s="1"/>
  <c r="I33" i="57"/>
  <c r="H33" i="57"/>
  <c r="G33" i="57"/>
  <c r="F33" i="57"/>
  <c r="E33" i="57"/>
  <c r="D33" i="57"/>
  <c r="C33" i="57"/>
  <c r="C49" i="57" s="1"/>
  <c r="C52" i="57" s="1"/>
  <c r="C54" i="57" s="1"/>
  <c r="C57" i="57" s="1"/>
  <c r="C60" i="57" s="1"/>
  <c r="P54" i="58"/>
  <c r="P57" i="58" s="1"/>
  <c r="P60" i="58" s="1"/>
  <c r="K49" i="58"/>
  <c r="K52" i="58" s="1"/>
  <c r="K54" i="58" s="1"/>
  <c r="K57" i="58" s="1"/>
  <c r="K60" i="58" s="1"/>
  <c r="AA48" i="58"/>
  <c r="AA49" i="58" s="1"/>
  <c r="AA52" i="58" s="1"/>
  <c r="AA54" i="58" s="1"/>
  <c r="AA57" i="58" s="1"/>
  <c r="AA60" i="58" s="1"/>
  <c r="Y48" i="58"/>
  <c r="X48" i="58"/>
  <c r="W48" i="58"/>
  <c r="V48" i="58"/>
  <c r="U48" i="58"/>
  <c r="T48" i="58"/>
  <c r="S48" i="58"/>
  <c r="S49" i="58" s="1"/>
  <c r="S52" i="58" s="1"/>
  <c r="S54" i="58" s="1"/>
  <c r="S57" i="58" s="1"/>
  <c r="S60" i="58" s="1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33" i="58"/>
  <c r="Y33" i="58"/>
  <c r="X33" i="58"/>
  <c r="W33" i="58"/>
  <c r="V33" i="58"/>
  <c r="U33" i="58"/>
  <c r="U49" i="58" s="1"/>
  <c r="U52" i="58" s="1"/>
  <c r="U54" i="58" s="1"/>
  <c r="U57" i="58" s="1"/>
  <c r="U60" i="58" s="1"/>
  <c r="T33" i="58"/>
  <c r="T49" i="58" s="1"/>
  <c r="T52" i="58" s="1"/>
  <c r="T54" i="58" s="1"/>
  <c r="T57" i="58" s="1"/>
  <c r="T60" i="58" s="1"/>
  <c r="S33" i="58"/>
  <c r="R33" i="58"/>
  <c r="Q33" i="58"/>
  <c r="Q49" i="58" s="1"/>
  <c r="Q52" i="58" s="1"/>
  <c r="Q54" i="58" s="1"/>
  <c r="Q57" i="58" s="1"/>
  <c r="Q60" i="58" s="1"/>
  <c r="P33" i="58"/>
  <c r="P49" i="58" s="1"/>
  <c r="P52" i="58" s="1"/>
  <c r="O33" i="58"/>
  <c r="O49" i="58" s="1"/>
  <c r="O52" i="58" s="1"/>
  <c r="O54" i="58" s="1"/>
  <c r="O57" i="58" s="1"/>
  <c r="O60" i="58" s="1"/>
  <c r="N33" i="58"/>
  <c r="M33" i="58"/>
  <c r="M49" i="58" s="1"/>
  <c r="M52" i="58" s="1"/>
  <c r="M54" i="58" s="1"/>
  <c r="M57" i="58" s="1"/>
  <c r="M60" i="58" s="1"/>
  <c r="L33" i="58"/>
  <c r="K33" i="58"/>
  <c r="J33" i="58"/>
  <c r="J49" i="58" s="1"/>
  <c r="J52" i="58" s="1"/>
  <c r="J54" i="58" s="1"/>
  <c r="J57" i="58" s="1"/>
  <c r="J60" i="58" s="1"/>
  <c r="I33" i="58"/>
  <c r="H33" i="58"/>
  <c r="H49" i="58" s="1"/>
  <c r="H52" i="58" s="1"/>
  <c r="H54" i="58" s="1"/>
  <c r="H57" i="58" s="1"/>
  <c r="H60" i="58" s="1"/>
  <c r="G33" i="58"/>
  <c r="G49" i="58" s="1"/>
  <c r="G52" i="58" s="1"/>
  <c r="G54" i="58" s="1"/>
  <c r="G57" i="58" s="1"/>
  <c r="G60" i="58" s="1"/>
  <c r="F33" i="58"/>
  <c r="E33" i="58"/>
  <c r="E49" i="58" s="1"/>
  <c r="E52" i="58" s="1"/>
  <c r="E54" i="58" s="1"/>
  <c r="E57" i="58" s="1"/>
  <c r="E60" i="58" s="1"/>
  <c r="D33" i="58"/>
  <c r="C33" i="58"/>
  <c r="AA48" i="59"/>
  <c r="Y48" i="59"/>
  <c r="X48" i="59"/>
  <c r="Z48" i="59" s="1"/>
  <c r="W48" i="59"/>
  <c r="V48" i="59"/>
  <c r="U48" i="59"/>
  <c r="T48" i="59"/>
  <c r="S48" i="59"/>
  <c r="R48" i="59"/>
  <c r="Q48" i="59"/>
  <c r="P48" i="59"/>
  <c r="O48" i="59"/>
  <c r="N48" i="59"/>
  <c r="M48" i="59"/>
  <c r="M49" i="59" s="1"/>
  <c r="M52" i="59" s="1"/>
  <c r="M54" i="59" s="1"/>
  <c r="M57" i="59" s="1"/>
  <c r="M60" i="59" s="1"/>
  <c r="L48" i="59"/>
  <c r="K48" i="59"/>
  <c r="J48" i="59"/>
  <c r="I48" i="59"/>
  <c r="H48" i="59"/>
  <c r="G48" i="59"/>
  <c r="F48" i="59"/>
  <c r="E48" i="59"/>
  <c r="D48" i="59"/>
  <c r="C48" i="59"/>
  <c r="AA33" i="59"/>
  <c r="AA49" i="59" s="1"/>
  <c r="AA52" i="59" s="1"/>
  <c r="AA54" i="59" s="1"/>
  <c r="AA57" i="59" s="1"/>
  <c r="AA60" i="59" s="1"/>
  <c r="Y33" i="59"/>
  <c r="Z33" i="59" s="1"/>
  <c r="X33" i="59"/>
  <c r="X49" i="59" s="1"/>
  <c r="W33" i="59"/>
  <c r="V33" i="59"/>
  <c r="U33" i="59"/>
  <c r="T33" i="59"/>
  <c r="T49" i="59" s="1"/>
  <c r="T52" i="59" s="1"/>
  <c r="T54" i="59" s="1"/>
  <c r="T57" i="59" s="1"/>
  <c r="T60" i="59" s="1"/>
  <c r="S33" i="59"/>
  <c r="S49" i="59" s="1"/>
  <c r="S52" i="59" s="1"/>
  <c r="S54" i="59" s="1"/>
  <c r="S57" i="59" s="1"/>
  <c r="S60" i="59" s="1"/>
  <c r="R33" i="59"/>
  <c r="R49" i="59" s="1"/>
  <c r="R52" i="59" s="1"/>
  <c r="R54" i="59" s="1"/>
  <c r="R57" i="59" s="1"/>
  <c r="R60" i="59" s="1"/>
  <c r="Q33" i="59"/>
  <c r="P33" i="59"/>
  <c r="O33" i="59"/>
  <c r="O49" i="59" s="1"/>
  <c r="O52" i="59" s="1"/>
  <c r="O54" i="59" s="1"/>
  <c r="O57" i="59" s="1"/>
  <c r="O60" i="59" s="1"/>
  <c r="N33" i="59"/>
  <c r="N49" i="59" s="1"/>
  <c r="N52" i="59" s="1"/>
  <c r="N54" i="59" s="1"/>
  <c r="N57" i="59" s="1"/>
  <c r="N60" i="59" s="1"/>
  <c r="M33" i="59"/>
  <c r="L33" i="59"/>
  <c r="L49" i="59" s="1"/>
  <c r="L52" i="59" s="1"/>
  <c r="L54" i="59" s="1"/>
  <c r="L57" i="59" s="1"/>
  <c r="L60" i="59" s="1"/>
  <c r="K33" i="59"/>
  <c r="J33" i="59"/>
  <c r="I33" i="59"/>
  <c r="H33" i="59"/>
  <c r="G33" i="59"/>
  <c r="F33" i="59"/>
  <c r="F49" i="59" s="1"/>
  <c r="F52" i="59" s="1"/>
  <c r="F54" i="59" s="1"/>
  <c r="F57" i="59" s="1"/>
  <c r="F60" i="59" s="1"/>
  <c r="E33" i="59"/>
  <c r="D33" i="59"/>
  <c r="D49" i="59" s="1"/>
  <c r="D52" i="59" s="1"/>
  <c r="D54" i="59" s="1"/>
  <c r="D57" i="59" s="1"/>
  <c r="D60" i="59" s="1"/>
  <c r="C33" i="59"/>
  <c r="X49" i="60"/>
  <c r="AA48" i="60"/>
  <c r="Y48" i="60"/>
  <c r="X48" i="60"/>
  <c r="W48" i="60"/>
  <c r="V48" i="60"/>
  <c r="U48" i="60"/>
  <c r="U49" i="60" s="1"/>
  <c r="U52" i="60" s="1"/>
  <c r="U54" i="60" s="1"/>
  <c r="U57" i="60" s="1"/>
  <c r="U60" i="60" s="1"/>
  <c r="T48" i="60"/>
  <c r="S48" i="60"/>
  <c r="R48" i="60"/>
  <c r="Q48" i="60"/>
  <c r="P48" i="60"/>
  <c r="O48" i="60"/>
  <c r="N48" i="60"/>
  <c r="M48" i="60"/>
  <c r="L48" i="60"/>
  <c r="K48" i="60"/>
  <c r="J48" i="60"/>
  <c r="I48" i="60"/>
  <c r="I49" i="60" s="1"/>
  <c r="I52" i="60" s="1"/>
  <c r="I54" i="60" s="1"/>
  <c r="I57" i="60" s="1"/>
  <c r="I60" i="60" s="1"/>
  <c r="H48" i="60"/>
  <c r="G48" i="60"/>
  <c r="F48" i="60"/>
  <c r="F49" i="60" s="1"/>
  <c r="F52" i="60" s="1"/>
  <c r="F54" i="60" s="1"/>
  <c r="F57" i="60" s="1"/>
  <c r="F60" i="60" s="1"/>
  <c r="E48" i="60"/>
  <c r="E49" i="60" s="1"/>
  <c r="E52" i="60" s="1"/>
  <c r="E54" i="60" s="1"/>
  <c r="E57" i="60" s="1"/>
  <c r="E60" i="60" s="1"/>
  <c r="D48" i="60"/>
  <c r="C48" i="60"/>
  <c r="AA33" i="60"/>
  <c r="Y33" i="60"/>
  <c r="X33" i="60"/>
  <c r="Z33" i="60" s="1"/>
  <c r="W33" i="60"/>
  <c r="W49" i="60" s="1"/>
  <c r="W52" i="60" s="1"/>
  <c r="W54" i="60" s="1"/>
  <c r="W57" i="60" s="1"/>
  <c r="W60" i="60" s="1"/>
  <c r="V33" i="60"/>
  <c r="U33" i="60"/>
  <c r="T33" i="60"/>
  <c r="S33" i="60"/>
  <c r="R33" i="60"/>
  <c r="R49" i="60" s="1"/>
  <c r="R52" i="60" s="1"/>
  <c r="R54" i="60" s="1"/>
  <c r="R57" i="60" s="1"/>
  <c r="R60" i="60" s="1"/>
  <c r="Q33" i="60"/>
  <c r="P33" i="60"/>
  <c r="P49" i="60" s="1"/>
  <c r="P52" i="60" s="1"/>
  <c r="P54" i="60" s="1"/>
  <c r="P57" i="60" s="1"/>
  <c r="P60" i="60" s="1"/>
  <c r="O33" i="60"/>
  <c r="O49" i="60" s="1"/>
  <c r="O52" i="60" s="1"/>
  <c r="O54" i="60" s="1"/>
  <c r="O57" i="60" s="1"/>
  <c r="O60" i="60" s="1"/>
  <c r="N33" i="60"/>
  <c r="M33" i="60"/>
  <c r="M49" i="60" s="1"/>
  <c r="M52" i="60" s="1"/>
  <c r="M54" i="60" s="1"/>
  <c r="M57" i="60" s="1"/>
  <c r="M60" i="60" s="1"/>
  <c r="L33" i="60"/>
  <c r="K33" i="60"/>
  <c r="J33" i="60"/>
  <c r="I33" i="60"/>
  <c r="H33" i="60"/>
  <c r="H49" i="60" s="1"/>
  <c r="H52" i="60" s="1"/>
  <c r="H54" i="60" s="1"/>
  <c r="H57" i="60" s="1"/>
  <c r="H60" i="60" s="1"/>
  <c r="G33" i="60"/>
  <c r="G49" i="60" s="1"/>
  <c r="G52" i="60" s="1"/>
  <c r="G54" i="60" s="1"/>
  <c r="G57" i="60" s="1"/>
  <c r="G60" i="60" s="1"/>
  <c r="F33" i="60"/>
  <c r="E33" i="60"/>
  <c r="D33" i="60"/>
  <c r="C33" i="60"/>
  <c r="C49" i="60" s="1"/>
  <c r="C52" i="60" s="1"/>
  <c r="C54" i="60" s="1"/>
  <c r="C57" i="60" s="1"/>
  <c r="C60" i="60" s="1"/>
  <c r="W49" i="61"/>
  <c r="W52" i="61" s="1"/>
  <c r="W54" i="61" s="1"/>
  <c r="W57" i="61" s="1"/>
  <c r="W60" i="61" s="1"/>
  <c r="D49" i="61"/>
  <c r="D52" i="61" s="1"/>
  <c r="D54" i="61" s="1"/>
  <c r="D57" i="61" s="1"/>
  <c r="D60" i="61" s="1"/>
  <c r="AA48" i="61"/>
  <c r="Y48" i="61"/>
  <c r="X48" i="61"/>
  <c r="Z48" i="61" s="1"/>
  <c r="W48" i="61"/>
  <c r="V48" i="61"/>
  <c r="U48" i="61"/>
  <c r="T48" i="61"/>
  <c r="T49" i="61" s="1"/>
  <c r="T52" i="61" s="1"/>
  <c r="T54" i="61" s="1"/>
  <c r="T57" i="61" s="1"/>
  <c r="T60" i="61" s="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33" i="61"/>
  <c r="AA49" i="61" s="1"/>
  <c r="AA52" i="61" s="1"/>
  <c r="AA54" i="61" s="1"/>
  <c r="AA57" i="61" s="1"/>
  <c r="AA60" i="61" s="1"/>
  <c r="Y33" i="61"/>
  <c r="Y49" i="61" s="1"/>
  <c r="Y52" i="61" s="1"/>
  <c r="Y54" i="61" s="1"/>
  <c r="Y57" i="61" s="1"/>
  <c r="Y60" i="61" s="1"/>
  <c r="X33" i="61"/>
  <c r="Z33" i="61" s="1"/>
  <c r="W33" i="61"/>
  <c r="V33" i="61"/>
  <c r="V49" i="61" s="1"/>
  <c r="V52" i="61" s="1"/>
  <c r="V54" i="61" s="1"/>
  <c r="V57" i="61" s="1"/>
  <c r="V60" i="61" s="1"/>
  <c r="U33" i="61"/>
  <c r="T33" i="61"/>
  <c r="S33" i="61"/>
  <c r="R33" i="61"/>
  <c r="Q33" i="61"/>
  <c r="P33" i="61"/>
  <c r="O33" i="61"/>
  <c r="O49" i="61" s="1"/>
  <c r="O52" i="61" s="1"/>
  <c r="O54" i="61" s="1"/>
  <c r="O57" i="61" s="1"/>
  <c r="O60" i="61" s="1"/>
  <c r="N33" i="61"/>
  <c r="N49" i="61" s="1"/>
  <c r="N52" i="61" s="1"/>
  <c r="N54" i="61" s="1"/>
  <c r="N57" i="61" s="1"/>
  <c r="N60" i="61" s="1"/>
  <c r="M33" i="61"/>
  <c r="L33" i="61"/>
  <c r="K33" i="61"/>
  <c r="K49" i="61" s="1"/>
  <c r="K52" i="61" s="1"/>
  <c r="K54" i="61" s="1"/>
  <c r="K57" i="61" s="1"/>
  <c r="K60" i="61" s="1"/>
  <c r="J33" i="61"/>
  <c r="I33" i="61"/>
  <c r="H33" i="61"/>
  <c r="G33" i="61"/>
  <c r="G49" i="61" s="1"/>
  <c r="G52" i="61" s="1"/>
  <c r="G54" i="61" s="1"/>
  <c r="G57" i="61" s="1"/>
  <c r="G60" i="61" s="1"/>
  <c r="F33" i="61"/>
  <c r="F49" i="61" s="1"/>
  <c r="F52" i="61" s="1"/>
  <c r="F54" i="61" s="1"/>
  <c r="F57" i="61" s="1"/>
  <c r="F60" i="61" s="1"/>
  <c r="E33" i="61"/>
  <c r="D33" i="61"/>
  <c r="C33" i="61"/>
  <c r="C49" i="61" s="1"/>
  <c r="C52" i="61" s="1"/>
  <c r="C54" i="61" s="1"/>
  <c r="C57" i="61" s="1"/>
  <c r="C60" i="61" s="1"/>
  <c r="N49" i="62"/>
  <c r="N52" i="62" s="1"/>
  <c r="N54" i="62" s="1"/>
  <c r="N57" i="62" s="1"/>
  <c r="N60" i="62" s="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G49" i="62" s="1"/>
  <c r="G52" i="62" s="1"/>
  <c r="G54" i="62" s="1"/>
  <c r="G57" i="62" s="1"/>
  <c r="G60" i="62" s="1"/>
  <c r="F48" i="62"/>
  <c r="F49" i="62" s="1"/>
  <c r="F52" i="62" s="1"/>
  <c r="F54" i="62" s="1"/>
  <c r="F57" i="62" s="1"/>
  <c r="F60" i="62" s="1"/>
  <c r="E48" i="62"/>
  <c r="D48" i="62"/>
  <c r="C48" i="62"/>
  <c r="AA33" i="62"/>
  <c r="AA49" i="62" s="1"/>
  <c r="AA52" i="62" s="1"/>
  <c r="AA54" i="62" s="1"/>
  <c r="AA57" i="62" s="1"/>
  <c r="AA60" i="62" s="1"/>
  <c r="Y33" i="62"/>
  <c r="X33" i="62"/>
  <c r="W33" i="62"/>
  <c r="V33" i="62"/>
  <c r="V49" i="62" s="1"/>
  <c r="V52" i="62" s="1"/>
  <c r="V54" i="62" s="1"/>
  <c r="V57" i="62" s="1"/>
  <c r="V60" i="62" s="1"/>
  <c r="U33" i="62"/>
  <c r="U49" i="62" s="1"/>
  <c r="U52" i="62" s="1"/>
  <c r="U54" i="62" s="1"/>
  <c r="U57" i="62" s="1"/>
  <c r="U60" i="62" s="1"/>
  <c r="T33" i="62"/>
  <c r="T49" i="62" s="1"/>
  <c r="T52" i="62" s="1"/>
  <c r="T54" i="62" s="1"/>
  <c r="T57" i="62" s="1"/>
  <c r="T60" i="62" s="1"/>
  <c r="S33" i="62"/>
  <c r="S49" i="62" s="1"/>
  <c r="S52" i="62" s="1"/>
  <c r="S54" i="62" s="1"/>
  <c r="S57" i="62" s="1"/>
  <c r="S60" i="62" s="1"/>
  <c r="R33" i="62"/>
  <c r="Q33" i="62"/>
  <c r="P33" i="62"/>
  <c r="P49" i="62" s="1"/>
  <c r="P52" i="62" s="1"/>
  <c r="P54" i="62" s="1"/>
  <c r="P57" i="62" s="1"/>
  <c r="P60" i="62" s="1"/>
  <c r="O33" i="62"/>
  <c r="N33" i="62"/>
  <c r="M33" i="62"/>
  <c r="M49" i="62" s="1"/>
  <c r="M52" i="62" s="1"/>
  <c r="M54" i="62" s="1"/>
  <c r="M57" i="62" s="1"/>
  <c r="M60" i="62" s="1"/>
  <c r="L33" i="62"/>
  <c r="L49" i="62" s="1"/>
  <c r="L52" i="62" s="1"/>
  <c r="L54" i="62" s="1"/>
  <c r="L57" i="62" s="1"/>
  <c r="L60" i="62" s="1"/>
  <c r="K33" i="62"/>
  <c r="K49" i="62" s="1"/>
  <c r="K52" i="62" s="1"/>
  <c r="K54" i="62" s="1"/>
  <c r="K57" i="62" s="1"/>
  <c r="K60" i="62" s="1"/>
  <c r="J33" i="62"/>
  <c r="J49" i="62" s="1"/>
  <c r="J52" i="62" s="1"/>
  <c r="J54" i="62" s="1"/>
  <c r="J57" i="62" s="1"/>
  <c r="J60" i="62" s="1"/>
  <c r="I33" i="62"/>
  <c r="I49" i="62" s="1"/>
  <c r="I52" i="62" s="1"/>
  <c r="I54" i="62" s="1"/>
  <c r="I57" i="62" s="1"/>
  <c r="I60" i="62" s="1"/>
  <c r="H33" i="62"/>
  <c r="G33" i="62"/>
  <c r="F33" i="62"/>
  <c r="E33" i="62"/>
  <c r="E49" i="62" s="1"/>
  <c r="E52" i="62" s="1"/>
  <c r="E54" i="62" s="1"/>
  <c r="E57" i="62" s="1"/>
  <c r="E60" i="62" s="1"/>
  <c r="D33" i="62"/>
  <c r="D49" i="62" s="1"/>
  <c r="D52" i="62" s="1"/>
  <c r="D54" i="62" s="1"/>
  <c r="D57" i="62" s="1"/>
  <c r="D60" i="62" s="1"/>
  <c r="C33" i="62"/>
  <c r="R49" i="63"/>
  <c r="R52" i="63" s="1"/>
  <c r="R54" i="63" s="1"/>
  <c r="R57" i="63" s="1"/>
  <c r="R60" i="63" s="1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E49" i="63" s="1"/>
  <c r="E52" i="63" s="1"/>
  <c r="E54" i="63" s="1"/>
  <c r="E57" i="63" s="1"/>
  <c r="E60" i="63" s="1"/>
  <c r="D48" i="63"/>
  <c r="C48" i="63"/>
  <c r="AA33" i="63"/>
  <c r="Y33" i="63"/>
  <c r="Y49" i="63" s="1"/>
  <c r="Y52" i="63" s="1"/>
  <c r="Y54" i="63" s="1"/>
  <c r="Y57" i="63" s="1"/>
  <c r="Y60" i="63" s="1"/>
  <c r="X33" i="63"/>
  <c r="X49" i="63" s="1"/>
  <c r="W33" i="63"/>
  <c r="W49" i="63" s="1"/>
  <c r="W52" i="63" s="1"/>
  <c r="W54" i="63" s="1"/>
  <c r="W57" i="63" s="1"/>
  <c r="W60" i="63" s="1"/>
  <c r="V33" i="63"/>
  <c r="U33" i="63"/>
  <c r="U49" i="63" s="1"/>
  <c r="U52" i="63" s="1"/>
  <c r="U54" i="63" s="1"/>
  <c r="U57" i="63" s="1"/>
  <c r="U60" i="63" s="1"/>
  <c r="T33" i="63"/>
  <c r="T49" i="63" s="1"/>
  <c r="T52" i="63" s="1"/>
  <c r="T54" i="63" s="1"/>
  <c r="T57" i="63" s="1"/>
  <c r="T60" i="63" s="1"/>
  <c r="S33" i="63"/>
  <c r="S49" i="63" s="1"/>
  <c r="S52" i="63" s="1"/>
  <c r="S54" i="63" s="1"/>
  <c r="S57" i="63" s="1"/>
  <c r="S60" i="63" s="1"/>
  <c r="R33" i="63"/>
  <c r="Q33" i="63"/>
  <c r="Q49" i="63" s="1"/>
  <c r="Q52" i="63" s="1"/>
  <c r="Q54" i="63" s="1"/>
  <c r="Q57" i="63" s="1"/>
  <c r="Q60" i="63" s="1"/>
  <c r="P33" i="63"/>
  <c r="O33" i="63"/>
  <c r="N33" i="63"/>
  <c r="M33" i="63"/>
  <c r="M49" i="63" s="1"/>
  <c r="M52" i="63" s="1"/>
  <c r="M54" i="63" s="1"/>
  <c r="M57" i="63" s="1"/>
  <c r="M60" i="63" s="1"/>
  <c r="L33" i="63"/>
  <c r="K33" i="63"/>
  <c r="J33" i="63"/>
  <c r="J49" i="63" s="1"/>
  <c r="J52" i="63" s="1"/>
  <c r="J54" i="63" s="1"/>
  <c r="J57" i="63" s="1"/>
  <c r="J60" i="63" s="1"/>
  <c r="I33" i="63"/>
  <c r="I49" i="63" s="1"/>
  <c r="I52" i="63" s="1"/>
  <c r="I54" i="63" s="1"/>
  <c r="I57" i="63" s="1"/>
  <c r="I60" i="63" s="1"/>
  <c r="H33" i="63"/>
  <c r="G33" i="63"/>
  <c r="G49" i="63" s="1"/>
  <c r="G52" i="63" s="1"/>
  <c r="G54" i="63" s="1"/>
  <c r="G57" i="63" s="1"/>
  <c r="G60" i="63" s="1"/>
  <c r="F33" i="63"/>
  <c r="E33" i="63"/>
  <c r="D33" i="63"/>
  <c r="C33" i="63"/>
  <c r="C49" i="63" s="1"/>
  <c r="C52" i="63" s="1"/>
  <c r="C54" i="63" s="1"/>
  <c r="C57" i="63" s="1"/>
  <c r="C60" i="63" s="1"/>
  <c r="I49" i="64"/>
  <c r="I52" i="64" s="1"/>
  <c r="I54" i="64" s="1"/>
  <c r="I57" i="64" s="1"/>
  <c r="I60" i="64" s="1"/>
  <c r="D49" i="64"/>
  <c r="D52" i="64" s="1"/>
  <c r="D54" i="64" s="1"/>
  <c r="D57" i="64" s="1"/>
  <c r="D60" i="64" s="1"/>
  <c r="AA48" i="64"/>
  <c r="Y48" i="64"/>
  <c r="Z48" i="64" s="1"/>
  <c r="X48" i="64"/>
  <c r="W48" i="64"/>
  <c r="V48" i="64"/>
  <c r="U48" i="64"/>
  <c r="U49" i="64" s="1"/>
  <c r="U52" i="64" s="1"/>
  <c r="U54" i="64" s="1"/>
  <c r="U57" i="64" s="1"/>
  <c r="U60" i="64" s="1"/>
  <c r="T48" i="64"/>
  <c r="S48" i="64"/>
  <c r="R48" i="64"/>
  <c r="Q48" i="64"/>
  <c r="P48" i="64"/>
  <c r="O48" i="64"/>
  <c r="N48" i="64"/>
  <c r="M48" i="64"/>
  <c r="M49" i="64" s="1"/>
  <c r="M52" i="64" s="1"/>
  <c r="M54" i="64" s="1"/>
  <c r="M57" i="64" s="1"/>
  <c r="M60" i="64" s="1"/>
  <c r="L48" i="64"/>
  <c r="K48" i="64"/>
  <c r="J48" i="64"/>
  <c r="I48" i="64"/>
  <c r="H48" i="64"/>
  <c r="G48" i="64"/>
  <c r="F48" i="64"/>
  <c r="E48" i="64"/>
  <c r="D48" i="64"/>
  <c r="C48" i="64"/>
  <c r="AA33" i="64"/>
  <c r="Y33" i="64"/>
  <c r="X33" i="64"/>
  <c r="X49" i="64" s="1"/>
  <c r="W33" i="64"/>
  <c r="V33" i="64"/>
  <c r="U33" i="64"/>
  <c r="T33" i="64"/>
  <c r="T49" i="64" s="1"/>
  <c r="T52" i="64" s="1"/>
  <c r="T54" i="64" s="1"/>
  <c r="T57" i="64" s="1"/>
  <c r="T60" i="64" s="1"/>
  <c r="S33" i="64"/>
  <c r="S49" i="64" s="1"/>
  <c r="S52" i="64" s="1"/>
  <c r="S54" i="64" s="1"/>
  <c r="S57" i="64" s="1"/>
  <c r="S60" i="64" s="1"/>
  <c r="R33" i="64"/>
  <c r="Q33" i="64"/>
  <c r="Q49" i="64" s="1"/>
  <c r="Q52" i="64" s="1"/>
  <c r="Q54" i="64" s="1"/>
  <c r="Q57" i="64" s="1"/>
  <c r="Q60" i="64" s="1"/>
  <c r="P33" i="64"/>
  <c r="O33" i="64"/>
  <c r="N33" i="64"/>
  <c r="N49" i="64" s="1"/>
  <c r="N52" i="64" s="1"/>
  <c r="N54" i="64" s="1"/>
  <c r="N57" i="64" s="1"/>
  <c r="N60" i="64" s="1"/>
  <c r="M33" i="64"/>
  <c r="L33" i="64"/>
  <c r="L49" i="64" s="1"/>
  <c r="L52" i="64" s="1"/>
  <c r="L54" i="64" s="1"/>
  <c r="L57" i="64" s="1"/>
  <c r="L60" i="64" s="1"/>
  <c r="K33" i="64"/>
  <c r="K49" i="64" s="1"/>
  <c r="K52" i="64" s="1"/>
  <c r="K54" i="64" s="1"/>
  <c r="K57" i="64" s="1"/>
  <c r="K60" i="64" s="1"/>
  <c r="J33" i="64"/>
  <c r="I33" i="64"/>
  <c r="H33" i="64"/>
  <c r="H49" i="64" s="1"/>
  <c r="H52" i="64" s="1"/>
  <c r="H54" i="64" s="1"/>
  <c r="H57" i="64" s="1"/>
  <c r="H60" i="64" s="1"/>
  <c r="G33" i="64"/>
  <c r="F33" i="64"/>
  <c r="E33" i="64"/>
  <c r="D33" i="64"/>
  <c r="C33" i="64"/>
  <c r="AA49" i="65"/>
  <c r="AA52" i="65" s="1"/>
  <c r="AA54" i="65" s="1"/>
  <c r="AA57" i="65" s="1"/>
  <c r="AA60" i="65" s="1"/>
  <c r="K49" i="65"/>
  <c r="K52" i="65" s="1"/>
  <c r="K54" i="65" s="1"/>
  <c r="K57" i="65" s="1"/>
  <c r="K60" i="65" s="1"/>
  <c r="AA48" i="65"/>
  <c r="Y48" i="65"/>
  <c r="X48" i="65"/>
  <c r="W48" i="65"/>
  <c r="V48" i="65"/>
  <c r="U48" i="65"/>
  <c r="T48" i="65"/>
  <c r="S48" i="65"/>
  <c r="R48" i="65"/>
  <c r="Q48" i="65"/>
  <c r="P48" i="65"/>
  <c r="O48" i="65"/>
  <c r="N48" i="65"/>
  <c r="M48" i="65"/>
  <c r="L48" i="65"/>
  <c r="L49" i="65" s="1"/>
  <c r="L52" i="65" s="1"/>
  <c r="L54" i="65" s="1"/>
  <c r="L57" i="65" s="1"/>
  <c r="L60" i="65" s="1"/>
  <c r="K48" i="65"/>
  <c r="J48" i="65"/>
  <c r="I48" i="65"/>
  <c r="H48" i="65"/>
  <c r="H49" i="65" s="1"/>
  <c r="H52" i="65" s="1"/>
  <c r="H54" i="65" s="1"/>
  <c r="H57" i="65" s="1"/>
  <c r="H60" i="65" s="1"/>
  <c r="G48" i="65"/>
  <c r="F48" i="65"/>
  <c r="E48" i="65"/>
  <c r="D48" i="65"/>
  <c r="D49" i="65" s="1"/>
  <c r="D52" i="65" s="1"/>
  <c r="D54" i="65" s="1"/>
  <c r="D57" i="65" s="1"/>
  <c r="D60" i="65" s="1"/>
  <c r="C48" i="65"/>
  <c r="AA33" i="65"/>
  <c r="Y33" i="65"/>
  <c r="X33" i="65"/>
  <c r="W33" i="65"/>
  <c r="W49" i="65" s="1"/>
  <c r="W52" i="65" s="1"/>
  <c r="W54" i="65" s="1"/>
  <c r="W57" i="65" s="1"/>
  <c r="W60" i="65" s="1"/>
  <c r="V33" i="65"/>
  <c r="U33" i="65"/>
  <c r="T33" i="65"/>
  <c r="S33" i="65"/>
  <c r="S49" i="65" s="1"/>
  <c r="S52" i="65" s="1"/>
  <c r="S54" i="65" s="1"/>
  <c r="S57" i="65" s="1"/>
  <c r="S60" i="65" s="1"/>
  <c r="R33" i="65"/>
  <c r="Q33" i="65"/>
  <c r="P33" i="65"/>
  <c r="P49" i="65" s="1"/>
  <c r="P52" i="65" s="1"/>
  <c r="P54" i="65" s="1"/>
  <c r="P57" i="65" s="1"/>
  <c r="P60" i="65" s="1"/>
  <c r="O33" i="65"/>
  <c r="O49" i="65" s="1"/>
  <c r="O52" i="65" s="1"/>
  <c r="O54" i="65" s="1"/>
  <c r="O57" i="65" s="1"/>
  <c r="O60" i="65" s="1"/>
  <c r="N33" i="65"/>
  <c r="N49" i="65" s="1"/>
  <c r="N52" i="65" s="1"/>
  <c r="N54" i="65" s="1"/>
  <c r="N57" i="65" s="1"/>
  <c r="N60" i="65" s="1"/>
  <c r="M33" i="65"/>
  <c r="M49" i="65" s="1"/>
  <c r="M52" i="65" s="1"/>
  <c r="M54" i="65" s="1"/>
  <c r="M57" i="65" s="1"/>
  <c r="M60" i="65" s="1"/>
  <c r="L33" i="65"/>
  <c r="K33" i="65"/>
  <c r="J33" i="65"/>
  <c r="J49" i="65" s="1"/>
  <c r="J52" i="65" s="1"/>
  <c r="J54" i="65" s="1"/>
  <c r="J57" i="65" s="1"/>
  <c r="J60" i="65" s="1"/>
  <c r="I33" i="65"/>
  <c r="H33" i="65"/>
  <c r="G33" i="65"/>
  <c r="F33" i="65"/>
  <c r="E33" i="65"/>
  <c r="E49" i="65" s="1"/>
  <c r="E52" i="65" s="1"/>
  <c r="E54" i="65" s="1"/>
  <c r="E57" i="65" s="1"/>
  <c r="E60" i="65" s="1"/>
  <c r="D33" i="65"/>
  <c r="C33" i="65"/>
  <c r="C49" i="65" s="1"/>
  <c r="C52" i="65" s="1"/>
  <c r="C54" i="65" s="1"/>
  <c r="C57" i="65" s="1"/>
  <c r="C60" i="65" s="1"/>
  <c r="K60" i="66"/>
  <c r="R49" i="66"/>
  <c r="R52" i="66" s="1"/>
  <c r="R54" i="66" s="1"/>
  <c r="R57" i="66" s="1"/>
  <c r="R60" i="66" s="1"/>
  <c r="O49" i="66"/>
  <c r="O52" i="66" s="1"/>
  <c r="O54" i="66" s="1"/>
  <c r="O57" i="66" s="1"/>
  <c r="O60" i="66" s="1"/>
  <c r="AA48" i="66"/>
  <c r="Y48" i="66"/>
  <c r="X48" i="66"/>
  <c r="Z48" i="66" s="1"/>
  <c r="W48" i="66"/>
  <c r="V48" i="66"/>
  <c r="U48" i="66"/>
  <c r="T48" i="66"/>
  <c r="S48" i="66"/>
  <c r="S49" i="66" s="1"/>
  <c r="S52" i="66" s="1"/>
  <c r="S54" i="66" s="1"/>
  <c r="S57" i="66" s="1"/>
  <c r="S60" i="66" s="1"/>
  <c r="R48" i="66"/>
  <c r="Q48" i="66"/>
  <c r="P48" i="66"/>
  <c r="O48" i="66"/>
  <c r="N48" i="66"/>
  <c r="M48" i="66"/>
  <c r="L48" i="66"/>
  <c r="K48" i="66"/>
  <c r="K49" i="66" s="1"/>
  <c r="K52" i="66" s="1"/>
  <c r="K54" i="66" s="1"/>
  <c r="K57" i="66" s="1"/>
  <c r="J48" i="66"/>
  <c r="I48" i="66"/>
  <c r="H48" i="66"/>
  <c r="G48" i="66"/>
  <c r="F48" i="66"/>
  <c r="E48" i="66"/>
  <c r="D48" i="66"/>
  <c r="C48" i="66"/>
  <c r="C49" i="66" s="1"/>
  <c r="C52" i="66" s="1"/>
  <c r="C54" i="66" s="1"/>
  <c r="C57" i="66" s="1"/>
  <c r="C60" i="66" s="1"/>
  <c r="AA33" i="66"/>
  <c r="Y33" i="66"/>
  <c r="X33" i="66"/>
  <c r="X49" i="66" s="1"/>
  <c r="W33" i="66"/>
  <c r="W49" i="66" s="1"/>
  <c r="W52" i="66" s="1"/>
  <c r="W54" i="66" s="1"/>
  <c r="W57" i="66" s="1"/>
  <c r="W60" i="66" s="1"/>
  <c r="V33" i="66"/>
  <c r="U33" i="66"/>
  <c r="U49" i="66" s="1"/>
  <c r="U52" i="66" s="1"/>
  <c r="U54" i="66" s="1"/>
  <c r="U57" i="66" s="1"/>
  <c r="U60" i="66" s="1"/>
  <c r="T33" i="66"/>
  <c r="T49" i="66" s="1"/>
  <c r="T52" i="66" s="1"/>
  <c r="T54" i="66" s="1"/>
  <c r="T57" i="66" s="1"/>
  <c r="T60" i="66" s="1"/>
  <c r="S33" i="66"/>
  <c r="R33" i="66"/>
  <c r="Q33" i="66"/>
  <c r="Q49" i="66" s="1"/>
  <c r="Q52" i="66" s="1"/>
  <c r="Q54" i="66" s="1"/>
  <c r="Q57" i="66" s="1"/>
  <c r="Q60" i="66" s="1"/>
  <c r="P33" i="66"/>
  <c r="P49" i="66" s="1"/>
  <c r="P52" i="66" s="1"/>
  <c r="P54" i="66" s="1"/>
  <c r="P57" i="66" s="1"/>
  <c r="P60" i="66" s="1"/>
  <c r="O33" i="66"/>
  <c r="N33" i="66"/>
  <c r="M33" i="66"/>
  <c r="L33" i="66"/>
  <c r="L49" i="66" s="1"/>
  <c r="L52" i="66" s="1"/>
  <c r="L54" i="66" s="1"/>
  <c r="L57" i="66" s="1"/>
  <c r="L60" i="66" s="1"/>
  <c r="K33" i="66"/>
  <c r="J33" i="66"/>
  <c r="J49" i="66" s="1"/>
  <c r="J52" i="66" s="1"/>
  <c r="J54" i="66" s="1"/>
  <c r="J57" i="66" s="1"/>
  <c r="J60" i="66" s="1"/>
  <c r="I33" i="66"/>
  <c r="I49" i="66" s="1"/>
  <c r="I52" i="66" s="1"/>
  <c r="I54" i="66" s="1"/>
  <c r="I57" i="66" s="1"/>
  <c r="I60" i="66" s="1"/>
  <c r="H33" i="66"/>
  <c r="G33" i="66"/>
  <c r="F33" i="66"/>
  <c r="E33" i="66"/>
  <c r="E49" i="66" s="1"/>
  <c r="E52" i="66" s="1"/>
  <c r="E54" i="66" s="1"/>
  <c r="E57" i="66" s="1"/>
  <c r="E60" i="66" s="1"/>
  <c r="D33" i="66"/>
  <c r="D49" i="66" s="1"/>
  <c r="D52" i="66" s="1"/>
  <c r="D54" i="66" s="1"/>
  <c r="D57" i="66" s="1"/>
  <c r="D60" i="66" s="1"/>
  <c r="C33" i="66"/>
  <c r="F57" i="67"/>
  <c r="F60" i="67" s="1"/>
  <c r="AA48" i="67"/>
  <c r="Z48" i="67"/>
  <c r="Y48" i="67"/>
  <c r="X48" i="67"/>
  <c r="W48" i="67"/>
  <c r="V48" i="67"/>
  <c r="V49" i="67" s="1"/>
  <c r="V52" i="67" s="1"/>
  <c r="V54" i="67" s="1"/>
  <c r="V57" i="67" s="1"/>
  <c r="V60" i="67" s="1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F49" i="67" s="1"/>
  <c r="F52" i="67" s="1"/>
  <c r="F54" i="67" s="1"/>
  <c r="E48" i="67"/>
  <c r="D48" i="67"/>
  <c r="C48" i="67"/>
  <c r="AA33" i="67"/>
  <c r="Y33" i="67"/>
  <c r="Y49" i="67" s="1"/>
  <c r="Y52" i="67" s="1"/>
  <c r="Y54" i="67" s="1"/>
  <c r="Y57" i="67" s="1"/>
  <c r="Y60" i="67" s="1"/>
  <c r="X33" i="67"/>
  <c r="W33" i="67"/>
  <c r="W49" i="67" s="1"/>
  <c r="W52" i="67" s="1"/>
  <c r="W54" i="67" s="1"/>
  <c r="W57" i="67" s="1"/>
  <c r="W60" i="67" s="1"/>
  <c r="V33" i="67"/>
  <c r="U33" i="67"/>
  <c r="T33" i="67"/>
  <c r="S33" i="67"/>
  <c r="R33" i="67"/>
  <c r="R49" i="67" s="1"/>
  <c r="R52" i="67" s="1"/>
  <c r="R54" i="67" s="1"/>
  <c r="R57" i="67" s="1"/>
  <c r="R60" i="67" s="1"/>
  <c r="Q33" i="67"/>
  <c r="P33" i="67"/>
  <c r="O33" i="67"/>
  <c r="N33" i="67"/>
  <c r="N49" i="67" s="1"/>
  <c r="N52" i="67" s="1"/>
  <c r="N54" i="67" s="1"/>
  <c r="N57" i="67" s="1"/>
  <c r="N60" i="67" s="1"/>
  <c r="M33" i="67"/>
  <c r="L33" i="67"/>
  <c r="K33" i="67"/>
  <c r="J33" i="67"/>
  <c r="J49" i="67" s="1"/>
  <c r="J52" i="67" s="1"/>
  <c r="J54" i="67" s="1"/>
  <c r="J57" i="67" s="1"/>
  <c r="J60" i="67" s="1"/>
  <c r="I33" i="67"/>
  <c r="I49" i="67" s="1"/>
  <c r="I52" i="67" s="1"/>
  <c r="I54" i="67" s="1"/>
  <c r="I57" i="67" s="1"/>
  <c r="I60" i="67" s="1"/>
  <c r="H33" i="67"/>
  <c r="G33" i="67"/>
  <c r="F33" i="67"/>
  <c r="E33" i="67"/>
  <c r="D33" i="67"/>
  <c r="D49" i="67" s="1"/>
  <c r="D52" i="67" s="1"/>
  <c r="D54" i="67" s="1"/>
  <c r="D57" i="67" s="1"/>
  <c r="D60" i="67" s="1"/>
  <c r="C33" i="67"/>
  <c r="V49" i="68"/>
  <c r="V52" i="68" s="1"/>
  <c r="V54" i="68" s="1"/>
  <c r="V57" i="68" s="1"/>
  <c r="V60" i="68" s="1"/>
  <c r="F49" i="68"/>
  <c r="F52" i="68" s="1"/>
  <c r="F54" i="68" s="1"/>
  <c r="F57" i="68" s="1"/>
  <c r="F60" i="68" s="1"/>
  <c r="AA48" i="68"/>
  <c r="Y48" i="68"/>
  <c r="X48" i="68"/>
  <c r="Z48" i="68" s="1"/>
  <c r="W48" i="68"/>
  <c r="W49" i="68" s="1"/>
  <c r="W52" i="68" s="1"/>
  <c r="W54" i="68" s="1"/>
  <c r="W57" i="68" s="1"/>
  <c r="W60" i="68" s="1"/>
  <c r="V48" i="68"/>
  <c r="U48" i="68"/>
  <c r="T48" i="68"/>
  <c r="S48" i="68"/>
  <c r="R48" i="68"/>
  <c r="Q48" i="68"/>
  <c r="Q49" i="68" s="1"/>
  <c r="Q52" i="68" s="1"/>
  <c r="Q54" i="68" s="1"/>
  <c r="Q57" i="68" s="1"/>
  <c r="Q60" i="68" s="1"/>
  <c r="P48" i="68"/>
  <c r="O48" i="68"/>
  <c r="O49" i="68" s="1"/>
  <c r="O52" i="68" s="1"/>
  <c r="O54" i="68" s="1"/>
  <c r="O57" i="68" s="1"/>
  <c r="O60" i="68" s="1"/>
  <c r="N48" i="68"/>
  <c r="M48" i="68"/>
  <c r="L48" i="68"/>
  <c r="K48" i="68"/>
  <c r="J48" i="68"/>
  <c r="I48" i="68"/>
  <c r="I49" i="68" s="1"/>
  <c r="I52" i="68" s="1"/>
  <c r="I54" i="68" s="1"/>
  <c r="I57" i="68" s="1"/>
  <c r="I60" i="68" s="1"/>
  <c r="H48" i="68"/>
  <c r="G48" i="68"/>
  <c r="F48" i="68"/>
  <c r="E48" i="68"/>
  <c r="E49" i="68" s="1"/>
  <c r="E52" i="68" s="1"/>
  <c r="E54" i="68" s="1"/>
  <c r="E57" i="68" s="1"/>
  <c r="E60" i="68" s="1"/>
  <c r="D48" i="68"/>
  <c r="C48" i="68"/>
  <c r="AA33" i="68"/>
  <c r="AA49" i="68" s="1"/>
  <c r="AA52" i="68" s="1"/>
  <c r="AA54" i="68" s="1"/>
  <c r="AA57" i="68" s="1"/>
  <c r="AA60" i="68" s="1"/>
  <c r="Y33" i="68"/>
  <c r="Y49" i="68" s="1"/>
  <c r="Y52" i="68" s="1"/>
  <c r="Y54" i="68" s="1"/>
  <c r="Y57" i="68" s="1"/>
  <c r="Y60" i="68" s="1"/>
  <c r="X33" i="68"/>
  <c r="W33" i="68"/>
  <c r="V33" i="68"/>
  <c r="U33" i="68"/>
  <c r="T33" i="68"/>
  <c r="T49" i="68" s="1"/>
  <c r="T52" i="68" s="1"/>
  <c r="T54" i="68" s="1"/>
  <c r="T57" i="68" s="1"/>
  <c r="T60" i="68" s="1"/>
  <c r="S33" i="68"/>
  <c r="S49" i="68" s="1"/>
  <c r="S52" i="68" s="1"/>
  <c r="S54" i="68" s="1"/>
  <c r="S57" i="68" s="1"/>
  <c r="S60" i="68" s="1"/>
  <c r="R33" i="68"/>
  <c r="Q33" i="68"/>
  <c r="P33" i="68"/>
  <c r="O33" i="68"/>
  <c r="N33" i="68"/>
  <c r="N49" i="68" s="1"/>
  <c r="N52" i="68" s="1"/>
  <c r="N54" i="68" s="1"/>
  <c r="N57" i="68" s="1"/>
  <c r="N60" i="68" s="1"/>
  <c r="M33" i="68"/>
  <c r="L33" i="68"/>
  <c r="L49" i="68" s="1"/>
  <c r="L52" i="68" s="1"/>
  <c r="L54" i="68" s="1"/>
  <c r="L57" i="68" s="1"/>
  <c r="L60" i="68" s="1"/>
  <c r="K33" i="68"/>
  <c r="K49" i="68" s="1"/>
  <c r="K52" i="68" s="1"/>
  <c r="K54" i="68" s="1"/>
  <c r="K57" i="68" s="1"/>
  <c r="K60" i="68" s="1"/>
  <c r="J33" i="68"/>
  <c r="J49" i="68" s="1"/>
  <c r="J52" i="68" s="1"/>
  <c r="J54" i="68" s="1"/>
  <c r="J57" i="68" s="1"/>
  <c r="J60" i="68" s="1"/>
  <c r="I33" i="68"/>
  <c r="H33" i="68"/>
  <c r="G33" i="68"/>
  <c r="F33" i="68"/>
  <c r="E33" i="68"/>
  <c r="D33" i="68"/>
  <c r="D49" i="68" s="1"/>
  <c r="D52" i="68" s="1"/>
  <c r="D54" i="68" s="1"/>
  <c r="D57" i="68" s="1"/>
  <c r="D60" i="68" s="1"/>
  <c r="C33" i="68"/>
  <c r="C49" i="68" s="1"/>
  <c r="C52" i="68" s="1"/>
  <c r="C54" i="68" s="1"/>
  <c r="C57" i="68" s="1"/>
  <c r="C60" i="68" s="1"/>
  <c r="M49" i="69"/>
  <c r="M52" i="69" s="1"/>
  <c r="M54" i="69" s="1"/>
  <c r="M57" i="69" s="1"/>
  <c r="M60" i="69" s="1"/>
  <c r="AA48" i="69"/>
  <c r="Z48" i="69"/>
  <c r="Y48" i="69"/>
  <c r="X48" i="69"/>
  <c r="W48" i="69"/>
  <c r="V48" i="69"/>
  <c r="U48" i="69"/>
  <c r="T48" i="69"/>
  <c r="T49" i="69" s="1"/>
  <c r="T52" i="69" s="1"/>
  <c r="T54" i="69" s="1"/>
  <c r="T57" i="69" s="1"/>
  <c r="T60" i="69" s="1"/>
  <c r="S48" i="69"/>
  <c r="R48" i="69"/>
  <c r="Q48" i="69"/>
  <c r="P48" i="69"/>
  <c r="O48" i="69"/>
  <c r="N48" i="69"/>
  <c r="M48" i="69"/>
  <c r="L48" i="69"/>
  <c r="L49" i="69" s="1"/>
  <c r="L52" i="69" s="1"/>
  <c r="L54" i="69" s="1"/>
  <c r="L57" i="69" s="1"/>
  <c r="L60" i="69" s="1"/>
  <c r="K48" i="69"/>
  <c r="J48" i="69"/>
  <c r="I48" i="69"/>
  <c r="H48" i="69"/>
  <c r="G48" i="69"/>
  <c r="F48" i="69"/>
  <c r="E48" i="69"/>
  <c r="D48" i="69"/>
  <c r="D49" i="69" s="1"/>
  <c r="D52" i="69" s="1"/>
  <c r="D54" i="69" s="1"/>
  <c r="D57" i="69" s="1"/>
  <c r="D60" i="69" s="1"/>
  <c r="C48" i="69"/>
  <c r="AA33" i="69"/>
  <c r="Y33" i="69"/>
  <c r="X33" i="69"/>
  <c r="W33" i="69"/>
  <c r="W49" i="69" s="1"/>
  <c r="W52" i="69" s="1"/>
  <c r="W54" i="69" s="1"/>
  <c r="W57" i="69" s="1"/>
  <c r="W60" i="69" s="1"/>
  <c r="V33" i="69"/>
  <c r="U33" i="69"/>
  <c r="U49" i="69" s="1"/>
  <c r="U52" i="69" s="1"/>
  <c r="U54" i="69" s="1"/>
  <c r="U57" i="69" s="1"/>
  <c r="U60" i="69" s="1"/>
  <c r="T33" i="69"/>
  <c r="S33" i="69"/>
  <c r="R33" i="69"/>
  <c r="Q33" i="69"/>
  <c r="P33" i="69"/>
  <c r="P49" i="69" s="1"/>
  <c r="P52" i="69" s="1"/>
  <c r="P54" i="69" s="1"/>
  <c r="P57" i="69" s="1"/>
  <c r="P60" i="69" s="1"/>
  <c r="O33" i="69"/>
  <c r="O49" i="69" s="1"/>
  <c r="O52" i="69" s="1"/>
  <c r="O54" i="69" s="1"/>
  <c r="O57" i="69" s="1"/>
  <c r="O60" i="69" s="1"/>
  <c r="N33" i="69"/>
  <c r="M33" i="69"/>
  <c r="L33" i="69"/>
  <c r="K33" i="69"/>
  <c r="J33" i="69"/>
  <c r="J49" i="69" s="1"/>
  <c r="J52" i="69" s="1"/>
  <c r="J54" i="69" s="1"/>
  <c r="J57" i="69" s="1"/>
  <c r="J60" i="69" s="1"/>
  <c r="I33" i="69"/>
  <c r="I49" i="69" s="1"/>
  <c r="I52" i="69" s="1"/>
  <c r="I54" i="69" s="1"/>
  <c r="I57" i="69" s="1"/>
  <c r="I60" i="69" s="1"/>
  <c r="H33" i="69"/>
  <c r="H49" i="69" s="1"/>
  <c r="H52" i="69" s="1"/>
  <c r="H54" i="69" s="1"/>
  <c r="H57" i="69" s="1"/>
  <c r="H60" i="69" s="1"/>
  <c r="G33" i="69"/>
  <c r="G49" i="69" s="1"/>
  <c r="G52" i="69" s="1"/>
  <c r="G54" i="69" s="1"/>
  <c r="G57" i="69" s="1"/>
  <c r="G60" i="69" s="1"/>
  <c r="F33" i="69"/>
  <c r="E33" i="69"/>
  <c r="E49" i="69" s="1"/>
  <c r="E52" i="69" s="1"/>
  <c r="E54" i="69" s="1"/>
  <c r="E57" i="69" s="1"/>
  <c r="E60" i="69" s="1"/>
  <c r="D33" i="69"/>
  <c r="C33" i="69"/>
  <c r="W49" i="70"/>
  <c r="W52" i="70" s="1"/>
  <c r="W54" i="70" s="1"/>
  <c r="W57" i="70" s="1"/>
  <c r="W60" i="70" s="1"/>
  <c r="T49" i="70"/>
  <c r="T52" i="70" s="1"/>
  <c r="T54" i="70" s="1"/>
  <c r="T57" i="70" s="1"/>
  <c r="T60" i="70" s="1"/>
  <c r="O49" i="70"/>
  <c r="O52" i="70" s="1"/>
  <c r="O54" i="70" s="1"/>
  <c r="O57" i="70" s="1"/>
  <c r="O60" i="70" s="1"/>
  <c r="L49" i="70"/>
  <c r="L52" i="70" s="1"/>
  <c r="L54" i="70" s="1"/>
  <c r="L57" i="70" s="1"/>
  <c r="L60" i="70" s="1"/>
  <c r="AA48" i="70"/>
  <c r="Y48" i="70"/>
  <c r="X48" i="70"/>
  <c r="W48" i="70"/>
  <c r="V48" i="70"/>
  <c r="U48" i="70"/>
  <c r="T48" i="70"/>
  <c r="S48" i="70"/>
  <c r="R48" i="70"/>
  <c r="Q48" i="70"/>
  <c r="P48" i="70"/>
  <c r="O48" i="70"/>
  <c r="N48" i="70"/>
  <c r="M48" i="70"/>
  <c r="M49" i="70" s="1"/>
  <c r="M52" i="70" s="1"/>
  <c r="M54" i="70" s="1"/>
  <c r="M57" i="70" s="1"/>
  <c r="M60" i="70" s="1"/>
  <c r="L48" i="70"/>
  <c r="K48" i="70"/>
  <c r="J48" i="70"/>
  <c r="I48" i="70"/>
  <c r="H48" i="70"/>
  <c r="G48" i="70"/>
  <c r="G49" i="70" s="1"/>
  <c r="G52" i="70" s="1"/>
  <c r="G54" i="70" s="1"/>
  <c r="G57" i="70" s="1"/>
  <c r="G60" i="70" s="1"/>
  <c r="F48" i="70"/>
  <c r="E48" i="70"/>
  <c r="D48" i="70"/>
  <c r="C48" i="70"/>
  <c r="C49" i="70" s="1"/>
  <c r="C52" i="70" s="1"/>
  <c r="C54" i="70" s="1"/>
  <c r="C57" i="70" s="1"/>
  <c r="C60" i="70" s="1"/>
  <c r="AA33" i="70"/>
  <c r="Y33" i="70"/>
  <c r="X33" i="70"/>
  <c r="X49" i="70" s="1"/>
  <c r="W33" i="70"/>
  <c r="V33" i="70"/>
  <c r="U33" i="70"/>
  <c r="T33" i="70"/>
  <c r="S33" i="70"/>
  <c r="R33" i="70"/>
  <c r="R49" i="70" s="1"/>
  <c r="R52" i="70" s="1"/>
  <c r="R54" i="70" s="1"/>
  <c r="R57" i="70" s="1"/>
  <c r="R60" i="70" s="1"/>
  <c r="Q33" i="70"/>
  <c r="P33" i="70"/>
  <c r="P49" i="70" s="1"/>
  <c r="P52" i="70" s="1"/>
  <c r="P54" i="70" s="1"/>
  <c r="P57" i="70" s="1"/>
  <c r="P60" i="70" s="1"/>
  <c r="O33" i="70"/>
  <c r="N33" i="70"/>
  <c r="M33" i="70"/>
  <c r="L33" i="70"/>
  <c r="K33" i="70"/>
  <c r="J33" i="70"/>
  <c r="I33" i="70"/>
  <c r="I49" i="70" s="1"/>
  <c r="I52" i="70" s="1"/>
  <c r="I54" i="70" s="1"/>
  <c r="I57" i="70" s="1"/>
  <c r="I60" i="70" s="1"/>
  <c r="H33" i="70"/>
  <c r="H49" i="70" s="1"/>
  <c r="H52" i="70" s="1"/>
  <c r="H54" i="70" s="1"/>
  <c r="H57" i="70" s="1"/>
  <c r="H60" i="70" s="1"/>
  <c r="G33" i="70"/>
  <c r="F33" i="70"/>
  <c r="E33" i="70"/>
  <c r="D33" i="70"/>
  <c r="D49" i="70" s="1"/>
  <c r="D52" i="70" s="1"/>
  <c r="D54" i="70" s="1"/>
  <c r="D57" i="70" s="1"/>
  <c r="D60" i="70" s="1"/>
  <c r="C33" i="70"/>
  <c r="N49" i="71"/>
  <c r="N52" i="71" s="1"/>
  <c r="N54" i="71" s="1"/>
  <c r="N57" i="71" s="1"/>
  <c r="N60" i="71" s="1"/>
  <c r="K49" i="71"/>
  <c r="K52" i="71" s="1"/>
  <c r="K54" i="71" s="1"/>
  <c r="K57" i="71" s="1"/>
  <c r="K60" i="71" s="1"/>
  <c r="AA48" i="71"/>
  <c r="AA49" i="71" s="1"/>
  <c r="AA52" i="71" s="1"/>
  <c r="AA54" i="71" s="1"/>
  <c r="AA57" i="71" s="1"/>
  <c r="AA60" i="71" s="1"/>
  <c r="Y48" i="71"/>
  <c r="X48" i="71"/>
  <c r="W48" i="71"/>
  <c r="W49" i="71" s="1"/>
  <c r="W52" i="71" s="1"/>
  <c r="W54" i="71" s="1"/>
  <c r="W57" i="71" s="1"/>
  <c r="W60" i="71" s="1"/>
  <c r="V48" i="71"/>
  <c r="U48" i="71"/>
  <c r="T48" i="71"/>
  <c r="S48" i="71"/>
  <c r="R48" i="71"/>
  <c r="R49" i="71" s="1"/>
  <c r="R52" i="71" s="1"/>
  <c r="R54" i="71" s="1"/>
  <c r="R57" i="71" s="1"/>
  <c r="R60" i="71" s="1"/>
  <c r="Q48" i="71"/>
  <c r="P48" i="71"/>
  <c r="O48" i="71"/>
  <c r="N48" i="71"/>
  <c r="M48" i="71"/>
  <c r="L48" i="71"/>
  <c r="L49" i="71" s="1"/>
  <c r="L52" i="71" s="1"/>
  <c r="L54" i="71" s="1"/>
  <c r="L57" i="71" s="1"/>
  <c r="L60" i="71" s="1"/>
  <c r="K48" i="71"/>
  <c r="J48" i="71"/>
  <c r="I48" i="71"/>
  <c r="H48" i="71"/>
  <c r="G48" i="71"/>
  <c r="G49" i="71" s="1"/>
  <c r="G52" i="71" s="1"/>
  <c r="G54" i="71" s="1"/>
  <c r="G57" i="71" s="1"/>
  <c r="G60" i="71" s="1"/>
  <c r="F48" i="71"/>
  <c r="E48" i="71"/>
  <c r="D48" i="71"/>
  <c r="C48" i="71"/>
  <c r="AA33" i="71"/>
  <c r="Y33" i="71"/>
  <c r="X33" i="71"/>
  <c r="X49" i="71" s="1"/>
  <c r="W33" i="71"/>
  <c r="V33" i="71"/>
  <c r="U33" i="71"/>
  <c r="U49" i="71" s="1"/>
  <c r="U52" i="71" s="1"/>
  <c r="U54" i="71" s="1"/>
  <c r="U57" i="71" s="1"/>
  <c r="U60" i="71" s="1"/>
  <c r="T33" i="71"/>
  <c r="S33" i="71"/>
  <c r="R33" i="71"/>
  <c r="Q33" i="71"/>
  <c r="P33" i="71"/>
  <c r="O33" i="71"/>
  <c r="N33" i="71"/>
  <c r="M33" i="71"/>
  <c r="L33" i="71"/>
  <c r="K33" i="71"/>
  <c r="J33" i="71"/>
  <c r="I33" i="71"/>
  <c r="I49" i="71" s="1"/>
  <c r="I52" i="71" s="1"/>
  <c r="I54" i="71" s="1"/>
  <c r="I57" i="71" s="1"/>
  <c r="I60" i="71" s="1"/>
  <c r="H33" i="71"/>
  <c r="H49" i="71" s="1"/>
  <c r="H52" i="71" s="1"/>
  <c r="H54" i="71" s="1"/>
  <c r="H57" i="71" s="1"/>
  <c r="H60" i="71" s="1"/>
  <c r="G33" i="71"/>
  <c r="F33" i="71"/>
  <c r="F49" i="71" s="1"/>
  <c r="F52" i="71" s="1"/>
  <c r="F54" i="71" s="1"/>
  <c r="F57" i="71" s="1"/>
  <c r="F60" i="71" s="1"/>
  <c r="E33" i="71"/>
  <c r="E49" i="71" s="1"/>
  <c r="E52" i="71" s="1"/>
  <c r="E54" i="71" s="1"/>
  <c r="E57" i="71" s="1"/>
  <c r="E60" i="71" s="1"/>
  <c r="D33" i="71"/>
  <c r="C33" i="71"/>
  <c r="AA48" i="72"/>
  <c r="Y48" i="72"/>
  <c r="Y49" i="72" s="1"/>
  <c r="Y52" i="72" s="1"/>
  <c r="Y54" i="72" s="1"/>
  <c r="Y57" i="72" s="1"/>
  <c r="Y60" i="72" s="1"/>
  <c r="X48" i="72"/>
  <c r="W48" i="72"/>
  <c r="V48" i="72"/>
  <c r="V49" i="72" s="1"/>
  <c r="V52" i="72" s="1"/>
  <c r="V54" i="72" s="1"/>
  <c r="V57" i="72" s="1"/>
  <c r="V60" i="72" s="1"/>
  <c r="U48" i="72"/>
  <c r="U49" i="72" s="1"/>
  <c r="U52" i="72" s="1"/>
  <c r="U54" i="72" s="1"/>
  <c r="U57" i="72" s="1"/>
  <c r="U60" i="72" s="1"/>
  <c r="T48" i="72"/>
  <c r="S48" i="72"/>
  <c r="R48" i="72"/>
  <c r="Q48" i="72"/>
  <c r="P48" i="72"/>
  <c r="O48" i="72"/>
  <c r="N48" i="72"/>
  <c r="N49" i="72" s="1"/>
  <c r="N52" i="72" s="1"/>
  <c r="N54" i="72" s="1"/>
  <c r="N57" i="72" s="1"/>
  <c r="N60" i="72" s="1"/>
  <c r="M48" i="72"/>
  <c r="L48" i="72"/>
  <c r="K48" i="72"/>
  <c r="J48" i="72"/>
  <c r="J49" i="72" s="1"/>
  <c r="J52" i="72" s="1"/>
  <c r="J54" i="72" s="1"/>
  <c r="J57" i="72" s="1"/>
  <c r="J60" i="72" s="1"/>
  <c r="I48" i="72"/>
  <c r="I49" i="72" s="1"/>
  <c r="I52" i="72" s="1"/>
  <c r="I54" i="72" s="1"/>
  <c r="I57" i="72" s="1"/>
  <c r="I60" i="72" s="1"/>
  <c r="H48" i="72"/>
  <c r="G48" i="72"/>
  <c r="F48" i="72"/>
  <c r="F49" i="72" s="1"/>
  <c r="F52" i="72" s="1"/>
  <c r="F54" i="72" s="1"/>
  <c r="F57" i="72" s="1"/>
  <c r="F60" i="72" s="1"/>
  <c r="E48" i="72"/>
  <c r="E49" i="72" s="1"/>
  <c r="E52" i="72" s="1"/>
  <c r="E54" i="72" s="1"/>
  <c r="E57" i="72" s="1"/>
  <c r="E60" i="72" s="1"/>
  <c r="D48" i="72"/>
  <c r="C48" i="72"/>
  <c r="AA33" i="72"/>
  <c r="Y33" i="72"/>
  <c r="X33" i="72"/>
  <c r="X49" i="72" s="1"/>
  <c r="W33" i="72"/>
  <c r="W49" i="72" s="1"/>
  <c r="W52" i="72" s="1"/>
  <c r="W54" i="72" s="1"/>
  <c r="W57" i="72" s="1"/>
  <c r="W60" i="72" s="1"/>
  <c r="V33" i="72"/>
  <c r="U33" i="72"/>
  <c r="T33" i="72"/>
  <c r="S33" i="72"/>
  <c r="S49" i="72" s="1"/>
  <c r="S52" i="72" s="1"/>
  <c r="S54" i="72" s="1"/>
  <c r="S57" i="72" s="1"/>
  <c r="S60" i="72" s="1"/>
  <c r="R33" i="72"/>
  <c r="R49" i="72" s="1"/>
  <c r="R52" i="72" s="1"/>
  <c r="R54" i="72" s="1"/>
  <c r="R57" i="72" s="1"/>
  <c r="R60" i="72" s="1"/>
  <c r="Q33" i="72"/>
  <c r="P33" i="72"/>
  <c r="P49" i="72" s="1"/>
  <c r="P52" i="72" s="1"/>
  <c r="P54" i="72" s="1"/>
  <c r="P57" i="72" s="1"/>
  <c r="P60" i="72" s="1"/>
  <c r="O33" i="72"/>
  <c r="O49" i="72" s="1"/>
  <c r="O52" i="72" s="1"/>
  <c r="O54" i="72" s="1"/>
  <c r="O57" i="72" s="1"/>
  <c r="O60" i="72" s="1"/>
  <c r="N33" i="72"/>
  <c r="M33" i="72"/>
  <c r="M49" i="72" s="1"/>
  <c r="M52" i="72" s="1"/>
  <c r="M54" i="72" s="1"/>
  <c r="M57" i="72" s="1"/>
  <c r="M60" i="72" s="1"/>
  <c r="L33" i="72"/>
  <c r="L49" i="72" s="1"/>
  <c r="L52" i="72" s="1"/>
  <c r="L54" i="72" s="1"/>
  <c r="L57" i="72" s="1"/>
  <c r="L60" i="72" s="1"/>
  <c r="K33" i="72"/>
  <c r="J33" i="72"/>
  <c r="I33" i="72"/>
  <c r="H33" i="72"/>
  <c r="H49" i="72" s="1"/>
  <c r="H52" i="72" s="1"/>
  <c r="H54" i="72" s="1"/>
  <c r="H57" i="72" s="1"/>
  <c r="H60" i="72" s="1"/>
  <c r="G33" i="72"/>
  <c r="G49" i="72" s="1"/>
  <c r="G52" i="72" s="1"/>
  <c r="G54" i="72" s="1"/>
  <c r="G57" i="72" s="1"/>
  <c r="G60" i="72" s="1"/>
  <c r="F33" i="72"/>
  <c r="E33" i="72"/>
  <c r="D33" i="72"/>
  <c r="C33" i="72"/>
  <c r="Y49" i="73"/>
  <c r="Y52" i="73" s="1"/>
  <c r="Y54" i="73" s="1"/>
  <c r="Y57" i="73" s="1"/>
  <c r="Y60" i="73" s="1"/>
  <c r="T49" i="73"/>
  <c r="T52" i="73" s="1"/>
  <c r="T54" i="73" s="1"/>
  <c r="T57" i="73" s="1"/>
  <c r="T60" i="73" s="1"/>
  <c r="AA48" i="73"/>
  <c r="Y48" i="73"/>
  <c r="X48" i="73"/>
  <c r="W48" i="73"/>
  <c r="V48" i="73"/>
  <c r="U48" i="73"/>
  <c r="T48" i="73"/>
  <c r="S48" i="73"/>
  <c r="R48" i="73"/>
  <c r="Q48" i="73"/>
  <c r="Q49" i="73" s="1"/>
  <c r="Q52" i="73" s="1"/>
  <c r="Q54" i="73" s="1"/>
  <c r="Q57" i="73" s="1"/>
  <c r="Q60" i="73" s="1"/>
  <c r="P48" i="73"/>
  <c r="P49" i="73" s="1"/>
  <c r="P52" i="73" s="1"/>
  <c r="P54" i="73" s="1"/>
  <c r="P57" i="73" s="1"/>
  <c r="P60" i="73" s="1"/>
  <c r="O48" i="73"/>
  <c r="N48" i="73"/>
  <c r="M48" i="73"/>
  <c r="L48" i="73"/>
  <c r="K48" i="73"/>
  <c r="J48" i="73"/>
  <c r="I48" i="73"/>
  <c r="H48" i="73"/>
  <c r="G48" i="73"/>
  <c r="F48" i="73"/>
  <c r="E48" i="73"/>
  <c r="E49" i="73" s="1"/>
  <c r="E52" i="73" s="1"/>
  <c r="E54" i="73" s="1"/>
  <c r="E57" i="73" s="1"/>
  <c r="E60" i="73" s="1"/>
  <c r="D48" i="73"/>
  <c r="C48" i="73"/>
  <c r="AA33" i="73"/>
  <c r="AA49" i="73" s="1"/>
  <c r="AA52" i="73" s="1"/>
  <c r="AA54" i="73" s="1"/>
  <c r="AA57" i="73" s="1"/>
  <c r="AA60" i="73" s="1"/>
  <c r="Y33" i="73"/>
  <c r="X33" i="73"/>
  <c r="Z33" i="73" s="1"/>
  <c r="W33" i="73"/>
  <c r="V33" i="73"/>
  <c r="V49" i="73" s="1"/>
  <c r="V52" i="73" s="1"/>
  <c r="V54" i="73" s="1"/>
  <c r="V57" i="73" s="1"/>
  <c r="V60" i="73" s="1"/>
  <c r="U33" i="73"/>
  <c r="T33" i="73"/>
  <c r="S33" i="73"/>
  <c r="R33" i="73"/>
  <c r="Q33" i="73"/>
  <c r="P33" i="73"/>
  <c r="O33" i="73"/>
  <c r="O49" i="73" s="1"/>
  <c r="O52" i="73" s="1"/>
  <c r="O54" i="73" s="1"/>
  <c r="O57" i="73" s="1"/>
  <c r="O60" i="73" s="1"/>
  <c r="N33" i="73"/>
  <c r="M33" i="73"/>
  <c r="L33" i="73"/>
  <c r="K33" i="73"/>
  <c r="J33" i="73"/>
  <c r="I33" i="73"/>
  <c r="H33" i="73"/>
  <c r="G33" i="73"/>
  <c r="G49" i="73" s="1"/>
  <c r="G52" i="73" s="1"/>
  <c r="G54" i="73" s="1"/>
  <c r="G57" i="73" s="1"/>
  <c r="G60" i="73" s="1"/>
  <c r="F33" i="73"/>
  <c r="F49" i="73" s="1"/>
  <c r="F52" i="73" s="1"/>
  <c r="F54" i="73" s="1"/>
  <c r="F57" i="73" s="1"/>
  <c r="F60" i="73" s="1"/>
  <c r="E33" i="73"/>
  <c r="D33" i="73"/>
  <c r="D49" i="73" s="1"/>
  <c r="D52" i="73" s="1"/>
  <c r="D54" i="73" s="1"/>
  <c r="D57" i="73" s="1"/>
  <c r="D60" i="73" s="1"/>
  <c r="C33" i="73"/>
  <c r="C49" i="73" s="1"/>
  <c r="C52" i="73" s="1"/>
  <c r="C54" i="73" s="1"/>
  <c r="C57" i="73" s="1"/>
  <c r="C60" i="73" s="1"/>
  <c r="X49" i="74"/>
  <c r="T49" i="74"/>
  <c r="T52" i="74" s="1"/>
  <c r="T54" i="74" s="1"/>
  <c r="T57" i="74" s="1"/>
  <c r="T60" i="74" s="1"/>
  <c r="L49" i="74"/>
  <c r="L52" i="74" s="1"/>
  <c r="L54" i="74" s="1"/>
  <c r="L57" i="74" s="1"/>
  <c r="L60" i="74" s="1"/>
  <c r="H49" i="74"/>
  <c r="H52" i="74" s="1"/>
  <c r="H54" i="74" s="1"/>
  <c r="H57" i="74" s="1"/>
  <c r="H60" i="74" s="1"/>
  <c r="AA48" i="74"/>
  <c r="Y48" i="74"/>
  <c r="X48" i="74"/>
  <c r="W48" i="74"/>
  <c r="W49" i="74" s="1"/>
  <c r="W52" i="74" s="1"/>
  <c r="W54" i="74" s="1"/>
  <c r="W57" i="74" s="1"/>
  <c r="W60" i="74" s="1"/>
  <c r="V48" i="74"/>
  <c r="U48" i="74"/>
  <c r="T48" i="74"/>
  <c r="S48" i="74"/>
  <c r="R48" i="74"/>
  <c r="Q48" i="74"/>
  <c r="P48" i="74"/>
  <c r="P49" i="74" s="1"/>
  <c r="P52" i="74" s="1"/>
  <c r="P54" i="74" s="1"/>
  <c r="P57" i="74" s="1"/>
  <c r="P60" i="74" s="1"/>
  <c r="O48" i="74"/>
  <c r="O49" i="74" s="1"/>
  <c r="O52" i="74" s="1"/>
  <c r="O54" i="74" s="1"/>
  <c r="O57" i="74" s="1"/>
  <c r="O60" i="74" s="1"/>
  <c r="N48" i="74"/>
  <c r="M48" i="74"/>
  <c r="L48" i="74"/>
  <c r="K48" i="74"/>
  <c r="J48" i="74"/>
  <c r="I48" i="74"/>
  <c r="H48" i="74"/>
  <c r="G48" i="74"/>
  <c r="G49" i="74" s="1"/>
  <c r="G52" i="74" s="1"/>
  <c r="G54" i="74" s="1"/>
  <c r="G57" i="74" s="1"/>
  <c r="G60" i="74" s="1"/>
  <c r="F48" i="74"/>
  <c r="E48" i="74"/>
  <c r="D48" i="74"/>
  <c r="C48" i="74"/>
  <c r="AA33" i="74"/>
  <c r="Y33" i="74"/>
  <c r="Y49" i="74" s="1"/>
  <c r="Y52" i="74" s="1"/>
  <c r="Y54" i="74" s="1"/>
  <c r="Y57" i="74" s="1"/>
  <c r="Y60" i="74" s="1"/>
  <c r="X33" i="74"/>
  <c r="W33" i="74"/>
  <c r="V33" i="74"/>
  <c r="U33" i="74"/>
  <c r="T33" i="74"/>
  <c r="S33" i="74"/>
  <c r="S49" i="74" s="1"/>
  <c r="S52" i="74" s="1"/>
  <c r="S54" i="74" s="1"/>
  <c r="S57" i="74" s="1"/>
  <c r="S60" i="74" s="1"/>
  <c r="R33" i="74"/>
  <c r="R49" i="74" s="1"/>
  <c r="R52" i="74" s="1"/>
  <c r="R54" i="74" s="1"/>
  <c r="R57" i="74" s="1"/>
  <c r="R60" i="74" s="1"/>
  <c r="Q33" i="74"/>
  <c r="Q49" i="74" s="1"/>
  <c r="Q52" i="74" s="1"/>
  <c r="Q54" i="74" s="1"/>
  <c r="Q57" i="74" s="1"/>
  <c r="Q60" i="74" s="1"/>
  <c r="P33" i="74"/>
  <c r="O33" i="74"/>
  <c r="N33" i="74"/>
  <c r="N49" i="74" s="1"/>
  <c r="N52" i="74" s="1"/>
  <c r="N54" i="74" s="1"/>
  <c r="N57" i="74" s="1"/>
  <c r="N60" i="74" s="1"/>
  <c r="M33" i="74"/>
  <c r="M49" i="74" s="1"/>
  <c r="M52" i="74" s="1"/>
  <c r="M54" i="74" s="1"/>
  <c r="M57" i="74" s="1"/>
  <c r="M60" i="74" s="1"/>
  <c r="L33" i="74"/>
  <c r="K33" i="74"/>
  <c r="J33" i="74"/>
  <c r="J49" i="74" s="1"/>
  <c r="J52" i="74" s="1"/>
  <c r="J54" i="74" s="1"/>
  <c r="J57" i="74" s="1"/>
  <c r="J60" i="74" s="1"/>
  <c r="I33" i="74"/>
  <c r="I49" i="74" s="1"/>
  <c r="I52" i="74" s="1"/>
  <c r="I54" i="74" s="1"/>
  <c r="I57" i="74" s="1"/>
  <c r="I60" i="74" s="1"/>
  <c r="H33" i="74"/>
  <c r="G33" i="74"/>
  <c r="F33" i="74"/>
  <c r="E33" i="74"/>
  <c r="D33" i="74"/>
  <c r="D49" i="74" s="1"/>
  <c r="D52" i="74" s="1"/>
  <c r="D54" i="74" s="1"/>
  <c r="D57" i="74" s="1"/>
  <c r="D60" i="74" s="1"/>
  <c r="C33" i="74"/>
  <c r="C49" i="74" s="1"/>
  <c r="C52" i="74" s="1"/>
  <c r="C54" i="74" s="1"/>
  <c r="C57" i="74" s="1"/>
  <c r="C60" i="74" s="1"/>
  <c r="K49" i="75"/>
  <c r="K52" i="75" s="1"/>
  <c r="K54" i="75" s="1"/>
  <c r="K57" i="75" s="1"/>
  <c r="K60" i="75" s="1"/>
  <c r="G49" i="75"/>
  <c r="G52" i="75" s="1"/>
  <c r="G54" i="75" s="1"/>
  <c r="G57" i="75" s="1"/>
  <c r="G60" i="75" s="1"/>
  <c r="AA48" i="75"/>
  <c r="Y48" i="75"/>
  <c r="X48" i="75"/>
  <c r="Z48" i="75" s="1"/>
  <c r="W48" i="75"/>
  <c r="V48" i="75"/>
  <c r="V49" i="75" s="1"/>
  <c r="V52" i="75" s="1"/>
  <c r="V54" i="75" s="1"/>
  <c r="V57" i="75" s="1"/>
  <c r="V60" i="75" s="1"/>
  <c r="U48" i="75"/>
  <c r="T48" i="75"/>
  <c r="S48" i="75"/>
  <c r="R48" i="75"/>
  <c r="Q48" i="75"/>
  <c r="P48" i="75"/>
  <c r="O48" i="75"/>
  <c r="O49" i="75" s="1"/>
  <c r="O52" i="75" s="1"/>
  <c r="O54" i="75" s="1"/>
  <c r="O57" i="75" s="1"/>
  <c r="O60" i="75" s="1"/>
  <c r="N48" i="75"/>
  <c r="N49" i="75" s="1"/>
  <c r="N52" i="75" s="1"/>
  <c r="N54" i="75" s="1"/>
  <c r="N57" i="75" s="1"/>
  <c r="N60" i="75" s="1"/>
  <c r="M48" i="75"/>
  <c r="L48" i="75"/>
  <c r="K48" i="75"/>
  <c r="J48" i="75"/>
  <c r="I48" i="75"/>
  <c r="H48" i="75"/>
  <c r="G48" i="75"/>
  <c r="F48" i="75"/>
  <c r="F49" i="75" s="1"/>
  <c r="F52" i="75" s="1"/>
  <c r="F54" i="75" s="1"/>
  <c r="F57" i="75" s="1"/>
  <c r="F60" i="75" s="1"/>
  <c r="E48" i="75"/>
  <c r="D48" i="75"/>
  <c r="C48" i="75"/>
  <c r="AA33" i="75"/>
  <c r="AA49" i="75" s="1"/>
  <c r="AA52" i="75" s="1"/>
  <c r="AA54" i="75" s="1"/>
  <c r="AA57" i="75" s="1"/>
  <c r="AA60" i="75" s="1"/>
  <c r="Y33" i="75"/>
  <c r="Y49" i="75" s="1"/>
  <c r="Y52" i="75" s="1"/>
  <c r="Y54" i="75" s="1"/>
  <c r="Y57" i="75" s="1"/>
  <c r="Y60" i="75" s="1"/>
  <c r="X33" i="75"/>
  <c r="W33" i="75"/>
  <c r="V33" i="75"/>
  <c r="U33" i="75"/>
  <c r="T33" i="75"/>
  <c r="S33" i="75"/>
  <c r="R33" i="75"/>
  <c r="R49" i="75" s="1"/>
  <c r="R52" i="75" s="1"/>
  <c r="R54" i="75" s="1"/>
  <c r="R57" i="75" s="1"/>
  <c r="R60" i="75" s="1"/>
  <c r="Q33" i="75"/>
  <c r="Q49" i="75" s="1"/>
  <c r="Q52" i="75" s="1"/>
  <c r="Q54" i="75" s="1"/>
  <c r="Q57" i="75" s="1"/>
  <c r="Q60" i="75" s="1"/>
  <c r="P33" i="75"/>
  <c r="P49" i="75" s="1"/>
  <c r="P52" i="75" s="1"/>
  <c r="P54" i="75" s="1"/>
  <c r="P57" i="75" s="1"/>
  <c r="P60" i="75" s="1"/>
  <c r="O33" i="75"/>
  <c r="N33" i="75"/>
  <c r="M33" i="75"/>
  <c r="M49" i="75" s="1"/>
  <c r="M52" i="75" s="1"/>
  <c r="M54" i="75" s="1"/>
  <c r="M57" i="75" s="1"/>
  <c r="M60" i="75" s="1"/>
  <c r="L33" i="75"/>
  <c r="L49" i="75" s="1"/>
  <c r="L52" i="75" s="1"/>
  <c r="L54" i="75" s="1"/>
  <c r="L57" i="75" s="1"/>
  <c r="L60" i="75" s="1"/>
  <c r="K33" i="75"/>
  <c r="J33" i="75"/>
  <c r="I33" i="75"/>
  <c r="I49" i="75" s="1"/>
  <c r="I52" i="75" s="1"/>
  <c r="I54" i="75" s="1"/>
  <c r="I57" i="75" s="1"/>
  <c r="I60" i="75" s="1"/>
  <c r="H33" i="75"/>
  <c r="H49" i="75" s="1"/>
  <c r="H52" i="75" s="1"/>
  <c r="H54" i="75" s="1"/>
  <c r="H57" i="75" s="1"/>
  <c r="H60" i="75" s="1"/>
  <c r="G33" i="75"/>
  <c r="F33" i="75"/>
  <c r="E33" i="75"/>
  <c r="D33" i="75"/>
  <c r="D49" i="75" s="1"/>
  <c r="D52" i="75" s="1"/>
  <c r="D54" i="75" s="1"/>
  <c r="D57" i="75" s="1"/>
  <c r="D60" i="75" s="1"/>
  <c r="C33" i="75"/>
  <c r="C49" i="75" s="1"/>
  <c r="C52" i="75" s="1"/>
  <c r="C54" i="75" s="1"/>
  <c r="C57" i="75" s="1"/>
  <c r="C60" i="75" s="1"/>
  <c r="S57" i="76"/>
  <c r="S60" i="76" s="1"/>
  <c r="J49" i="76"/>
  <c r="J52" i="76" s="1"/>
  <c r="J54" i="76" s="1"/>
  <c r="J57" i="76" s="1"/>
  <c r="J60" i="76" s="1"/>
  <c r="D49" i="76"/>
  <c r="D52" i="76" s="1"/>
  <c r="D54" i="76" s="1"/>
  <c r="D57" i="76" s="1"/>
  <c r="D60" i="76" s="1"/>
  <c r="AA48" i="76"/>
  <c r="Y48" i="76"/>
  <c r="X48" i="76"/>
  <c r="Z48" i="76" s="1"/>
  <c r="W48" i="76"/>
  <c r="V48" i="76"/>
  <c r="U48" i="76"/>
  <c r="U49" i="76" s="1"/>
  <c r="U52" i="76" s="1"/>
  <c r="U54" i="76" s="1"/>
  <c r="U57" i="76" s="1"/>
  <c r="U60" i="76" s="1"/>
  <c r="T48" i="76"/>
  <c r="S48" i="76"/>
  <c r="R48" i="76"/>
  <c r="Q48" i="76"/>
  <c r="P48" i="76"/>
  <c r="O48" i="76"/>
  <c r="N48" i="76"/>
  <c r="M48" i="76"/>
  <c r="L48" i="76"/>
  <c r="L49" i="76" s="1"/>
  <c r="L52" i="76" s="1"/>
  <c r="L54" i="76" s="1"/>
  <c r="L57" i="76" s="1"/>
  <c r="L60" i="76" s="1"/>
  <c r="K48" i="76"/>
  <c r="J48" i="76"/>
  <c r="I48" i="76"/>
  <c r="H48" i="76"/>
  <c r="G48" i="76"/>
  <c r="F48" i="76"/>
  <c r="E48" i="76"/>
  <c r="E49" i="76" s="1"/>
  <c r="E52" i="76" s="1"/>
  <c r="E54" i="76" s="1"/>
  <c r="E57" i="76" s="1"/>
  <c r="E60" i="76" s="1"/>
  <c r="D48" i="76"/>
  <c r="C48" i="76"/>
  <c r="AA33" i="76"/>
  <c r="AA49" i="76" s="1"/>
  <c r="AA52" i="76" s="1"/>
  <c r="AA54" i="76" s="1"/>
  <c r="AA57" i="76" s="1"/>
  <c r="AA60" i="76" s="1"/>
  <c r="Y33" i="76"/>
  <c r="Y49" i="76" s="1"/>
  <c r="Y52" i="76" s="1"/>
  <c r="Y54" i="76" s="1"/>
  <c r="Y57" i="76" s="1"/>
  <c r="Y60" i="76" s="1"/>
  <c r="X33" i="76"/>
  <c r="W33" i="76"/>
  <c r="W49" i="76" s="1"/>
  <c r="W52" i="76" s="1"/>
  <c r="W54" i="76" s="1"/>
  <c r="W57" i="76" s="1"/>
  <c r="W60" i="76" s="1"/>
  <c r="V33" i="76"/>
  <c r="V49" i="76" s="1"/>
  <c r="V52" i="76" s="1"/>
  <c r="V54" i="76" s="1"/>
  <c r="V57" i="76" s="1"/>
  <c r="V60" i="76" s="1"/>
  <c r="U33" i="76"/>
  <c r="T33" i="76"/>
  <c r="S33" i="76"/>
  <c r="S49" i="76" s="1"/>
  <c r="S52" i="76" s="1"/>
  <c r="S54" i="76" s="1"/>
  <c r="R33" i="76"/>
  <c r="R49" i="76" s="1"/>
  <c r="R52" i="76" s="1"/>
  <c r="R54" i="76" s="1"/>
  <c r="R57" i="76" s="1"/>
  <c r="R60" i="76" s="1"/>
  <c r="Q33" i="76"/>
  <c r="P33" i="76"/>
  <c r="O33" i="76"/>
  <c r="O49" i="76" s="1"/>
  <c r="O52" i="76" s="1"/>
  <c r="O54" i="76" s="1"/>
  <c r="O57" i="76" s="1"/>
  <c r="O60" i="76" s="1"/>
  <c r="N33" i="76"/>
  <c r="N49" i="76" s="1"/>
  <c r="N52" i="76" s="1"/>
  <c r="N54" i="76" s="1"/>
  <c r="N57" i="76" s="1"/>
  <c r="N60" i="76" s="1"/>
  <c r="M33" i="76"/>
  <c r="L33" i="76"/>
  <c r="K33" i="76"/>
  <c r="J33" i="76"/>
  <c r="I33" i="76"/>
  <c r="I49" i="76" s="1"/>
  <c r="I52" i="76" s="1"/>
  <c r="I54" i="76" s="1"/>
  <c r="I57" i="76" s="1"/>
  <c r="I60" i="76" s="1"/>
  <c r="H33" i="76"/>
  <c r="H49" i="76" s="1"/>
  <c r="H52" i="76" s="1"/>
  <c r="H54" i="76" s="1"/>
  <c r="H57" i="76" s="1"/>
  <c r="H60" i="76" s="1"/>
  <c r="G33" i="76"/>
  <c r="G49" i="76" s="1"/>
  <c r="G52" i="76" s="1"/>
  <c r="G54" i="76" s="1"/>
  <c r="G57" i="76" s="1"/>
  <c r="G60" i="76" s="1"/>
  <c r="F33" i="76"/>
  <c r="E33" i="76"/>
  <c r="D33" i="76"/>
  <c r="C33" i="76"/>
  <c r="C49" i="76" s="1"/>
  <c r="C52" i="76" s="1"/>
  <c r="C54" i="76" s="1"/>
  <c r="C57" i="76" s="1"/>
  <c r="C60" i="76" s="1"/>
  <c r="AA48" i="77"/>
  <c r="Z48" i="77"/>
  <c r="Y48" i="77"/>
  <c r="X48" i="77"/>
  <c r="W48" i="77"/>
  <c r="V48" i="77"/>
  <c r="U48" i="77"/>
  <c r="T48" i="77"/>
  <c r="S48" i="77"/>
  <c r="R48" i="77"/>
  <c r="Q48" i="77"/>
  <c r="P48" i="77"/>
  <c r="O48" i="77"/>
  <c r="N48" i="77"/>
  <c r="M48" i="77"/>
  <c r="L48" i="77"/>
  <c r="L49" i="77" s="1"/>
  <c r="L52" i="77" s="1"/>
  <c r="L54" i="77" s="1"/>
  <c r="L57" i="77" s="1"/>
  <c r="L60" i="77" s="1"/>
  <c r="K48" i="77"/>
  <c r="J48" i="77"/>
  <c r="I48" i="77"/>
  <c r="H48" i="77"/>
  <c r="G48" i="77"/>
  <c r="F48" i="77"/>
  <c r="E48" i="77"/>
  <c r="E49" i="77" s="1"/>
  <c r="E52" i="77" s="1"/>
  <c r="E54" i="77" s="1"/>
  <c r="E57" i="77" s="1"/>
  <c r="E60" i="77" s="1"/>
  <c r="D48" i="77"/>
  <c r="D49" i="77" s="1"/>
  <c r="D52" i="77" s="1"/>
  <c r="D54" i="77" s="1"/>
  <c r="D57" i="77" s="1"/>
  <c r="D60" i="77" s="1"/>
  <c r="C48" i="77"/>
  <c r="AA33" i="77"/>
  <c r="Y33" i="77"/>
  <c r="Y49" i="77" s="1"/>
  <c r="Y52" i="77" s="1"/>
  <c r="Y54" i="77" s="1"/>
  <c r="Y57" i="77" s="1"/>
  <c r="Y60" i="77" s="1"/>
  <c r="X33" i="77"/>
  <c r="Z33" i="77" s="1"/>
  <c r="W33" i="77"/>
  <c r="V33" i="77"/>
  <c r="U33" i="77"/>
  <c r="U49" i="77" s="1"/>
  <c r="U52" i="77" s="1"/>
  <c r="U54" i="77" s="1"/>
  <c r="U57" i="77" s="1"/>
  <c r="U60" i="77" s="1"/>
  <c r="T33" i="77"/>
  <c r="S33" i="77"/>
  <c r="R33" i="77"/>
  <c r="Q33" i="77"/>
  <c r="Q49" i="77" s="1"/>
  <c r="Q52" i="77" s="1"/>
  <c r="Q54" i="77" s="1"/>
  <c r="Q57" i="77" s="1"/>
  <c r="Q60" i="77" s="1"/>
  <c r="P33" i="77"/>
  <c r="O33" i="77"/>
  <c r="O49" i="77" s="1"/>
  <c r="O52" i="77" s="1"/>
  <c r="O54" i="77" s="1"/>
  <c r="O57" i="77" s="1"/>
  <c r="O60" i="77" s="1"/>
  <c r="N33" i="77"/>
  <c r="M33" i="77"/>
  <c r="L33" i="77"/>
  <c r="K33" i="77"/>
  <c r="K49" i="77" s="1"/>
  <c r="K52" i="77" s="1"/>
  <c r="K54" i="77" s="1"/>
  <c r="K57" i="77" s="1"/>
  <c r="K60" i="77" s="1"/>
  <c r="J33" i="77"/>
  <c r="I33" i="77"/>
  <c r="I49" i="77" s="1"/>
  <c r="I52" i="77" s="1"/>
  <c r="I54" i="77" s="1"/>
  <c r="I57" i="77" s="1"/>
  <c r="I60" i="77" s="1"/>
  <c r="H33" i="77"/>
  <c r="H49" i="77" s="1"/>
  <c r="H52" i="77" s="1"/>
  <c r="H54" i="77" s="1"/>
  <c r="H57" i="77" s="1"/>
  <c r="H60" i="77" s="1"/>
  <c r="G33" i="77"/>
  <c r="G49" i="77" s="1"/>
  <c r="G52" i="77" s="1"/>
  <c r="G54" i="77" s="1"/>
  <c r="G57" i="77" s="1"/>
  <c r="G60" i="77" s="1"/>
  <c r="F33" i="77"/>
  <c r="E33" i="77"/>
  <c r="D33" i="77"/>
  <c r="C33" i="77"/>
  <c r="C49" i="77" s="1"/>
  <c r="C52" i="77" s="1"/>
  <c r="C54" i="77" s="1"/>
  <c r="C57" i="77" s="1"/>
  <c r="C60" i="77" s="1"/>
  <c r="AA49" i="78"/>
  <c r="AA52" i="78" s="1"/>
  <c r="AA54" i="78" s="1"/>
  <c r="AA57" i="78" s="1"/>
  <c r="AA60" i="78" s="1"/>
  <c r="W49" i="78"/>
  <c r="W52" i="78" s="1"/>
  <c r="W54" i="78" s="1"/>
  <c r="W57" i="78" s="1"/>
  <c r="W60" i="78" s="1"/>
  <c r="AA48" i="78"/>
  <c r="Y48" i="78"/>
  <c r="X48" i="78"/>
  <c r="W48" i="78"/>
  <c r="V48" i="78"/>
  <c r="U48" i="78"/>
  <c r="T48" i="78"/>
  <c r="S48" i="78"/>
  <c r="S49" i="78" s="1"/>
  <c r="S52" i="78" s="1"/>
  <c r="S54" i="78" s="1"/>
  <c r="S57" i="78" s="1"/>
  <c r="S60" i="78" s="1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33" i="78"/>
  <c r="Y33" i="78"/>
  <c r="X33" i="78"/>
  <c r="W33" i="78"/>
  <c r="V33" i="78"/>
  <c r="U33" i="78"/>
  <c r="T33" i="78"/>
  <c r="T49" i="78" s="1"/>
  <c r="T52" i="78" s="1"/>
  <c r="T54" i="78" s="1"/>
  <c r="T57" i="78" s="1"/>
  <c r="T60" i="78" s="1"/>
  <c r="S33" i="78"/>
  <c r="R33" i="78"/>
  <c r="Q33" i="78"/>
  <c r="P33" i="78"/>
  <c r="P49" i="78" s="1"/>
  <c r="P52" i="78" s="1"/>
  <c r="P54" i="78" s="1"/>
  <c r="P57" i="78" s="1"/>
  <c r="P60" i="78" s="1"/>
  <c r="O33" i="78"/>
  <c r="N33" i="78"/>
  <c r="N49" i="78" s="1"/>
  <c r="N52" i="78" s="1"/>
  <c r="N54" i="78" s="1"/>
  <c r="N57" i="78" s="1"/>
  <c r="N60" i="78" s="1"/>
  <c r="M33" i="78"/>
  <c r="M49" i="78" s="1"/>
  <c r="M52" i="78" s="1"/>
  <c r="M54" i="78" s="1"/>
  <c r="M57" i="78" s="1"/>
  <c r="M60" i="78" s="1"/>
  <c r="L33" i="78"/>
  <c r="K33" i="78"/>
  <c r="J33" i="78"/>
  <c r="I33" i="78"/>
  <c r="H33" i="78"/>
  <c r="H49" i="78" s="1"/>
  <c r="H52" i="78" s="1"/>
  <c r="H54" i="78" s="1"/>
  <c r="H57" i="78" s="1"/>
  <c r="H60" i="78" s="1"/>
  <c r="G33" i="78"/>
  <c r="F33" i="78"/>
  <c r="E33" i="78"/>
  <c r="D33" i="78"/>
  <c r="C33" i="78"/>
  <c r="AA49" i="79"/>
  <c r="AA52" i="79" s="1"/>
  <c r="AA54" i="79" s="1"/>
  <c r="AA57" i="79" s="1"/>
  <c r="AA60" i="79" s="1"/>
  <c r="K49" i="79"/>
  <c r="K52" i="79" s="1"/>
  <c r="K54" i="79" s="1"/>
  <c r="K57" i="79" s="1"/>
  <c r="K60" i="79" s="1"/>
  <c r="AA48" i="79"/>
  <c r="Y48" i="79"/>
  <c r="X48" i="79"/>
  <c r="Z48" i="79" s="1"/>
  <c r="W48" i="79"/>
  <c r="V48" i="79"/>
  <c r="U48" i="79"/>
  <c r="T48" i="79"/>
  <c r="S48" i="79"/>
  <c r="R48" i="79"/>
  <c r="R49" i="79" s="1"/>
  <c r="R52" i="79" s="1"/>
  <c r="R54" i="79" s="1"/>
  <c r="R57" i="79" s="1"/>
  <c r="R60" i="79" s="1"/>
  <c r="Q48" i="79"/>
  <c r="P48" i="79"/>
  <c r="O48" i="79"/>
  <c r="O49" i="79" s="1"/>
  <c r="O52" i="79" s="1"/>
  <c r="O54" i="79" s="1"/>
  <c r="O57" i="79" s="1"/>
  <c r="O60" i="79" s="1"/>
  <c r="N48" i="79"/>
  <c r="M48" i="79"/>
  <c r="L48" i="79"/>
  <c r="K48" i="79"/>
  <c r="J48" i="79"/>
  <c r="J49" i="79" s="1"/>
  <c r="J52" i="79" s="1"/>
  <c r="J54" i="79" s="1"/>
  <c r="J57" i="79" s="1"/>
  <c r="J60" i="79" s="1"/>
  <c r="I48" i="79"/>
  <c r="H48" i="79"/>
  <c r="G48" i="79"/>
  <c r="F48" i="79"/>
  <c r="E48" i="79"/>
  <c r="D48" i="79"/>
  <c r="C48" i="79"/>
  <c r="AA33" i="79"/>
  <c r="Y33" i="79"/>
  <c r="X33" i="79"/>
  <c r="W33" i="79"/>
  <c r="W49" i="79" s="1"/>
  <c r="W52" i="79" s="1"/>
  <c r="W54" i="79" s="1"/>
  <c r="W57" i="79" s="1"/>
  <c r="W60" i="79" s="1"/>
  <c r="V33" i="79"/>
  <c r="V49" i="79" s="1"/>
  <c r="V52" i="79" s="1"/>
  <c r="V54" i="79" s="1"/>
  <c r="V57" i="79" s="1"/>
  <c r="V60" i="79" s="1"/>
  <c r="U33" i="79"/>
  <c r="U49" i="79" s="1"/>
  <c r="U52" i="79" s="1"/>
  <c r="U54" i="79" s="1"/>
  <c r="U57" i="79" s="1"/>
  <c r="U60" i="79" s="1"/>
  <c r="T33" i="79"/>
  <c r="T49" i="79" s="1"/>
  <c r="T52" i="79" s="1"/>
  <c r="T54" i="79" s="1"/>
  <c r="T57" i="79" s="1"/>
  <c r="T60" i="79" s="1"/>
  <c r="S33" i="79"/>
  <c r="S49" i="79" s="1"/>
  <c r="S52" i="79" s="1"/>
  <c r="S54" i="79" s="1"/>
  <c r="S57" i="79" s="1"/>
  <c r="S60" i="79" s="1"/>
  <c r="R33" i="79"/>
  <c r="Q33" i="79"/>
  <c r="P33" i="79"/>
  <c r="O33" i="79"/>
  <c r="N33" i="79"/>
  <c r="M33" i="79"/>
  <c r="M49" i="79" s="1"/>
  <c r="M52" i="79" s="1"/>
  <c r="M54" i="79" s="1"/>
  <c r="M57" i="79" s="1"/>
  <c r="M60" i="79" s="1"/>
  <c r="L33" i="79"/>
  <c r="L49" i="79" s="1"/>
  <c r="L52" i="79" s="1"/>
  <c r="L54" i="79" s="1"/>
  <c r="L57" i="79" s="1"/>
  <c r="L60" i="79" s="1"/>
  <c r="K33" i="79"/>
  <c r="J33" i="79"/>
  <c r="I33" i="79"/>
  <c r="H33" i="79"/>
  <c r="G33" i="79"/>
  <c r="G49" i="79" s="1"/>
  <c r="G52" i="79" s="1"/>
  <c r="G54" i="79" s="1"/>
  <c r="G57" i="79" s="1"/>
  <c r="G60" i="79" s="1"/>
  <c r="F33" i="79"/>
  <c r="F49" i="79" s="1"/>
  <c r="F52" i="79" s="1"/>
  <c r="F54" i="79" s="1"/>
  <c r="F57" i="79" s="1"/>
  <c r="F60" i="79" s="1"/>
  <c r="E33" i="79"/>
  <c r="E49" i="79" s="1"/>
  <c r="E52" i="79" s="1"/>
  <c r="E54" i="79" s="1"/>
  <c r="E57" i="79" s="1"/>
  <c r="E60" i="79" s="1"/>
  <c r="D33" i="79"/>
  <c r="C33" i="79"/>
  <c r="R49" i="80"/>
  <c r="R52" i="80" s="1"/>
  <c r="R54" i="80" s="1"/>
  <c r="R57" i="80" s="1"/>
  <c r="R60" i="80" s="1"/>
  <c r="J49" i="80"/>
  <c r="J52" i="80" s="1"/>
  <c r="J54" i="80" s="1"/>
  <c r="J57" i="80" s="1"/>
  <c r="J60" i="80" s="1"/>
  <c r="AA48" i="80"/>
  <c r="Y48" i="80"/>
  <c r="Y49" i="80" s="1"/>
  <c r="Y52" i="80" s="1"/>
  <c r="Y54" i="80" s="1"/>
  <c r="Y57" i="80" s="1"/>
  <c r="Y60" i="80" s="1"/>
  <c r="X48" i="80"/>
  <c r="W48" i="80"/>
  <c r="V48" i="80"/>
  <c r="U48" i="80"/>
  <c r="T48" i="80"/>
  <c r="S48" i="80"/>
  <c r="R48" i="80"/>
  <c r="Q48" i="80"/>
  <c r="Q49" i="80" s="1"/>
  <c r="Q52" i="80" s="1"/>
  <c r="Q54" i="80" s="1"/>
  <c r="Q57" i="80" s="1"/>
  <c r="Q60" i="80" s="1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33" i="80"/>
  <c r="Y33" i="80"/>
  <c r="X33" i="80"/>
  <c r="W33" i="80"/>
  <c r="W49" i="80" s="1"/>
  <c r="W52" i="80" s="1"/>
  <c r="W54" i="80" s="1"/>
  <c r="W57" i="80" s="1"/>
  <c r="W60" i="80" s="1"/>
  <c r="V33" i="80"/>
  <c r="V49" i="80" s="1"/>
  <c r="V52" i="80" s="1"/>
  <c r="V54" i="80" s="1"/>
  <c r="V57" i="80" s="1"/>
  <c r="V60" i="80" s="1"/>
  <c r="U33" i="80"/>
  <c r="T33" i="80"/>
  <c r="T49" i="80" s="1"/>
  <c r="T52" i="80" s="1"/>
  <c r="T54" i="80" s="1"/>
  <c r="T57" i="80" s="1"/>
  <c r="T60" i="80" s="1"/>
  <c r="S33" i="80"/>
  <c r="S49" i="80" s="1"/>
  <c r="S52" i="80" s="1"/>
  <c r="S54" i="80" s="1"/>
  <c r="S57" i="80" s="1"/>
  <c r="S60" i="80" s="1"/>
  <c r="R33" i="80"/>
  <c r="Q33" i="80"/>
  <c r="P33" i="80"/>
  <c r="O33" i="80"/>
  <c r="O49" i="80" s="1"/>
  <c r="O52" i="80" s="1"/>
  <c r="O54" i="80" s="1"/>
  <c r="O57" i="80" s="1"/>
  <c r="O60" i="80" s="1"/>
  <c r="N33" i="80"/>
  <c r="N49" i="80" s="1"/>
  <c r="N52" i="80" s="1"/>
  <c r="N54" i="80" s="1"/>
  <c r="N57" i="80" s="1"/>
  <c r="N60" i="80" s="1"/>
  <c r="M33" i="80"/>
  <c r="L33" i="80"/>
  <c r="K33" i="80"/>
  <c r="J33" i="80"/>
  <c r="I33" i="80"/>
  <c r="H33" i="80"/>
  <c r="H49" i="80" s="1"/>
  <c r="H52" i="80" s="1"/>
  <c r="H54" i="80" s="1"/>
  <c r="H57" i="80" s="1"/>
  <c r="H60" i="80" s="1"/>
  <c r="G33" i="80"/>
  <c r="G49" i="80" s="1"/>
  <c r="G52" i="80" s="1"/>
  <c r="G54" i="80" s="1"/>
  <c r="G57" i="80" s="1"/>
  <c r="G60" i="80" s="1"/>
  <c r="F33" i="80"/>
  <c r="F49" i="80" s="1"/>
  <c r="F52" i="80" s="1"/>
  <c r="F54" i="80" s="1"/>
  <c r="F57" i="80" s="1"/>
  <c r="F60" i="80" s="1"/>
  <c r="E33" i="80"/>
  <c r="E49" i="80" s="1"/>
  <c r="E52" i="80" s="1"/>
  <c r="E54" i="80" s="1"/>
  <c r="E57" i="80" s="1"/>
  <c r="E60" i="80" s="1"/>
  <c r="D33" i="80"/>
  <c r="C33" i="80"/>
  <c r="AA48" i="81"/>
  <c r="Z48" i="81"/>
  <c r="Y48" i="81"/>
  <c r="X48" i="81"/>
  <c r="W48" i="81"/>
  <c r="V48" i="81"/>
  <c r="U48" i="81"/>
  <c r="U49" i="81" s="1"/>
  <c r="U52" i="81" s="1"/>
  <c r="U54" i="81" s="1"/>
  <c r="U57" i="81" s="1"/>
  <c r="U60" i="81" s="1"/>
  <c r="T48" i="81"/>
  <c r="S48" i="81"/>
  <c r="R48" i="81"/>
  <c r="Q48" i="81"/>
  <c r="P48" i="81"/>
  <c r="O48" i="81"/>
  <c r="N48" i="81"/>
  <c r="M48" i="81"/>
  <c r="M49" i="81" s="1"/>
  <c r="M52" i="81" s="1"/>
  <c r="M54" i="81" s="1"/>
  <c r="M57" i="81" s="1"/>
  <c r="M60" i="81" s="1"/>
  <c r="L48" i="81"/>
  <c r="K48" i="81"/>
  <c r="J48" i="81"/>
  <c r="I48" i="81"/>
  <c r="H48" i="81"/>
  <c r="G48" i="81"/>
  <c r="F48" i="81"/>
  <c r="E48" i="81"/>
  <c r="E49" i="81" s="1"/>
  <c r="E52" i="81" s="1"/>
  <c r="E54" i="81" s="1"/>
  <c r="E57" i="81" s="1"/>
  <c r="E60" i="81" s="1"/>
  <c r="D48" i="81"/>
  <c r="C48" i="81"/>
  <c r="AA33" i="81"/>
  <c r="Y33" i="81"/>
  <c r="X33" i="81"/>
  <c r="W33" i="81"/>
  <c r="W49" i="81" s="1"/>
  <c r="W52" i="81" s="1"/>
  <c r="W54" i="81" s="1"/>
  <c r="W57" i="81" s="1"/>
  <c r="W60" i="81" s="1"/>
  <c r="V33" i="81"/>
  <c r="V49" i="81" s="1"/>
  <c r="V52" i="81" s="1"/>
  <c r="V54" i="81" s="1"/>
  <c r="V57" i="81" s="1"/>
  <c r="V60" i="81" s="1"/>
  <c r="U33" i="81"/>
  <c r="T33" i="81"/>
  <c r="T49" i="81" s="1"/>
  <c r="T52" i="81" s="1"/>
  <c r="T54" i="81" s="1"/>
  <c r="T57" i="81" s="1"/>
  <c r="T60" i="81" s="1"/>
  <c r="S33" i="81"/>
  <c r="S49" i="81" s="1"/>
  <c r="S52" i="81" s="1"/>
  <c r="S54" i="81" s="1"/>
  <c r="S57" i="81" s="1"/>
  <c r="S60" i="81" s="1"/>
  <c r="R33" i="81"/>
  <c r="Q33" i="81"/>
  <c r="Q49" i="81" s="1"/>
  <c r="Q52" i="81" s="1"/>
  <c r="Q54" i="81" s="1"/>
  <c r="Q57" i="81" s="1"/>
  <c r="Q60" i="81" s="1"/>
  <c r="P33" i="81"/>
  <c r="O33" i="81"/>
  <c r="O49" i="81" s="1"/>
  <c r="O52" i="81" s="1"/>
  <c r="O54" i="81" s="1"/>
  <c r="O57" i="81" s="1"/>
  <c r="O60" i="81" s="1"/>
  <c r="N33" i="81"/>
  <c r="N49" i="81" s="1"/>
  <c r="N52" i="81" s="1"/>
  <c r="N54" i="81" s="1"/>
  <c r="N57" i="81" s="1"/>
  <c r="N60" i="81" s="1"/>
  <c r="M33" i="81"/>
  <c r="L33" i="81"/>
  <c r="L49" i="81" s="1"/>
  <c r="L52" i="81" s="1"/>
  <c r="L54" i="81" s="1"/>
  <c r="L57" i="81" s="1"/>
  <c r="L60" i="81" s="1"/>
  <c r="K33" i="81"/>
  <c r="K49" i="81" s="1"/>
  <c r="K52" i="81" s="1"/>
  <c r="K54" i="81" s="1"/>
  <c r="K57" i="81" s="1"/>
  <c r="K60" i="81" s="1"/>
  <c r="J33" i="81"/>
  <c r="I33" i="81"/>
  <c r="I49" i="81" s="1"/>
  <c r="I52" i="81" s="1"/>
  <c r="I54" i="81" s="1"/>
  <c r="I57" i="81" s="1"/>
  <c r="I60" i="81" s="1"/>
  <c r="H33" i="81"/>
  <c r="G33" i="81"/>
  <c r="G49" i="81" s="1"/>
  <c r="G52" i="81" s="1"/>
  <c r="G54" i="81" s="1"/>
  <c r="G57" i="81" s="1"/>
  <c r="G60" i="81" s="1"/>
  <c r="F33" i="81"/>
  <c r="E33" i="81"/>
  <c r="D33" i="81"/>
  <c r="C33" i="81"/>
  <c r="C49" i="81" s="1"/>
  <c r="C52" i="81" s="1"/>
  <c r="C54" i="81" s="1"/>
  <c r="C57" i="81" s="1"/>
  <c r="C60" i="81" s="1"/>
  <c r="T49" i="82"/>
  <c r="T52" i="82" s="1"/>
  <c r="T54" i="82" s="1"/>
  <c r="T57" i="82" s="1"/>
  <c r="T60" i="82" s="1"/>
  <c r="P49" i="82"/>
  <c r="P52" i="82" s="1"/>
  <c r="P54" i="82" s="1"/>
  <c r="P57" i="82" s="1"/>
  <c r="P60" i="82" s="1"/>
  <c r="AA48" i="82"/>
  <c r="Y48" i="82"/>
  <c r="X48" i="82"/>
  <c r="W48" i="82"/>
  <c r="V48" i="82"/>
  <c r="U48" i="82"/>
  <c r="T48" i="82"/>
  <c r="S48" i="82"/>
  <c r="R48" i="82"/>
  <c r="Q48" i="82"/>
  <c r="P48" i="82"/>
  <c r="O48" i="82"/>
  <c r="O49" i="82" s="1"/>
  <c r="O52" i="82" s="1"/>
  <c r="O54" i="82" s="1"/>
  <c r="O57" i="82" s="1"/>
  <c r="O60" i="82" s="1"/>
  <c r="N48" i="82"/>
  <c r="M48" i="82"/>
  <c r="L48" i="82"/>
  <c r="K48" i="82"/>
  <c r="J48" i="82"/>
  <c r="I48" i="82"/>
  <c r="H48" i="82"/>
  <c r="G48" i="82"/>
  <c r="F48" i="82"/>
  <c r="E48" i="82"/>
  <c r="D48" i="82"/>
  <c r="D49" i="82" s="1"/>
  <c r="D52" i="82" s="1"/>
  <c r="D54" i="82" s="1"/>
  <c r="D57" i="82" s="1"/>
  <c r="D60" i="82" s="1"/>
  <c r="C48" i="82"/>
  <c r="AA33" i="82"/>
  <c r="AA49" i="82" s="1"/>
  <c r="AA52" i="82" s="1"/>
  <c r="AA54" i="82" s="1"/>
  <c r="AA57" i="82" s="1"/>
  <c r="AA60" i="82" s="1"/>
  <c r="Y33" i="82"/>
  <c r="Y49" i="82" s="1"/>
  <c r="Y52" i="82" s="1"/>
  <c r="Y54" i="82" s="1"/>
  <c r="Y57" i="82" s="1"/>
  <c r="Y60" i="82" s="1"/>
  <c r="X33" i="82"/>
  <c r="W33" i="82"/>
  <c r="V33" i="82"/>
  <c r="V49" i="82" s="1"/>
  <c r="V52" i="82" s="1"/>
  <c r="V54" i="82" s="1"/>
  <c r="V57" i="82" s="1"/>
  <c r="V60" i="82" s="1"/>
  <c r="U33" i="82"/>
  <c r="U49" i="82" s="1"/>
  <c r="U52" i="82" s="1"/>
  <c r="U54" i="82" s="1"/>
  <c r="U57" i="82" s="1"/>
  <c r="U60" i="82" s="1"/>
  <c r="T33" i="82"/>
  <c r="S33" i="82"/>
  <c r="R33" i="82"/>
  <c r="Q33" i="82"/>
  <c r="Q49" i="82" s="1"/>
  <c r="Q52" i="82" s="1"/>
  <c r="Q54" i="82" s="1"/>
  <c r="Q57" i="82" s="1"/>
  <c r="Q60" i="82" s="1"/>
  <c r="P33" i="82"/>
  <c r="O33" i="82"/>
  <c r="N33" i="82"/>
  <c r="N49" i="82" s="1"/>
  <c r="N52" i="82" s="1"/>
  <c r="N54" i="82" s="1"/>
  <c r="N57" i="82" s="1"/>
  <c r="N60" i="82" s="1"/>
  <c r="M33" i="82"/>
  <c r="M49" i="82" s="1"/>
  <c r="M52" i="82" s="1"/>
  <c r="M54" i="82" s="1"/>
  <c r="M57" i="82" s="1"/>
  <c r="M60" i="82" s="1"/>
  <c r="L33" i="82"/>
  <c r="L49" i="82" s="1"/>
  <c r="L52" i="82" s="1"/>
  <c r="L54" i="82" s="1"/>
  <c r="L57" i="82" s="1"/>
  <c r="L60" i="82" s="1"/>
  <c r="K33" i="82"/>
  <c r="J33" i="82"/>
  <c r="I33" i="82"/>
  <c r="H33" i="82"/>
  <c r="H49" i="82" s="1"/>
  <c r="H52" i="82" s="1"/>
  <c r="H54" i="82" s="1"/>
  <c r="H57" i="82" s="1"/>
  <c r="H60" i="82" s="1"/>
  <c r="G33" i="82"/>
  <c r="F33" i="82"/>
  <c r="F49" i="82" s="1"/>
  <c r="F52" i="82" s="1"/>
  <c r="F54" i="82" s="1"/>
  <c r="F57" i="82" s="1"/>
  <c r="F60" i="82" s="1"/>
  <c r="E33" i="82"/>
  <c r="E49" i="82" s="1"/>
  <c r="E52" i="82" s="1"/>
  <c r="E54" i="82" s="1"/>
  <c r="E57" i="82" s="1"/>
  <c r="E60" i="82" s="1"/>
  <c r="D33" i="82"/>
  <c r="C33" i="82"/>
  <c r="C49" i="82" s="1"/>
  <c r="C52" i="82" s="1"/>
  <c r="C54" i="82" s="1"/>
  <c r="C57" i="82" s="1"/>
  <c r="C60" i="82" s="1"/>
  <c r="W49" i="83"/>
  <c r="W52" i="83" s="1"/>
  <c r="W54" i="83" s="1"/>
  <c r="W57" i="83" s="1"/>
  <c r="W60" i="83" s="1"/>
  <c r="S49" i="83"/>
  <c r="S52" i="83" s="1"/>
  <c r="S54" i="83" s="1"/>
  <c r="S57" i="83" s="1"/>
  <c r="S60" i="83" s="1"/>
  <c r="K49" i="83"/>
  <c r="K52" i="83" s="1"/>
  <c r="K54" i="83" s="1"/>
  <c r="K57" i="83" s="1"/>
  <c r="K60" i="83" s="1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N49" i="83" s="1"/>
  <c r="N52" i="83" s="1"/>
  <c r="N54" i="83" s="1"/>
  <c r="N57" i="83" s="1"/>
  <c r="N60" i="83" s="1"/>
  <c r="M48" i="83"/>
  <c r="L48" i="83"/>
  <c r="K48" i="83"/>
  <c r="J48" i="83"/>
  <c r="I48" i="83"/>
  <c r="H48" i="83"/>
  <c r="G48" i="83"/>
  <c r="G49" i="83" s="1"/>
  <c r="G52" i="83" s="1"/>
  <c r="G54" i="83" s="1"/>
  <c r="G57" i="83" s="1"/>
  <c r="G60" i="83" s="1"/>
  <c r="F48" i="83"/>
  <c r="F49" i="83" s="1"/>
  <c r="F52" i="83" s="1"/>
  <c r="F54" i="83" s="1"/>
  <c r="F57" i="83" s="1"/>
  <c r="F60" i="83" s="1"/>
  <c r="E48" i="83"/>
  <c r="D48" i="83"/>
  <c r="C48" i="83"/>
  <c r="C49" i="83" s="1"/>
  <c r="C52" i="83" s="1"/>
  <c r="C54" i="83" s="1"/>
  <c r="C57" i="83" s="1"/>
  <c r="C60" i="83" s="1"/>
  <c r="AA33" i="83"/>
  <c r="Y33" i="83"/>
  <c r="X33" i="83"/>
  <c r="X49" i="83" s="1"/>
  <c r="W33" i="83"/>
  <c r="V33" i="83"/>
  <c r="U33" i="83"/>
  <c r="U49" i="83" s="1"/>
  <c r="U52" i="83" s="1"/>
  <c r="U54" i="83" s="1"/>
  <c r="U57" i="83" s="1"/>
  <c r="U60" i="83" s="1"/>
  <c r="T33" i="83"/>
  <c r="S33" i="83"/>
  <c r="R33" i="83"/>
  <c r="R49" i="83" s="1"/>
  <c r="R52" i="83" s="1"/>
  <c r="R54" i="83" s="1"/>
  <c r="R57" i="83" s="1"/>
  <c r="R60" i="83" s="1"/>
  <c r="Q33" i="83"/>
  <c r="Q49" i="83" s="1"/>
  <c r="Q52" i="83" s="1"/>
  <c r="Q54" i="83" s="1"/>
  <c r="Q57" i="83" s="1"/>
  <c r="Q60" i="83" s="1"/>
  <c r="P33" i="83"/>
  <c r="P49" i="83" s="1"/>
  <c r="P52" i="83" s="1"/>
  <c r="P54" i="83" s="1"/>
  <c r="P57" i="83" s="1"/>
  <c r="P60" i="83" s="1"/>
  <c r="O33" i="83"/>
  <c r="N33" i="83"/>
  <c r="M33" i="83"/>
  <c r="L33" i="83"/>
  <c r="L49" i="83" s="1"/>
  <c r="L52" i="83" s="1"/>
  <c r="L54" i="83" s="1"/>
  <c r="L57" i="83" s="1"/>
  <c r="L60" i="83" s="1"/>
  <c r="K33" i="83"/>
  <c r="J33" i="83"/>
  <c r="J49" i="83" s="1"/>
  <c r="J52" i="83" s="1"/>
  <c r="J54" i="83" s="1"/>
  <c r="J57" i="83" s="1"/>
  <c r="J60" i="83" s="1"/>
  <c r="I33" i="83"/>
  <c r="I49" i="83" s="1"/>
  <c r="I52" i="83" s="1"/>
  <c r="I54" i="83" s="1"/>
  <c r="I57" i="83" s="1"/>
  <c r="I60" i="83" s="1"/>
  <c r="H33" i="83"/>
  <c r="H49" i="83" s="1"/>
  <c r="H52" i="83" s="1"/>
  <c r="H54" i="83" s="1"/>
  <c r="H57" i="83" s="1"/>
  <c r="H60" i="83" s="1"/>
  <c r="G33" i="83"/>
  <c r="F33" i="83"/>
  <c r="E33" i="83"/>
  <c r="E49" i="83" s="1"/>
  <c r="E52" i="83" s="1"/>
  <c r="E54" i="83" s="1"/>
  <c r="E57" i="83" s="1"/>
  <c r="E60" i="83" s="1"/>
  <c r="D33" i="83"/>
  <c r="C33" i="83"/>
  <c r="N49" i="84"/>
  <c r="N52" i="84" s="1"/>
  <c r="N54" i="84" s="1"/>
  <c r="N57" i="84" s="1"/>
  <c r="N60" i="84" s="1"/>
  <c r="J49" i="84"/>
  <c r="J52" i="84" s="1"/>
  <c r="J54" i="84" s="1"/>
  <c r="J57" i="84" s="1"/>
  <c r="J60" i="84" s="1"/>
  <c r="AA48" i="84"/>
  <c r="Y48" i="84"/>
  <c r="X48" i="84"/>
  <c r="Z48" i="84" s="1"/>
  <c r="W48" i="84"/>
  <c r="V48" i="84"/>
  <c r="V49" i="84" s="1"/>
  <c r="V52" i="84" s="1"/>
  <c r="V54" i="84" s="1"/>
  <c r="V57" i="84" s="1"/>
  <c r="V60" i="84" s="1"/>
  <c r="U48" i="84"/>
  <c r="U49" i="84" s="1"/>
  <c r="U52" i="84" s="1"/>
  <c r="U54" i="84" s="1"/>
  <c r="U57" i="84" s="1"/>
  <c r="U60" i="84" s="1"/>
  <c r="T48" i="84"/>
  <c r="S48" i="84"/>
  <c r="R48" i="84"/>
  <c r="Q48" i="84"/>
  <c r="P48" i="84"/>
  <c r="O48" i="84"/>
  <c r="N48" i="84"/>
  <c r="M48" i="84"/>
  <c r="M49" i="84" s="1"/>
  <c r="M52" i="84" s="1"/>
  <c r="M54" i="84" s="1"/>
  <c r="M57" i="84" s="1"/>
  <c r="M60" i="84" s="1"/>
  <c r="L48" i="84"/>
  <c r="K48" i="84"/>
  <c r="J48" i="84"/>
  <c r="I48" i="84"/>
  <c r="H48" i="84"/>
  <c r="G48" i="84"/>
  <c r="F48" i="84"/>
  <c r="E48" i="84"/>
  <c r="D48" i="84"/>
  <c r="C48" i="84"/>
  <c r="AA33" i="84"/>
  <c r="AA49" i="84" s="1"/>
  <c r="AA52" i="84" s="1"/>
  <c r="AA54" i="84" s="1"/>
  <c r="AA57" i="84" s="1"/>
  <c r="AA60" i="84" s="1"/>
  <c r="Y33" i="84"/>
  <c r="Y49" i="84" s="1"/>
  <c r="Y52" i="84" s="1"/>
  <c r="Y54" i="84" s="1"/>
  <c r="Y57" i="84" s="1"/>
  <c r="Y60" i="84" s="1"/>
  <c r="X33" i="84"/>
  <c r="W33" i="84"/>
  <c r="W49" i="84" s="1"/>
  <c r="W52" i="84" s="1"/>
  <c r="W54" i="84" s="1"/>
  <c r="W57" i="84" s="1"/>
  <c r="W60" i="84" s="1"/>
  <c r="V33" i="84"/>
  <c r="U33" i="84"/>
  <c r="T33" i="84"/>
  <c r="T49" i="84" s="1"/>
  <c r="T52" i="84" s="1"/>
  <c r="T54" i="84" s="1"/>
  <c r="T57" i="84" s="1"/>
  <c r="T60" i="84" s="1"/>
  <c r="S33" i="84"/>
  <c r="S49" i="84" s="1"/>
  <c r="S52" i="84" s="1"/>
  <c r="S54" i="84" s="1"/>
  <c r="S57" i="84" s="1"/>
  <c r="S60" i="84" s="1"/>
  <c r="R33" i="84"/>
  <c r="Q33" i="84"/>
  <c r="P33" i="84"/>
  <c r="P49" i="84" s="1"/>
  <c r="P52" i="84" s="1"/>
  <c r="P54" i="84" s="1"/>
  <c r="P57" i="84" s="1"/>
  <c r="P60" i="84" s="1"/>
  <c r="O33" i="84"/>
  <c r="N33" i="84"/>
  <c r="M33" i="84"/>
  <c r="L33" i="84"/>
  <c r="K33" i="84"/>
  <c r="K49" i="84" s="1"/>
  <c r="K52" i="84" s="1"/>
  <c r="K54" i="84" s="1"/>
  <c r="K57" i="84" s="1"/>
  <c r="K60" i="84" s="1"/>
  <c r="J33" i="84"/>
  <c r="I33" i="84"/>
  <c r="I49" i="84" s="1"/>
  <c r="I52" i="84" s="1"/>
  <c r="I54" i="84" s="1"/>
  <c r="I57" i="84" s="1"/>
  <c r="I60" i="84" s="1"/>
  <c r="H33" i="84"/>
  <c r="H49" i="84" s="1"/>
  <c r="H52" i="84" s="1"/>
  <c r="H54" i="84" s="1"/>
  <c r="H57" i="84" s="1"/>
  <c r="H60" i="84" s="1"/>
  <c r="G33" i="84"/>
  <c r="F33" i="84"/>
  <c r="E33" i="84"/>
  <c r="D33" i="84"/>
  <c r="D49" i="84" s="1"/>
  <c r="D52" i="84" s="1"/>
  <c r="D54" i="84" s="1"/>
  <c r="D57" i="84" s="1"/>
  <c r="D60" i="84" s="1"/>
  <c r="C33" i="84"/>
  <c r="C49" i="84" s="1"/>
  <c r="C52" i="84" s="1"/>
  <c r="C54" i="84" s="1"/>
  <c r="C57" i="84" s="1"/>
  <c r="C60" i="84" s="1"/>
  <c r="S54" i="85"/>
  <c r="S57" i="85" s="1"/>
  <c r="S60" i="85" s="1"/>
  <c r="C54" i="85"/>
  <c r="C57" i="85" s="1"/>
  <c r="C60" i="85" s="1"/>
  <c r="Y49" i="85"/>
  <c r="Y52" i="85" s="1"/>
  <c r="Y54" i="85" s="1"/>
  <c r="Y57" i="85" s="1"/>
  <c r="Y60" i="85" s="1"/>
  <c r="U49" i="85"/>
  <c r="U52" i="85" s="1"/>
  <c r="U54" i="85" s="1"/>
  <c r="U57" i="85" s="1"/>
  <c r="U60" i="85" s="1"/>
  <c r="Q49" i="85"/>
  <c r="Q52" i="85" s="1"/>
  <c r="Q54" i="85" s="1"/>
  <c r="Q57" i="85" s="1"/>
  <c r="Q60" i="85" s="1"/>
  <c r="AA48" i="85"/>
  <c r="Y48" i="85"/>
  <c r="X48" i="85"/>
  <c r="Z48" i="85" s="1"/>
  <c r="W48" i="85"/>
  <c r="V48" i="85"/>
  <c r="U48" i="85"/>
  <c r="T48" i="85"/>
  <c r="T49" i="85" s="1"/>
  <c r="T52" i="85" s="1"/>
  <c r="T54" i="85" s="1"/>
  <c r="T57" i="85" s="1"/>
  <c r="T60" i="85" s="1"/>
  <c r="S48" i="85"/>
  <c r="R48" i="85"/>
  <c r="Q48" i="85"/>
  <c r="P48" i="85"/>
  <c r="O48" i="85"/>
  <c r="N48" i="85"/>
  <c r="M48" i="85"/>
  <c r="L48" i="85"/>
  <c r="L49" i="85" s="1"/>
  <c r="L52" i="85" s="1"/>
  <c r="L54" i="85" s="1"/>
  <c r="L57" i="85" s="1"/>
  <c r="L60" i="85" s="1"/>
  <c r="K48" i="85"/>
  <c r="J48" i="85"/>
  <c r="I48" i="85"/>
  <c r="H48" i="85"/>
  <c r="G48" i="85"/>
  <c r="F48" i="85"/>
  <c r="E48" i="85"/>
  <c r="D48" i="85"/>
  <c r="C48" i="85"/>
  <c r="AA33" i="85"/>
  <c r="Y33" i="85"/>
  <c r="X33" i="85"/>
  <c r="W33" i="85"/>
  <c r="W49" i="85" s="1"/>
  <c r="W52" i="85" s="1"/>
  <c r="W54" i="85" s="1"/>
  <c r="W57" i="85" s="1"/>
  <c r="W60" i="85" s="1"/>
  <c r="V33" i="85"/>
  <c r="U33" i="85"/>
  <c r="T33" i="85"/>
  <c r="S33" i="85"/>
  <c r="S49" i="85" s="1"/>
  <c r="S52" i="85" s="1"/>
  <c r="R33" i="85"/>
  <c r="R49" i="85" s="1"/>
  <c r="R52" i="85" s="1"/>
  <c r="R54" i="85" s="1"/>
  <c r="R57" i="85" s="1"/>
  <c r="R60" i="85" s="1"/>
  <c r="Q33" i="85"/>
  <c r="P33" i="85"/>
  <c r="O33" i="85"/>
  <c r="O49" i="85" s="1"/>
  <c r="O52" i="85" s="1"/>
  <c r="O54" i="85" s="1"/>
  <c r="O57" i="85" s="1"/>
  <c r="O60" i="85" s="1"/>
  <c r="N33" i="85"/>
  <c r="M33" i="85"/>
  <c r="M49" i="85" s="1"/>
  <c r="M52" i="85" s="1"/>
  <c r="M54" i="85" s="1"/>
  <c r="M57" i="85" s="1"/>
  <c r="M60" i="85" s="1"/>
  <c r="L33" i="85"/>
  <c r="K33" i="85"/>
  <c r="K49" i="85" s="1"/>
  <c r="K52" i="85" s="1"/>
  <c r="K54" i="85" s="1"/>
  <c r="K57" i="85" s="1"/>
  <c r="K60" i="85" s="1"/>
  <c r="J33" i="85"/>
  <c r="J49" i="85" s="1"/>
  <c r="J52" i="85" s="1"/>
  <c r="J54" i="85" s="1"/>
  <c r="J57" i="85" s="1"/>
  <c r="J60" i="85" s="1"/>
  <c r="I33" i="85"/>
  <c r="H33" i="85"/>
  <c r="G33" i="85"/>
  <c r="F33" i="85"/>
  <c r="E33" i="85"/>
  <c r="D33" i="85"/>
  <c r="C33" i="85"/>
  <c r="C49" i="85" s="1"/>
  <c r="C52" i="85" s="1"/>
  <c r="I52" i="86"/>
  <c r="I54" i="86" s="1"/>
  <c r="I57" i="86" s="1"/>
  <c r="I60" i="86" s="1"/>
  <c r="T49" i="86"/>
  <c r="T52" i="86" s="1"/>
  <c r="T54" i="86" s="1"/>
  <c r="T57" i="86" s="1"/>
  <c r="T60" i="86" s="1"/>
  <c r="R49" i="86"/>
  <c r="R52" i="86" s="1"/>
  <c r="R54" i="86" s="1"/>
  <c r="R57" i="86" s="1"/>
  <c r="R60" i="86" s="1"/>
  <c r="P49" i="86"/>
  <c r="P52" i="86" s="1"/>
  <c r="P54" i="86" s="1"/>
  <c r="P57" i="86" s="1"/>
  <c r="P60" i="86" s="1"/>
  <c r="H49" i="86"/>
  <c r="H52" i="86" s="1"/>
  <c r="H54" i="86" s="1"/>
  <c r="H57" i="86" s="1"/>
  <c r="H60" i="86" s="1"/>
  <c r="AA48" i="86"/>
  <c r="AA49" i="86" s="1"/>
  <c r="AA52" i="86" s="1"/>
  <c r="AA54" i="86" s="1"/>
  <c r="AA57" i="86" s="1"/>
  <c r="AA60" i="86" s="1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K49" i="86" s="1"/>
  <c r="K52" i="86" s="1"/>
  <c r="K54" i="86" s="1"/>
  <c r="K57" i="86" s="1"/>
  <c r="K60" i="86" s="1"/>
  <c r="J48" i="86"/>
  <c r="I48" i="86"/>
  <c r="H48" i="86"/>
  <c r="G48" i="86"/>
  <c r="F48" i="86"/>
  <c r="E48" i="86"/>
  <c r="D48" i="86"/>
  <c r="C48" i="86"/>
  <c r="C49" i="86" s="1"/>
  <c r="C52" i="86" s="1"/>
  <c r="C54" i="86" s="1"/>
  <c r="C57" i="86" s="1"/>
  <c r="C60" i="86" s="1"/>
  <c r="AA33" i="86"/>
  <c r="Y33" i="86"/>
  <c r="X33" i="86"/>
  <c r="W33" i="86"/>
  <c r="W49" i="86" s="1"/>
  <c r="W52" i="86" s="1"/>
  <c r="W54" i="86" s="1"/>
  <c r="W57" i="86" s="1"/>
  <c r="W60" i="86" s="1"/>
  <c r="V33" i="86"/>
  <c r="V49" i="86" s="1"/>
  <c r="V52" i="86" s="1"/>
  <c r="V54" i="86" s="1"/>
  <c r="V57" i="86" s="1"/>
  <c r="V60" i="86" s="1"/>
  <c r="U33" i="86"/>
  <c r="T33" i="86"/>
  <c r="S33" i="86"/>
  <c r="R33" i="86"/>
  <c r="Q33" i="86"/>
  <c r="P33" i="86"/>
  <c r="O33" i="86"/>
  <c r="N33" i="86"/>
  <c r="N49" i="86" s="1"/>
  <c r="N52" i="86" s="1"/>
  <c r="N54" i="86" s="1"/>
  <c r="N57" i="86" s="1"/>
  <c r="N60" i="86" s="1"/>
  <c r="M33" i="86"/>
  <c r="L33" i="86"/>
  <c r="L49" i="86" s="1"/>
  <c r="L52" i="86" s="1"/>
  <c r="L54" i="86" s="1"/>
  <c r="L57" i="86" s="1"/>
  <c r="L60" i="86" s="1"/>
  <c r="K33" i="86"/>
  <c r="J33" i="86"/>
  <c r="J49" i="86" s="1"/>
  <c r="J52" i="86" s="1"/>
  <c r="J54" i="86" s="1"/>
  <c r="J57" i="86" s="1"/>
  <c r="J60" i="86" s="1"/>
  <c r="I33" i="86"/>
  <c r="I49" i="86" s="1"/>
  <c r="H33" i="86"/>
  <c r="G33" i="86"/>
  <c r="G49" i="86" s="1"/>
  <c r="G52" i="86" s="1"/>
  <c r="G54" i="86" s="1"/>
  <c r="G57" i="86" s="1"/>
  <c r="G60" i="86" s="1"/>
  <c r="F33" i="86"/>
  <c r="F49" i="86" s="1"/>
  <c r="F52" i="86" s="1"/>
  <c r="F54" i="86" s="1"/>
  <c r="F57" i="86" s="1"/>
  <c r="F60" i="86" s="1"/>
  <c r="E33" i="86"/>
  <c r="D33" i="86"/>
  <c r="C33" i="86"/>
  <c r="T57" i="87"/>
  <c r="T60" i="87" s="1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33" i="87"/>
  <c r="Y33" i="87"/>
  <c r="Y49" i="87" s="1"/>
  <c r="Y52" i="87" s="1"/>
  <c r="Y54" i="87" s="1"/>
  <c r="Y57" i="87" s="1"/>
  <c r="Y60" i="87" s="1"/>
  <c r="X33" i="87"/>
  <c r="W33" i="87"/>
  <c r="W49" i="87" s="1"/>
  <c r="W52" i="87" s="1"/>
  <c r="W54" i="87" s="1"/>
  <c r="W57" i="87" s="1"/>
  <c r="W60" i="87" s="1"/>
  <c r="V33" i="87"/>
  <c r="V49" i="87" s="1"/>
  <c r="V52" i="87" s="1"/>
  <c r="V54" i="87" s="1"/>
  <c r="V57" i="87" s="1"/>
  <c r="V60" i="87" s="1"/>
  <c r="U33" i="87"/>
  <c r="U49" i="87" s="1"/>
  <c r="U52" i="87" s="1"/>
  <c r="U54" i="87" s="1"/>
  <c r="U57" i="87" s="1"/>
  <c r="U60" i="87" s="1"/>
  <c r="T33" i="87"/>
  <c r="T49" i="87" s="1"/>
  <c r="T52" i="87" s="1"/>
  <c r="T54" i="87" s="1"/>
  <c r="S33" i="87"/>
  <c r="S49" i="87" s="1"/>
  <c r="S52" i="87" s="1"/>
  <c r="S54" i="87" s="1"/>
  <c r="S57" i="87" s="1"/>
  <c r="S60" i="87" s="1"/>
  <c r="R33" i="87"/>
  <c r="Q33" i="87"/>
  <c r="Q49" i="87" s="1"/>
  <c r="Q52" i="87" s="1"/>
  <c r="Q54" i="87" s="1"/>
  <c r="Q57" i="87" s="1"/>
  <c r="Q60" i="87" s="1"/>
  <c r="P33" i="87"/>
  <c r="O33" i="87"/>
  <c r="O49" i="87" s="1"/>
  <c r="O52" i="87" s="1"/>
  <c r="O54" i="87" s="1"/>
  <c r="O57" i="87" s="1"/>
  <c r="O60" i="87" s="1"/>
  <c r="N33" i="87"/>
  <c r="N49" i="87" s="1"/>
  <c r="N52" i="87" s="1"/>
  <c r="N54" i="87" s="1"/>
  <c r="N57" i="87" s="1"/>
  <c r="N60" i="87" s="1"/>
  <c r="M33" i="87"/>
  <c r="L33" i="87"/>
  <c r="K33" i="87"/>
  <c r="K49" i="87" s="1"/>
  <c r="K52" i="87" s="1"/>
  <c r="K54" i="87" s="1"/>
  <c r="K57" i="87" s="1"/>
  <c r="K60" i="87" s="1"/>
  <c r="J33" i="87"/>
  <c r="I33" i="87"/>
  <c r="H33" i="87"/>
  <c r="G33" i="87"/>
  <c r="G49" i="87" s="1"/>
  <c r="G52" i="87" s="1"/>
  <c r="G54" i="87" s="1"/>
  <c r="G57" i="87" s="1"/>
  <c r="G60" i="87" s="1"/>
  <c r="F33" i="87"/>
  <c r="F49" i="87" s="1"/>
  <c r="F52" i="87" s="1"/>
  <c r="F54" i="87" s="1"/>
  <c r="F57" i="87" s="1"/>
  <c r="F60" i="87" s="1"/>
  <c r="E33" i="87"/>
  <c r="D33" i="87"/>
  <c r="D49" i="87" s="1"/>
  <c r="D52" i="87" s="1"/>
  <c r="D54" i="87" s="1"/>
  <c r="D57" i="87" s="1"/>
  <c r="D60" i="87" s="1"/>
  <c r="C33" i="87"/>
  <c r="C49" i="87" s="1"/>
  <c r="C52" i="87" s="1"/>
  <c r="C54" i="87" s="1"/>
  <c r="C57" i="87" s="1"/>
  <c r="C60" i="87" s="1"/>
  <c r="AA48" i="88"/>
  <c r="Y48" i="88"/>
  <c r="X48" i="88"/>
  <c r="W48" i="88"/>
  <c r="V48" i="88"/>
  <c r="U48" i="88"/>
  <c r="T48" i="88"/>
  <c r="S48" i="88"/>
  <c r="R48" i="88"/>
  <c r="Q48" i="88"/>
  <c r="P48" i="88"/>
  <c r="O48" i="88"/>
  <c r="N48" i="88"/>
  <c r="M48" i="88"/>
  <c r="M49" i="88" s="1"/>
  <c r="M52" i="88" s="1"/>
  <c r="M54" i="88" s="1"/>
  <c r="M57" i="88" s="1"/>
  <c r="M60" i="88" s="1"/>
  <c r="L48" i="88"/>
  <c r="K48" i="88"/>
  <c r="K49" i="88" s="1"/>
  <c r="K52" i="88" s="1"/>
  <c r="K54" i="88" s="1"/>
  <c r="K57" i="88" s="1"/>
  <c r="K60" i="88" s="1"/>
  <c r="J48" i="88"/>
  <c r="I48" i="88"/>
  <c r="I49" i="88" s="1"/>
  <c r="I52" i="88" s="1"/>
  <c r="I54" i="88" s="1"/>
  <c r="I57" i="88" s="1"/>
  <c r="I60" i="88" s="1"/>
  <c r="H48" i="88"/>
  <c r="G48" i="88"/>
  <c r="F48" i="88"/>
  <c r="E48" i="88"/>
  <c r="D48" i="88"/>
  <c r="C48" i="88"/>
  <c r="AA33" i="88"/>
  <c r="AA49" i="88" s="1"/>
  <c r="AA52" i="88" s="1"/>
  <c r="AA54" i="88" s="1"/>
  <c r="AA57" i="88" s="1"/>
  <c r="AA60" i="88" s="1"/>
  <c r="Y33" i="88"/>
  <c r="X33" i="88"/>
  <c r="X49" i="88" s="1"/>
  <c r="W33" i="88"/>
  <c r="V33" i="88"/>
  <c r="V49" i="88" s="1"/>
  <c r="V52" i="88" s="1"/>
  <c r="V54" i="88" s="1"/>
  <c r="V57" i="88" s="1"/>
  <c r="V60" i="88" s="1"/>
  <c r="U33" i="88"/>
  <c r="T33" i="88"/>
  <c r="T49" i="88" s="1"/>
  <c r="T52" i="88" s="1"/>
  <c r="T54" i="88" s="1"/>
  <c r="T57" i="88" s="1"/>
  <c r="T60" i="88" s="1"/>
  <c r="S33" i="88"/>
  <c r="R33" i="88"/>
  <c r="Q33" i="88"/>
  <c r="P33" i="88"/>
  <c r="P49" i="88" s="1"/>
  <c r="P52" i="88" s="1"/>
  <c r="P54" i="88" s="1"/>
  <c r="P57" i="88" s="1"/>
  <c r="P60" i="88" s="1"/>
  <c r="O33" i="88"/>
  <c r="N33" i="88"/>
  <c r="M33" i="88"/>
  <c r="L33" i="88"/>
  <c r="L49" i="88" s="1"/>
  <c r="L52" i="88" s="1"/>
  <c r="L54" i="88" s="1"/>
  <c r="L57" i="88" s="1"/>
  <c r="L60" i="88" s="1"/>
  <c r="K33" i="88"/>
  <c r="J33" i="88"/>
  <c r="J49" i="88" s="1"/>
  <c r="J52" i="88" s="1"/>
  <c r="J54" i="88" s="1"/>
  <c r="J57" i="88" s="1"/>
  <c r="J60" i="88" s="1"/>
  <c r="I33" i="88"/>
  <c r="H33" i="88"/>
  <c r="H49" i="88" s="1"/>
  <c r="H52" i="88" s="1"/>
  <c r="H54" i="88" s="1"/>
  <c r="H57" i="88" s="1"/>
  <c r="H60" i="88" s="1"/>
  <c r="G33" i="88"/>
  <c r="F33" i="88"/>
  <c r="F49" i="88" s="1"/>
  <c r="F52" i="88" s="1"/>
  <c r="F54" i="88" s="1"/>
  <c r="F57" i="88" s="1"/>
  <c r="F60" i="88" s="1"/>
  <c r="E33" i="88"/>
  <c r="E49" i="88" s="1"/>
  <c r="E52" i="88" s="1"/>
  <c r="E54" i="88" s="1"/>
  <c r="E57" i="88" s="1"/>
  <c r="E60" i="88" s="1"/>
  <c r="D33" i="88"/>
  <c r="D49" i="88" s="1"/>
  <c r="D52" i="88" s="1"/>
  <c r="D54" i="88" s="1"/>
  <c r="D57" i="88" s="1"/>
  <c r="D60" i="88" s="1"/>
  <c r="C33" i="88"/>
  <c r="AA48" i="89"/>
  <c r="Y48" i="89"/>
  <c r="X48" i="89"/>
  <c r="W48" i="89"/>
  <c r="V48" i="89"/>
  <c r="U48" i="89"/>
  <c r="T48" i="89"/>
  <c r="S48" i="89"/>
  <c r="R48" i="89"/>
  <c r="Q48" i="89"/>
  <c r="P48" i="89"/>
  <c r="P49" i="89" s="1"/>
  <c r="P52" i="89" s="1"/>
  <c r="P54" i="89" s="1"/>
  <c r="P57" i="89" s="1"/>
  <c r="P60" i="89" s="1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33" i="89"/>
  <c r="Y33" i="89"/>
  <c r="Z33" i="89" s="1"/>
  <c r="X33" i="89"/>
  <c r="W33" i="89"/>
  <c r="V33" i="89"/>
  <c r="U33" i="89"/>
  <c r="U49" i="89" s="1"/>
  <c r="U52" i="89" s="1"/>
  <c r="U54" i="89" s="1"/>
  <c r="U57" i="89" s="1"/>
  <c r="U60" i="89" s="1"/>
  <c r="T33" i="89"/>
  <c r="S33" i="89"/>
  <c r="R33" i="89"/>
  <c r="R49" i="89" s="1"/>
  <c r="R52" i="89" s="1"/>
  <c r="R54" i="89" s="1"/>
  <c r="R57" i="89" s="1"/>
  <c r="R60" i="89" s="1"/>
  <c r="Q33" i="89"/>
  <c r="Q49" i="89" s="1"/>
  <c r="Q52" i="89" s="1"/>
  <c r="Q54" i="89" s="1"/>
  <c r="Q57" i="89" s="1"/>
  <c r="Q60" i="89" s="1"/>
  <c r="P33" i="89"/>
  <c r="O33" i="89"/>
  <c r="O49" i="89" s="1"/>
  <c r="O52" i="89" s="1"/>
  <c r="O54" i="89" s="1"/>
  <c r="O57" i="89" s="1"/>
  <c r="O60" i="89" s="1"/>
  <c r="N33" i="89"/>
  <c r="M33" i="89"/>
  <c r="L33" i="89"/>
  <c r="K33" i="89"/>
  <c r="K49" i="89" s="1"/>
  <c r="K52" i="89" s="1"/>
  <c r="K54" i="89" s="1"/>
  <c r="K57" i="89" s="1"/>
  <c r="K60" i="89" s="1"/>
  <c r="J33" i="89"/>
  <c r="I33" i="89"/>
  <c r="I49" i="89" s="1"/>
  <c r="I52" i="89" s="1"/>
  <c r="I54" i="89" s="1"/>
  <c r="I57" i="89" s="1"/>
  <c r="I60" i="89" s="1"/>
  <c r="H33" i="89"/>
  <c r="G33" i="89"/>
  <c r="G49" i="89" s="1"/>
  <c r="G52" i="89" s="1"/>
  <c r="G54" i="89" s="1"/>
  <c r="G57" i="89" s="1"/>
  <c r="G60" i="89" s="1"/>
  <c r="F33" i="89"/>
  <c r="E33" i="89"/>
  <c r="E49" i="89" s="1"/>
  <c r="E52" i="89" s="1"/>
  <c r="E54" i="89" s="1"/>
  <c r="E57" i="89" s="1"/>
  <c r="E60" i="89" s="1"/>
  <c r="D33" i="89"/>
  <c r="C33" i="89"/>
  <c r="C49" i="89" s="1"/>
  <c r="C52" i="89" s="1"/>
  <c r="C54" i="89" s="1"/>
  <c r="C57" i="89" s="1"/>
  <c r="C60" i="89" s="1"/>
  <c r="I49" i="90"/>
  <c r="I52" i="90" s="1"/>
  <c r="I54" i="90" s="1"/>
  <c r="I57" i="90" s="1"/>
  <c r="I60" i="90" s="1"/>
  <c r="E49" i="90"/>
  <c r="E52" i="90" s="1"/>
  <c r="E54" i="90" s="1"/>
  <c r="E57" i="90" s="1"/>
  <c r="E60" i="90" s="1"/>
  <c r="AA48" i="90"/>
  <c r="Y48" i="90"/>
  <c r="X48" i="90"/>
  <c r="W48" i="90"/>
  <c r="V48" i="90"/>
  <c r="U48" i="90"/>
  <c r="T48" i="90"/>
  <c r="S48" i="90"/>
  <c r="R48" i="90"/>
  <c r="Q48" i="90"/>
  <c r="P48" i="90"/>
  <c r="O48" i="90"/>
  <c r="N48" i="90"/>
  <c r="M48" i="90"/>
  <c r="M49" i="90" s="1"/>
  <c r="M52" i="90" s="1"/>
  <c r="M54" i="90" s="1"/>
  <c r="M57" i="90" s="1"/>
  <c r="M60" i="90" s="1"/>
  <c r="L48" i="90"/>
  <c r="K48" i="90"/>
  <c r="J48" i="90"/>
  <c r="I48" i="90"/>
  <c r="H48" i="90"/>
  <c r="G48" i="90"/>
  <c r="F48" i="90"/>
  <c r="E48" i="90"/>
  <c r="D48" i="90"/>
  <c r="C48" i="90"/>
  <c r="AA33" i="90"/>
  <c r="AA49" i="90" s="1"/>
  <c r="AA52" i="90" s="1"/>
  <c r="AA54" i="90" s="1"/>
  <c r="AA57" i="90" s="1"/>
  <c r="AA60" i="90" s="1"/>
  <c r="Y33" i="90"/>
  <c r="X33" i="90"/>
  <c r="W33" i="90"/>
  <c r="W49" i="90" s="1"/>
  <c r="W52" i="90" s="1"/>
  <c r="W54" i="90" s="1"/>
  <c r="W57" i="90" s="1"/>
  <c r="W60" i="90" s="1"/>
  <c r="V33" i="90"/>
  <c r="U33" i="90"/>
  <c r="T33" i="90"/>
  <c r="T49" i="90" s="1"/>
  <c r="T52" i="90" s="1"/>
  <c r="T54" i="90" s="1"/>
  <c r="T57" i="90" s="1"/>
  <c r="T60" i="90" s="1"/>
  <c r="S33" i="90"/>
  <c r="S49" i="90" s="1"/>
  <c r="S52" i="90" s="1"/>
  <c r="S54" i="90" s="1"/>
  <c r="S57" i="90" s="1"/>
  <c r="S60" i="90" s="1"/>
  <c r="R33" i="90"/>
  <c r="R49" i="90" s="1"/>
  <c r="R52" i="90" s="1"/>
  <c r="R54" i="90" s="1"/>
  <c r="R57" i="90" s="1"/>
  <c r="R60" i="90" s="1"/>
  <c r="Q33" i="90"/>
  <c r="Q49" i="90" s="1"/>
  <c r="Q52" i="90" s="1"/>
  <c r="Q54" i="90" s="1"/>
  <c r="Q57" i="90" s="1"/>
  <c r="Q60" i="90" s="1"/>
  <c r="P33" i="90"/>
  <c r="O33" i="90"/>
  <c r="O49" i="90" s="1"/>
  <c r="O52" i="90" s="1"/>
  <c r="O54" i="90" s="1"/>
  <c r="O57" i="90" s="1"/>
  <c r="O60" i="90" s="1"/>
  <c r="N33" i="90"/>
  <c r="N49" i="90" s="1"/>
  <c r="N52" i="90" s="1"/>
  <c r="N54" i="90" s="1"/>
  <c r="N57" i="90" s="1"/>
  <c r="N60" i="90" s="1"/>
  <c r="M33" i="90"/>
  <c r="L33" i="90"/>
  <c r="K33" i="90"/>
  <c r="K49" i="90" s="1"/>
  <c r="K52" i="90" s="1"/>
  <c r="K54" i="90" s="1"/>
  <c r="K57" i="90" s="1"/>
  <c r="K60" i="90" s="1"/>
  <c r="J33" i="90"/>
  <c r="J49" i="90" s="1"/>
  <c r="J52" i="90" s="1"/>
  <c r="J54" i="90" s="1"/>
  <c r="J57" i="90" s="1"/>
  <c r="J60" i="90" s="1"/>
  <c r="I33" i="90"/>
  <c r="H33" i="90"/>
  <c r="G33" i="90"/>
  <c r="F33" i="90"/>
  <c r="E33" i="90"/>
  <c r="D33" i="90"/>
  <c r="D49" i="90" s="1"/>
  <c r="D52" i="90" s="1"/>
  <c r="D54" i="90" s="1"/>
  <c r="D57" i="90" s="1"/>
  <c r="D60" i="90" s="1"/>
  <c r="C33" i="90"/>
  <c r="U57" i="91"/>
  <c r="U60" i="91" s="1"/>
  <c r="M57" i="91"/>
  <c r="M60" i="91" s="1"/>
  <c r="W52" i="91"/>
  <c r="W54" i="91" s="1"/>
  <c r="W57" i="91" s="1"/>
  <c r="W60" i="91" s="1"/>
  <c r="P49" i="91"/>
  <c r="P52" i="91" s="1"/>
  <c r="P54" i="91" s="1"/>
  <c r="P57" i="91" s="1"/>
  <c r="P60" i="91" s="1"/>
  <c r="L49" i="91"/>
  <c r="L52" i="91" s="1"/>
  <c r="L54" i="91" s="1"/>
  <c r="L57" i="91" s="1"/>
  <c r="L60" i="91" s="1"/>
  <c r="AA48" i="91"/>
  <c r="Y48" i="91"/>
  <c r="X48" i="91"/>
  <c r="Z48" i="91" s="1"/>
  <c r="W48" i="91"/>
  <c r="W49" i="91" s="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G49" i="91" s="1"/>
  <c r="G52" i="91" s="1"/>
  <c r="G54" i="91" s="1"/>
  <c r="G57" i="91" s="1"/>
  <c r="G60" i="91" s="1"/>
  <c r="F48" i="91"/>
  <c r="E48" i="91"/>
  <c r="D48" i="91"/>
  <c r="C48" i="91"/>
  <c r="AA33" i="91"/>
  <c r="AA49" i="91" s="1"/>
  <c r="AA52" i="91" s="1"/>
  <c r="AA54" i="91" s="1"/>
  <c r="AA57" i="91" s="1"/>
  <c r="AA60" i="91" s="1"/>
  <c r="Y33" i="91"/>
  <c r="X33" i="91"/>
  <c r="X49" i="91" s="1"/>
  <c r="W33" i="91"/>
  <c r="V33" i="91"/>
  <c r="U33" i="91"/>
  <c r="U49" i="91" s="1"/>
  <c r="U52" i="91" s="1"/>
  <c r="U54" i="91" s="1"/>
  <c r="T33" i="91"/>
  <c r="T49" i="91" s="1"/>
  <c r="T52" i="91" s="1"/>
  <c r="T54" i="91" s="1"/>
  <c r="T57" i="91" s="1"/>
  <c r="T60" i="91" s="1"/>
  <c r="S33" i="91"/>
  <c r="R33" i="91"/>
  <c r="Q33" i="91"/>
  <c r="P33" i="91"/>
  <c r="O33" i="91"/>
  <c r="N33" i="91"/>
  <c r="N49" i="91" s="1"/>
  <c r="N52" i="91" s="1"/>
  <c r="N54" i="91" s="1"/>
  <c r="N57" i="91" s="1"/>
  <c r="N60" i="91" s="1"/>
  <c r="M33" i="91"/>
  <c r="M49" i="91" s="1"/>
  <c r="M52" i="91" s="1"/>
  <c r="M54" i="91" s="1"/>
  <c r="L33" i="91"/>
  <c r="K33" i="91"/>
  <c r="K49" i="91" s="1"/>
  <c r="K52" i="91" s="1"/>
  <c r="K54" i="91" s="1"/>
  <c r="K57" i="91" s="1"/>
  <c r="K60" i="91" s="1"/>
  <c r="J33" i="91"/>
  <c r="J49" i="91" s="1"/>
  <c r="J52" i="91" s="1"/>
  <c r="J54" i="91" s="1"/>
  <c r="J57" i="91" s="1"/>
  <c r="J60" i="91" s="1"/>
  <c r="I33" i="91"/>
  <c r="H33" i="91"/>
  <c r="H49" i="91" s="1"/>
  <c r="H52" i="91" s="1"/>
  <c r="H54" i="91" s="1"/>
  <c r="H57" i="91" s="1"/>
  <c r="H60" i="91" s="1"/>
  <c r="G33" i="91"/>
  <c r="F33" i="91"/>
  <c r="E33" i="91"/>
  <c r="E49" i="91" s="1"/>
  <c r="E52" i="91" s="1"/>
  <c r="E54" i="91" s="1"/>
  <c r="E57" i="91" s="1"/>
  <c r="E60" i="91" s="1"/>
  <c r="D33" i="91"/>
  <c r="D49" i="91" s="1"/>
  <c r="D52" i="91" s="1"/>
  <c r="D54" i="91" s="1"/>
  <c r="D57" i="91" s="1"/>
  <c r="D60" i="91" s="1"/>
  <c r="C33" i="91"/>
  <c r="C49" i="91" s="1"/>
  <c r="C52" i="91" s="1"/>
  <c r="C54" i="91" s="1"/>
  <c r="C57" i="91" s="1"/>
  <c r="C60" i="91" s="1"/>
  <c r="D57" i="92"/>
  <c r="D60" i="92" s="1"/>
  <c r="W49" i="92"/>
  <c r="W52" i="92" s="1"/>
  <c r="W54" i="92" s="1"/>
  <c r="W57" i="92" s="1"/>
  <c r="W60" i="92" s="1"/>
  <c r="AA48" i="92"/>
  <c r="Y48" i="92"/>
  <c r="X48" i="92"/>
  <c r="Z48" i="92" s="1"/>
  <c r="W48" i="92"/>
  <c r="V48" i="92"/>
  <c r="V49" i="92" s="1"/>
  <c r="V52" i="92" s="1"/>
  <c r="V54" i="92" s="1"/>
  <c r="V57" i="92" s="1"/>
  <c r="V60" i="92" s="1"/>
  <c r="U48" i="92"/>
  <c r="T48" i="92"/>
  <c r="S48" i="92"/>
  <c r="S49" i="92" s="1"/>
  <c r="S52" i="92" s="1"/>
  <c r="S54" i="92" s="1"/>
  <c r="S57" i="92" s="1"/>
  <c r="S60" i="92" s="1"/>
  <c r="R48" i="92"/>
  <c r="Q48" i="92"/>
  <c r="P48" i="92"/>
  <c r="O48" i="92"/>
  <c r="O49" i="92" s="1"/>
  <c r="O52" i="92" s="1"/>
  <c r="O54" i="92" s="1"/>
  <c r="O57" i="92" s="1"/>
  <c r="O60" i="92" s="1"/>
  <c r="N48" i="92"/>
  <c r="M48" i="92"/>
  <c r="L48" i="92"/>
  <c r="K48" i="92"/>
  <c r="J48" i="92"/>
  <c r="I48" i="92"/>
  <c r="H48" i="92"/>
  <c r="G48" i="92"/>
  <c r="F48" i="92"/>
  <c r="E48" i="92"/>
  <c r="D48" i="92"/>
  <c r="C48" i="92"/>
  <c r="C49" i="92" s="1"/>
  <c r="C52" i="92" s="1"/>
  <c r="C54" i="92" s="1"/>
  <c r="C57" i="92" s="1"/>
  <c r="C60" i="92" s="1"/>
  <c r="AA33" i="92"/>
  <c r="AA49" i="92" s="1"/>
  <c r="AA52" i="92" s="1"/>
  <c r="AA54" i="92" s="1"/>
  <c r="AA57" i="92" s="1"/>
  <c r="AA60" i="92" s="1"/>
  <c r="Y33" i="92"/>
  <c r="X33" i="92"/>
  <c r="X49" i="92" s="1"/>
  <c r="W33" i="92"/>
  <c r="V33" i="92"/>
  <c r="U33" i="92"/>
  <c r="U49" i="92" s="1"/>
  <c r="U52" i="92" s="1"/>
  <c r="U54" i="92" s="1"/>
  <c r="U57" i="92" s="1"/>
  <c r="U60" i="92" s="1"/>
  <c r="T33" i="92"/>
  <c r="T49" i="92" s="1"/>
  <c r="T52" i="92" s="1"/>
  <c r="T54" i="92" s="1"/>
  <c r="T57" i="92" s="1"/>
  <c r="T60" i="92" s="1"/>
  <c r="S33" i="92"/>
  <c r="R33" i="92"/>
  <c r="Q33" i="92"/>
  <c r="Q49" i="92" s="1"/>
  <c r="Q52" i="92" s="1"/>
  <c r="Q54" i="92" s="1"/>
  <c r="Q57" i="92" s="1"/>
  <c r="Q60" i="92" s="1"/>
  <c r="P33" i="92"/>
  <c r="O33" i="92"/>
  <c r="N33" i="92"/>
  <c r="M33" i="92"/>
  <c r="L33" i="92"/>
  <c r="L49" i="92" s="1"/>
  <c r="L52" i="92" s="1"/>
  <c r="L54" i="92" s="1"/>
  <c r="L57" i="92" s="1"/>
  <c r="L60" i="92" s="1"/>
  <c r="K33" i="92"/>
  <c r="K49" i="92" s="1"/>
  <c r="K52" i="92" s="1"/>
  <c r="K54" i="92" s="1"/>
  <c r="K57" i="92" s="1"/>
  <c r="K60" i="92" s="1"/>
  <c r="J33" i="92"/>
  <c r="I33" i="92"/>
  <c r="H33" i="92"/>
  <c r="G33" i="92"/>
  <c r="G49" i="92" s="1"/>
  <c r="G52" i="92" s="1"/>
  <c r="G54" i="92" s="1"/>
  <c r="G57" i="92" s="1"/>
  <c r="G60" i="92" s="1"/>
  <c r="F33" i="92"/>
  <c r="E33" i="92"/>
  <c r="E49" i="92" s="1"/>
  <c r="E52" i="92" s="1"/>
  <c r="E54" i="92" s="1"/>
  <c r="E57" i="92" s="1"/>
  <c r="E60" i="92" s="1"/>
  <c r="D33" i="92"/>
  <c r="D49" i="92" s="1"/>
  <c r="D52" i="92" s="1"/>
  <c r="D54" i="92" s="1"/>
  <c r="C33" i="92"/>
  <c r="S57" i="93"/>
  <c r="S60" i="93" s="1"/>
  <c r="N49" i="93"/>
  <c r="N52" i="93" s="1"/>
  <c r="N54" i="93" s="1"/>
  <c r="N57" i="93" s="1"/>
  <c r="N60" i="93" s="1"/>
  <c r="AA48" i="93"/>
  <c r="Y48" i="93"/>
  <c r="X48" i="93"/>
  <c r="W48" i="93"/>
  <c r="V48" i="93"/>
  <c r="V49" i="93" s="1"/>
  <c r="V52" i="93" s="1"/>
  <c r="V54" i="93" s="1"/>
  <c r="V57" i="93" s="1"/>
  <c r="V60" i="93" s="1"/>
  <c r="U48" i="93"/>
  <c r="U49" i="93" s="1"/>
  <c r="U52" i="93" s="1"/>
  <c r="U54" i="93" s="1"/>
  <c r="U57" i="93" s="1"/>
  <c r="U60" i="93" s="1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33" i="93"/>
  <c r="Y33" i="93"/>
  <c r="Y49" i="93" s="1"/>
  <c r="Y52" i="93" s="1"/>
  <c r="Y54" i="93" s="1"/>
  <c r="Y57" i="93" s="1"/>
  <c r="Y60" i="93" s="1"/>
  <c r="X33" i="93"/>
  <c r="W33" i="93"/>
  <c r="V33" i="93"/>
  <c r="U33" i="93"/>
  <c r="T33" i="93"/>
  <c r="T49" i="93" s="1"/>
  <c r="T52" i="93" s="1"/>
  <c r="T54" i="93" s="1"/>
  <c r="T57" i="93" s="1"/>
  <c r="T60" i="93" s="1"/>
  <c r="S33" i="93"/>
  <c r="S49" i="93" s="1"/>
  <c r="S52" i="93" s="1"/>
  <c r="S54" i="93" s="1"/>
  <c r="R33" i="93"/>
  <c r="R49" i="93" s="1"/>
  <c r="R52" i="93" s="1"/>
  <c r="R54" i="93" s="1"/>
  <c r="R57" i="93" s="1"/>
  <c r="R60" i="93" s="1"/>
  <c r="Q33" i="93"/>
  <c r="Q49" i="93" s="1"/>
  <c r="Q52" i="93" s="1"/>
  <c r="Q54" i="93" s="1"/>
  <c r="Q57" i="93" s="1"/>
  <c r="Q60" i="93" s="1"/>
  <c r="P33" i="93"/>
  <c r="O33" i="93"/>
  <c r="N33" i="93"/>
  <c r="M33" i="93"/>
  <c r="L33" i="93"/>
  <c r="K33" i="93"/>
  <c r="K49" i="93" s="1"/>
  <c r="K52" i="93" s="1"/>
  <c r="K54" i="93" s="1"/>
  <c r="K57" i="93" s="1"/>
  <c r="K60" i="93" s="1"/>
  <c r="J33" i="93"/>
  <c r="J49" i="93" s="1"/>
  <c r="J52" i="93" s="1"/>
  <c r="J54" i="93" s="1"/>
  <c r="J57" i="93" s="1"/>
  <c r="J60" i="93" s="1"/>
  <c r="I33" i="93"/>
  <c r="I49" i="93" s="1"/>
  <c r="I52" i="93" s="1"/>
  <c r="I54" i="93" s="1"/>
  <c r="I57" i="93" s="1"/>
  <c r="I60" i="93" s="1"/>
  <c r="H33" i="93"/>
  <c r="H49" i="93" s="1"/>
  <c r="H52" i="93" s="1"/>
  <c r="H54" i="93" s="1"/>
  <c r="H57" i="93" s="1"/>
  <c r="H60" i="93" s="1"/>
  <c r="G33" i="93"/>
  <c r="F33" i="93"/>
  <c r="E33" i="93"/>
  <c r="D33" i="93"/>
  <c r="C33" i="93"/>
  <c r="C49" i="93" s="1"/>
  <c r="C52" i="93" s="1"/>
  <c r="C54" i="93" s="1"/>
  <c r="C57" i="93" s="1"/>
  <c r="C60" i="93" s="1"/>
  <c r="W54" i="94"/>
  <c r="W57" i="94" s="1"/>
  <c r="W60" i="94" s="1"/>
  <c r="S49" i="94"/>
  <c r="S52" i="94" s="1"/>
  <c r="S54" i="94" s="1"/>
  <c r="S57" i="94" s="1"/>
  <c r="S60" i="94" s="1"/>
  <c r="C49" i="94"/>
  <c r="C52" i="94" s="1"/>
  <c r="C54" i="94" s="1"/>
  <c r="C57" i="94" s="1"/>
  <c r="C60" i="94" s="1"/>
  <c r="AA48" i="94"/>
  <c r="Z48" i="94"/>
  <c r="Y48" i="94"/>
  <c r="X48" i="94"/>
  <c r="W48" i="94"/>
  <c r="V48" i="94"/>
  <c r="U48" i="94"/>
  <c r="T48" i="94"/>
  <c r="S48" i="94"/>
  <c r="R48" i="94"/>
  <c r="Q48" i="94"/>
  <c r="P48" i="94"/>
  <c r="O48" i="94"/>
  <c r="N48" i="94"/>
  <c r="M48" i="94"/>
  <c r="L48" i="94"/>
  <c r="L49" i="94" s="1"/>
  <c r="L52" i="94" s="1"/>
  <c r="L54" i="94" s="1"/>
  <c r="L57" i="94" s="1"/>
  <c r="L60" i="94" s="1"/>
  <c r="K48" i="94"/>
  <c r="J48" i="94"/>
  <c r="I48" i="94"/>
  <c r="H48" i="94"/>
  <c r="G48" i="94"/>
  <c r="F48" i="94"/>
  <c r="E48" i="94"/>
  <c r="D48" i="94"/>
  <c r="D49" i="94" s="1"/>
  <c r="D52" i="94" s="1"/>
  <c r="D54" i="94" s="1"/>
  <c r="D57" i="94" s="1"/>
  <c r="D60" i="94" s="1"/>
  <c r="C48" i="94"/>
  <c r="AA33" i="94"/>
  <c r="AA49" i="94" s="1"/>
  <c r="AA52" i="94" s="1"/>
  <c r="AA54" i="94" s="1"/>
  <c r="AA57" i="94" s="1"/>
  <c r="AA60" i="94" s="1"/>
  <c r="Y33" i="94"/>
  <c r="X33" i="94"/>
  <c r="W33" i="94"/>
  <c r="W49" i="94" s="1"/>
  <c r="W52" i="94" s="1"/>
  <c r="V33" i="94"/>
  <c r="U33" i="94"/>
  <c r="T33" i="94"/>
  <c r="S33" i="94"/>
  <c r="R33" i="94"/>
  <c r="Q33" i="94"/>
  <c r="Q49" i="94" s="1"/>
  <c r="Q52" i="94" s="1"/>
  <c r="Q54" i="94" s="1"/>
  <c r="Q57" i="94" s="1"/>
  <c r="Q60" i="94" s="1"/>
  <c r="P33" i="94"/>
  <c r="P49" i="94" s="1"/>
  <c r="P52" i="94" s="1"/>
  <c r="P54" i="94" s="1"/>
  <c r="P57" i="94" s="1"/>
  <c r="P60" i="94" s="1"/>
  <c r="O33" i="94"/>
  <c r="N33" i="94"/>
  <c r="N49" i="94" s="1"/>
  <c r="N52" i="94" s="1"/>
  <c r="N54" i="94" s="1"/>
  <c r="N57" i="94" s="1"/>
  <c r="N60" i="94" s="1"/>
  <c r="M33" i="94"/>
  <c r="M49" i="94" s="1"/>
  <c r="M52" i="94" s="1"/>
  <c r="M54" i="94" s="1"/>
  <c r="M57" i="94" s="1"/>
  <c r="M60" i="94" s="1"/>
  <c r="L33" i="94"/>
  <c r="K33" i="94"/>
  <c r="K49" i="94" s="1"/>
  <c r="K52" i="94" s="1"/>
  <c r="K54" i="94" s="1"/>
  <c r="K57" i="94" s="1"/>
  <c r="K60" i="94" s="1"/>
  <c r="J33" i="94"/>
  <c r="I33" i="94"/>
  <c r="I49" i="94" s="1"/>
  <c r="I52" i="94" s="1"/>
  <c r="I54" i="94" s="1"/>
  <c r="I57" i="94" s="1"/>
  <c r="I60" i="94" s="1"/>
  <c r="H33" i="94"/>
  <c r="H49" i="94" s="1"/>
  <c r="H52" i="94" s="1"/>
  <c r="H54" i="94" s="1"/>
  <c r="H57" i="94" s="1"/>
  <c r="H60" i="94" s="1"/>
  <c r="G33" i="94"/>
  <c r="F33" i="94"/>
  <c r="F49" i="94" s="1"/>
  <c r="F52" i="94" s="1"/>
  <c r="F54" i="94" s="1"/>
  <c r="F57" i="94" s="1"/>
  <c r="F60" i="94" s="1"/>
  <c r="E33" i="94"/>
  <c r="E49" i="94" s="1"/>
  <c r="E52" i="94" s="1"/>
  <c r="E54" i="94" s="1"/>
  <c r="E57" i="94" s="1"/>
  <c r="E60" i="94" s="1"/>
  <c r="D33" i="94"/>
  <c r="C33" i="94"/>
  <c r="J49" i="95"/>
  <c r="J52" i="95" s="1"/>
  <c r="J54" i="95" s="1"/>
  <c r="J57" i="95" s="1"/>
  <c r="J60" i="95" s="1"/>
  <c r="AA48" i="95"/>
  <c r="AA49" i="95" s="1"/>
  <c r="AA52" i="95" s="1"/>
  <c r="AA54" i="95" s="1"/>
  <c r="AA57" i="95" s="1"/>
  <c r="AA60" i="95" s="1"/>
  <c r="Y48" i="95"/>
  <c r="X48" i="95"/>
  <c r="W48" i="95"/>
  <c r="V48" i="95"/>
  <c r="U48" i="95"/>
  <c r="T48" i="95"/>
  <c r="S48" i="95"/>
  <c r="S49" i="95" s="1"/>
  <c r="S52" i="95" s="1"/>
  <c r="S54" i="95" s="1"/>
  <c r="S57" i="95" s="1"/>
  <c r="S60" i="95" s="1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C49" i="95" s="1"/>
  <c r="C52" i="95" s="1"/>
  <c r="C54" i="95" s="1"/>
  <c r="C57" i="95" s="1"/>
  <c r="C60" i="95" s="1"/>
  <c r="AA33" i="95"/>
  <c r="Y33" i="95"/>
  <c r="X33" i="95"/>
  <c r="W33" i="95"/>
  <c r="W49" i="95" s="1"/>
  <c r="W52" i="95" s="1"/>
  <c r="W54" i="95" s="1"/>
  <c r="W57" i="95" s="1"/>
  <c r="W60" i="95" s="1"/>
  <c r="V33" i="95"/>
  <c r="V49" i="95" s="1"/>
  <c r="V52" i="95" s="1"/>
  <c r="V54" i="95" s="1"/>
  <c r="V57" i="95" s="1"/>
  <c r="V60" i="95" s="1"/>
  <c r="U33" i="95"/>
  <c r="T33" i="95"/>
  <c r="S33" i="95"/>
  <c r="R33" i="95"/>
  <c r="R49" i="95" s="1"/>
  <c r="R52" i="95" s="1"/>
  <c r="R54" i="95" s="1"/>
  <c r="R57" i="95" s="1"/>
  <c r="R60" i="95" s="1"/>
  <c r="Q33" i="95"/>
  <c r="P33" i="95"/>
  <c r="O33" i="95"/>
  <c r="N33" i="95"/>
  <c r="N49" i="95" s="1"/>
  <c r="N52" i="95" s="1"/>
  <c r="N54" i="95" s="1"/>
  <c r="N57" i="95" s="1"/>
  <c r="N60" i="95" s="1"/>
  <c r="M33" i="95"/>
  <c r="M49" i="95" s="1"/>
  <c r="M52" i="95" s="1"/>
  <c r="M54" i="95" s="1"/>
  <c r="M57" i="95" s="1"/>
  <c r="M60" i="95" s="1"/>
  <c r="L33" i="95"/>
  <c r="L49" i="95" s="1"/>
  <c r="L52" i="95" s="1"/>
  <c r="L54" i="95" s="1"/>
  <c r="L57" i="95" s="1"/>
  <c r="L60" i="95" s="1"/>
  <c r="K33" i="95"/>
  <c r="J33" i="95"/>
  <c r="I33" i="95"/>
  <c r="H33" i="95"/>
  <c r="G33" i="95"/>
  <c r="G49" i="95" s="1"/>
  <c r="G52" i="95" s="1"/>
  <c r="G54" i="95" s="1"/>
  <c r="G57" i="95" s="1"/>
  <c r="G60" i="95" s="1"/>
  <c r="F33" i="95"/>
  <c r="F49" i="95" s="1"/>
  <c r="F52" i="95" s="1"/>
  <c r="F54" i="95" s="1"/>
  <c r="F57" i="95" s="1"/>
  <c r="F60" i="95" s="1"/>
  <c r="E33" i="95"/>
  <c r="E49" i="95" s="1"/>
  <c r="E52" i="95" s="1"/>
  <c r="E54" i="95" s="1"/>
  <c r="E57" i="95" s="1"/>
  <c r="E60" i="95" s="1"/>
  <c r="D33" i="95"/>
  <c r="C33" i="95"/>
  <c r="O54" i="96"/>
  <c r="O57" i="96" s="1"/>
  <c r="O60" i="96" s="1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33" i="96"/>
  <c r="Y33" i="96"/>
  <c r="X33" i="96"/>
  <c r="X49" i="96" s="1"/>
  <c r="W33" i="96"/>
  <c r="W49" i="96" s="1"/>
  <c r="W52" i="96" s="1"/>
  <c r="W54" i="96" s="1"/>
  <c r="W57" i="96" s="1"/>
  <c r="W60" i="96" s="1"/>
  <c r="V33" i="96"/>
  <c r="V49" i="96" s="1"/>
  <c r="V52" i="96" s="1"/>
  <c r="V54" i="96" s="1"/>
  <c r="V57" i="96" s="1"/>
  <c r="V60" i="96" s="1"/>
  <c r="U33" i="96"/>
  <c r="T33" i="96"/>
  <c r="S33" i="96"/>
  <c r="R33" i="96"/>
  <c r="Q33" i="96"/>
  <c r="Q49" i="96" s="1"/>
  <c r="Q52" i="96" s="1"/>
  <c r="Q54" i="96" s="1"/>
  <c r="Q57" i="96" s="1"/>
  <c r="Q60" i="96" s="1"/>
  <c r="P33" i="96"/>
  <c r="P49" i="96" s="1"/>
  <c r="P52" i="96" s="1"/>
  <c r="P54" i="96" s="1"/>
  <c r="P57" i="96" s="1"/>
  <c r="P60" i="96" s="1"/>
  <c r="O33" i="96"/>
  <c r="O49" i="96" s="1"/>
  <c r="O52" i="96" s="1"/>
  <c r="N33" i="96"/>
  <c r="N49" i="96" s="1"/>
  <c r="N52" i="96" s="1"/>
  <c r="N54" i="96" s="1"/>
  <c r="N57" i="96" s="1"/>
  <c r="N60" i="96" s="1"/>
  <c r="M33" i="96"/>
  <c r="L33" i="96"/>
  <c r="L49" i="96" s="1"/>
  <c r="L52" i="96" s="1"/>
  <c r="L54" i="96" s="1"/>
  <c r="L57" i="96" s="1"/>
  <c r="L60" i="96" s="1"/>
  <c r="K33" i="96"/>
  <c r="J33" i="96"/>
  <c r="I33" i="96"/>
  <c r="I49" i="96" s="1"/>
  <c r="I52" i="96" s="1"/>
  <c r="I54" i="96" s="1"/>
  <c r="I57" i="96" s="1"/>
  <c r="I60" i="96" s="1"/>
  <c r="H33" i="96"/>
  <c r="H49" i="96" s="1"/>
  <c r="H52" i="96" s="1"/>
  <c r="H54" i="96" s="1"/>
  <c r="H57" i="96" s="1"/>
  <c r="H60" i="96" s="1"/>
  <c r="G33" i="96"/>
  <c r="G49" i="96" s="1"/>
  <c r="G52" i="96" s="1"/>
  <c r="G54" i="96" s="1"/>
  <c r="G57" i="96" s="1"/>
  <c r="G60" i="96" s="1"/>
  <c r="F33" i="96"/>
  <c r="E33" i="96"/>
  <c r="E49" i="96" s="1"/>
  <c r="E52" i="96" s="1"/>
  <c r="E54" i="96" s="1"/>
  <c r="E57" i="96" s="1"/>
  <c r="E60" i="96" s="1"/>
  <c r="D33" i="96"/>
  <c r="C33" i="96"/>
  <c r="AA48" i="97"/>
  <c r="Y48" i="97"/>
  <c r="X48" i="97"/>
  <c r="W48" i="97"/>
  <c r="V48" i="97"/>
  <c r="V49" i="97" s="1"/>
  <c r="V52" i="97" s="1"/>
  <c r="V54" i="97" s="1"/>
  <c r="V57" i="97" s="1"/>
  <c r="V60" i="97" s="1"/>
  <c r="U48" i="97"/>
  <c r="T48" i="97"/>
  <c r="S48" i="97"/>
  <c r="R48" i="97"/>
  <c r="Q48" i="97"/>
  <c r="P48" i="97"/>
  <c r="P49" i="97" s="1"/>
  <c r="P52" i="97" s="1"/>
  <c r="P54" i="97" s="1"/>
  <c r="P57" i="97" s="1"/>
  <c r="P60" i="97" s="1"/>
  <c r="O48" i="97"/>
  <c r="N48" i="97"/>
  <c r="N49" i="97" s="1"/>
  <c r="N52" i="97" s="1"/>
  <c r="N54" i="97" s="1"/>
  <c r="N57" i="97" s="1"/>
  <c r="N60" i="97" s="1"/>
  <c r="M48" i="97"/>
  <c r="L48" i="97"/>
  <c r="K48" i="97"/>
  <c r="J48" i="97"/>
  <c r="I48" i="97"/>
  <c r="H48" i="97"/>
  <c r="H49" i="97" s="1"/>
  <c r="H52" i="97" s="1"/>
  <c r="H54" i="97" s="1"/>
  <c r="H57" i="97" s="1"/>
  <c r="H60" i="97" s="1"/>
  <c r="G48" i="97"/>
  <c r="F48" i="97"/>
  <c r="E48" i="97"/>
  <c r="E49" i="97" s="1"/>
  <c r="E52" i="97" s="1"/>
  <c r="E54" i="97" s="1"/>
  <c r="E57" i="97" s="1"/>
  <c r="E60" i="97" s="1"/>
  <c r="D48" i="97"/>
  <c r="C48" i="97"/>
  <c r="AA33" i="97"/>
  <c r="AA49" i="97" s="1"/>
  <c r="AA52" i="97" s="1"/>
  <c r="AA54" i="97" s="1"/>
  <c r="AA57" i="97" s="1"/>
  <c r="AA60" i="97" s="1"/>
  <c r="Y33" i="97"/>
  <c r="Y49" i="97" s="1"/>
  <c r="Y52" i="97" s="1"/>
  <c r="Y54" i="97" s="1"/>
  <c r="Y57" i="97" s="1"/>
  <c r="Y60" i="97" s="1"/>
  <c r="X33" i="97"/>
  <c r="W33" i="97"/>
  <c r="V33" i="97"/>
  <c r="U33" i="97"/>
  <c r="U49" i="97" s="1"/>
  <c r="U52" i="97" s="1"/>
  <c r="U54" i="97" s="1"/>
  <c r="U57" i="97" s="1"/>
  <c r="U60" i="97" s="1"/>
  <c r="T33" i="97"/>
  <c r="S33" i="97"/>
  <c r="R33" i="97"/>
  <c r="R49" i="97" s="1"/>
  <c r="R52" i="97" s="1"/>
  <c r="R54" i="97" s="1"/>
  <c r="R57" i="97" s="1"/>
  <c r="R60" i="97" s="1"/>
  <c r="Q33" i="97"/>
  <c r="Q49" i="97" s="1"/>
  <c r="Q52" i="97" s="1"/>
  <c r="Q54" i="97" s="1"/>
  <c r="Q57" i="97" s="1"/>
  <c r="Q60" i="97" s="1"/>
  <c r="P33" i="97"/>
  <c r="O33" i="97"/>
  <c r="N33" i="97"/>
  <c r="M33" i="97"/>
  <c r="L33" i="97"/>
  <c r="K33" i="97"/>
  <c r="K49" i="97" s="1"/>
  <c r="K52" i="97" s="1"/>
  <c r="K54" i="97" s="1"/>
  <c r="K57" i="97" s="1"/>
  <c r="K60" i="97" s="1"/>
  <c r="J33" i="97"/>
  <c r="I33" i="97"/>
  <c r="H33" i="97"/>
  <c r="G33" i="97"/>
  <c r="F33" i="97"/>
  <c r="E33" i="97"/>
  <c r="D33" i="97"/>
  <c r="D49" i="97" s="1"/>
  <c r="D52" i="97" s="1"/>
  <c r="D54" i="97" s="1"/>
  <c r="D57" i="97" s="1"/>
  <c r="D60" i="97" s="1"/>
  <c r="C33" i="97"/>
  <c r="C49" i="97" s="1"/>
  <c r="C52" i="97" s="1"/>
  <c r="C54" i="97" s="1"/>
  <c r="C57" i="97" s="1"/>
  <c r="C60" i="97" s="1"/>
  <c r="AA48" i="98"/>
  <c r="Y48" i="98"/>
  <c r="X48" i="98"/>
  <c r="W48" i="98"/>
  <c r="W49" i="98" s="1"/>
  <c r="W52" i="98" s="1"/>
  <c r="W54" i="98" s="1"/>
  <c r="W57" i="98" s="1"/>
  <c r="W60" i="98" s="1"/>
  <c r="V48" i="98"/>
  <c r="U48" i="98"/>
  <c r="T48" i="98"/>
  <c r="S48" i="98"/>
  <c r="R48" i="98"/>
  <c r="Q48" i="98"/>
  <c r="P48" i="98"/>
  <c r="O48" i="98"/>
  <c r="O49" i="98" s="1"/>
  <c r="O52" i="98" s="1"/>
  <c r="O54" i="98" s="1"/>
  <c r="O57" i="98" s="1"/>
  <c r="O60" i="98" s="1"/>
  <c r="N48" i="98"/>
  <c r="M48" i="98"/>
  <c r="L48" i="98"/>
  <c r="K48" i="98"/>
  <c r="J48" i="98"/>
  <c r="I48" i="98"/>
  <c r="H48" i="98"/>
  <c r="H49" i="98" s="1"/>
  <c r="H52" i="98" s="1"/>
  <c r="H54" i="98" s="1"/>
  <c r="H57" i="98" s="1"/>
  <c r="H60" i="98" s="1"/>
  <c r="G48" i="98"/>
  <c r="G49" i="98" s="1"/>
  <c r="G52" i="98" s="1"/>
  <c r="G54" i="98" s="1"/>
  <c r="G57" i="98" s="1"/>
  <c r="G60" i="98" s="1"/>
  <c r="F48" i="98"/>
  <c r="E48" i="98"/>
  <c r="D48" i="98"/>
  <c r="C48" i="98"/>
  <c r="AA33" i="98"/>
  <c r="AA49" i="98" s="1"/>
  <c r="AA52" i="98" s="1"/>
  <c r="AA54" i="98" s="1"/>
  <c r="AA57" i="98" s="1"/>
  <c r="AA60" i="98" s="1"/>
  <c r="Y33" i="98"/>
  <c r="Y49" i="98" s="1"/>
  <c r="Y52" i="98" s="1"/>
  <c r="Y54" i="98" s="1"/>
  <c r="Y57" i="98" s="1"/>
  <c r="Y60" i="98" s="1"/>
  <c r="X33" i="98"/>
  <c r="W33" i="98"/>
  <c r="V33" i="98"/>
  <c r="U33" i="98"/>
  <c r="U49" i="98" s="1"/>
  <c r="U52" i="98" s="1"/>
  <c r="U54" i="98" s="1"/>
  <c r="U57" i="98" s="1"/>
  <c r="U60" i="98" s="1"/>
  <c r="T33" i="98"/>
  <c r="T49" i="98" s="1"/>
  <c r="T52" i="98" s="1"/>
  <c r="T54" i="98" s="1"/>
  <c r="T57" i="98" s="1"/>
  <c r="T60" i="98" s="1"/>
  <c r="S33" i="98"/>
  <c r="S49" i="98" s="1"/>
  <c r="S52" i="98" s="1"/>
  <c r="S54" i="98" s="1"/>
  <c r="S57" i="98" s="1"/>
  <c r="S60" i="98" s="1"/>
  <c r="R33" i="98"/>
  <c r="R49" i="98" s="1"/>
  <c r="R52" i="98" s="1"/>
  <c r="R54" i="98" s="1"/>
  <c r="R57" i="98" s="1"/>
  <c r="R60" i="98" s="1"/>
  <c r="Q33" i="98"/>
  <c r="P33" i="98"/>
  <c r="O33" i="98"/>
  <c r="N33" i="98"/>
  <c r="M33" i="98"/>
  <c r="M49" i="98" s="1"/>
  <c r="M52" i="98" s="1"/>
  <c r="M54" i="98" s="1"/>
  <c r="M57" i="98" s="1"/>
  <c r="M60" i="98" s="1"/>
  <c r="L33" i="98"/>
  <c r="L49" i="98" s="1"/>
  <c r="L52" i="98" s="1"/>
  <c r="L54" i="98" s="1"/>
  <c r="L57" i="98" s="1"/>
  <c r="L60" i="98" s="1"/>
  <c r="K33" i="98"/>
  <c r="K49" i="98" s="1"/>
  <c r="K52" i="98" s="1"/>
  <c r="K54" i="98" s="1"/>
  <c r="K57" i="98" s="1"/>
  <c r="K60" i="98" s="1"/>
  <c r="J33" i="98"/>
  <c r="I33" i="98"/>
  <c r="H33" i="98"/>
  <c r="G33" i="98"/>
  <c r="F33" i="98"/>
  <c r="F49" i="98" s="1"/>
  <c r="F52" i="98" s="1"/>
  <c r="F54" i="98" s="1"/>
  <c r="F57" i="98" s="1"/>
  <c r="F60" i="98" s="1"/>
  <c r="E33" i="98"/>
  <c r="E49" i="98" s="1"/>
  <c r="E52" i="98" s="1"/>
  <c r="E54" i="98" s="1"/>
  <c r="E57" i="98" s="1"/>
  <c r="E60" i="98" s="1"/>
  <c r="D33" i="98"/>
  <c r="D49" i="98" s="1"/>
  <c r="D52" i="98" s="1"/>
  <c r="D54" i="98" s="1"/>
  <c r="D57" i="98" s="1"/>
  <c r="D60" i="98" s="1"/>
  <c r="C33" i="98"/>
  <c r="C49" i="98" s="1"/>
  <c r="C52" i="98" s="1"/>
  <c r="C54" i="98" s="1"/>
  <c r="C57" i="98" s="1"/>
  <c r="C60" i="98" s="1"/>
  <c r="AA49" i="99"/>
  <c r="AA52" i="99" s="1"/>
  <c r="AA54" i="99" s="1"/>
  <c r="AA57" i="99" s="1"/>
  <c r="AA60" i="99" s="1"/>
  <c r="W49" i="99"/>
  <c r="W52" i="99" s="1"/>
  <c r="W54" i="99" s="1"/>
  <c r="W57" i="99" s="1"/>
  <c r="W60" i="99" s="1"/>
  <c r="K49" i="99"/>
  <c r="K52" i="99" s="1"/>
  <c r="K54" i="99" s="1"/>
  <c r="K57" i="99" s="1"/>
  <c r="K60" i="99" s="1"/>
  <c r="G49" i="99"/>
  <c r="G52" i="99" s="1"/>
  <c r="G54" i="99" s="1"/>
  <c r="G57" i="99" s="1"/>
  <c r="G60" i="99" s="1"/>
  <c r="AA48" i="99"/>
  <c r="Y48" i="99"/>
  <c r="X48" i="99"/>
  <c r="Z48" i="99" s="1"/>
  <c r="W48" i="99"/>
  <c r="V48" i="99"/>
  <c r="V49" i="99" s="1"/>
  <c r="V52" i="99" s="1"/>
  <c r="V54" i="99" s="1"/>
  <c r="V57" i="99" s="1"/>
  <c r="V60" i="99" s="1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F49" i="99" s="1"/>
  <c r="F52" i="99" s="1"/>
  <c r="F54" i="99" s="1"/>
  <c r="F57" i="99" s="1"/>
  <c r="F60" i="99" s="1"/>
  <c r="E48" i="99"/>
  <c r="D48" i="99"/>
  <c r="C48" i="99"/>
  <c r="AA33" i="99"/>
  <c r="Y33" i="99"/>
  <c r="X33" i="99"/>
  <c r="X49" i="99" s="1"/>
  <c r="W33" i="99"/>
  <c r="V33" i="99"/>
  <c r="U33" i="99"/>
  <c r="U49" i="99" s="1"/>
  <c r="U52" i="99" s="1"/>
  <c r="U54" i="99" s="1"/>
  <c r="U57" i="99" s="1"/>
  <c r="U60" i="99" s="1"/>
  <c r="T33" i="99"/>
  <c r="T49" i="99" s="1"/>
  <c r="T52" i="99" s="1"/>
  <c r="T54" i="99" s="1"/>
  <c r="T57" i="99" s="1"/>
  <c r="T60" i="99" s="1"/>
  <c r="S33" i="99"/>
  <c r="S49" i="99" s="1"/>
  <c r="S52" i="99" s="1"/>
  <c r="S54" i="99" s="1"/>
  <c r="S57" i="99" s="1"/>
  <c r="S60" i="99" s="1"/>
  <c r="R33" i="99"/>
  <c r="Q33" i="99"/>
  <c r="P33" i="99"/>
  <c r="O33" i="99"/>
  <c r="O49" i="99" s="1"/>
  <c r="O52" i="99" s="1"/>
  <c r="O54" i="99" s="1"/>
  <c r="O57" i="99" s="1"/>
  <c r="O60" i="99" s="1"/>
  <c r="N33" i="99"/>
  <c r="M33" i="99"/>
  <c r="L33" i="99"/>
  <c r="L49" i="99" s="1"/>
  <c r="L52" i="99" s="1"/>
  <c r="L54" i="99" s="1"/>
  <c r="L57" i="99" s="1"/>
  <c r="L60" i="99" s="1"/>
  <c r="K33" i="99"/>
  <c r="J33" i="99"/>
  <c r="J49" i="99" s="1"/>
  <c r="J52" i="99" s="1"/>
  <c r="J54" i="99" s="1"/>
  <c r="J57" i="99" s="1"/>
  <c r="J60" i="99" s="1"/>
  <c r="I33" i="99"/>
  <c r="I49" i="99" s="1"/>
  <c r="I52" i="99" s="1"/>
  <c r="I54" i="99" s="1"/>
  <c r="I57" i="99" s="1"/>
  <c r="I60" i="99" s="1"/>
  <c r="H33" i="99"/>
  <c r="H49" i="99" s="1"/>
  <c r="H52" i="99" s="1"/>
  <c r="H54" i="99" s="1"/>
  <c r="H57" i="99" s="1"/>
  <c r="H60" i="99" s="1"/>
  <c r="G33" i="99"/>
  <c r="F33" i="99"/>
  <c r="E33" i="99"/>
  <c r="E49" i="99" s="1"/>
  <c r="E52" i="99" s="1"/>
  <c r="E54" i="99" s="1"/>
  <c r="E57" i="99" s="1"/>
  <c r="E60" i="99" s="1"/>
  <c r="D33" i="99"/>
  <c r="D49" i="99" s="1"/>
  <c r="D52" i="99" s="1"/>
  <c r="D54" i="99" s="1"/>
  <c r="D57" i="99" s="1"/>
  <c r="D60" i="99" s="1"/>
  <c r="C33" i="99"/>
  <c r="V49" i="100"/>
  <c r="V52" i="100" s="1"/>
  <c r="V54" i="100" s="1"/>
  <c r="V57" i="100" s="1"/>
  <c r="V60" i="100" s="1"/>
  <c r="R49" i="100"/>
  <c r="R52" i="100" s="1"/>
  <c r="R54" i="100" s="1"/>
  <c r="R57" i="100" s="1"/>
  <c r="R60" i="100" s="1"/>
  <c r="J49" i="100"/>
  <c r="J52" i="100" s="1"/>
  <c r="J54" i="100" s="1"/>
  <c r="J57" i="100" s="1"/>
  <c r="J60" i="100" s="1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33" i="100"/>
  <c r="AA49" i="100" s="1"/>
  <c r="AA52" i="100" s="1"/>
  <c r="AA54" i="100" s="1"/>
  <c r="AA57" i="100" s="1"/>
  <c r="AA60" i="100" s="1"/>
  <c r="Y33" i="100"/>
  <c r="X33" i="100"/>
  <c r="W33" i="100"/>
  <c r="W49" i="100" s="1"/>
  <c r="W52" i="100" s="1"/>
  <c r="W54" i="100" s="1"/>
  <c r="W57" i="100" s="1"/>
  <c r="W60" i="100" s="1"/>
  <c r="V33" i="100"/>
  <c r="U33" i="100"/>
  <c r="T33" i="100"/>
  <c r="T49" i="100" s="1"/>
  <c r="T52" i="100" s="1"/>
  <c r="T54" i="100" s="1"/>
  <c r="T57" i="100" s="1"/>
  <c r="T60" i="100" s="1"/>
  <c r="S33" i="100"/>
  <c r="R33" i="100"/>
  <c r="Q33" i="100"/>
  <c r="P33" i="100"/>
  <c r="O33" i="100"/>
  <c r="O49" i="100" s="1"/>
  <c r="O52" i="100" s="1"/>
  <c r="O54" i="100" s="1"/>
  <c r="O57" i="100" s="1"/>
  <c r="O60" i="100" s="1"/>
  <c r="N33" i="100"/>
  <c r="N49" i="100" s="1"/>
  <c r="N52" i="100" s="1"/>
  <c r="N54" i="100" s="1"/>
  <c r="N57" i="100" s="1"/>
  <c r="N60" i="100" s="1"/>
  <c r="M33" i="100"/>
  <c r="L33" i="100"/>
  <c r="L49" i="100" s="1"/>
  <c r="L52" i="100" s="1"/>
  <c r="L54" i="100" s="1"/>
  <c r="L57" i="100" s="1"/>
  <c r="L60" i="100" s="1"/>
  <c r="K33" i="100"/>
  <c r="K49" i="100" s="1"/>
  <c r="K52" i="100" s="1"/>
  <c r="K54" i="100" s="1"/>
  <c r="K57" i="100" s="1"/>
  <c r="K60" i="100" s="1"/>
  <c r="J33" i="100"/>
  <c r="I33" i="100"/>
  <c r="H33" i="100"/>
  <c r="H49" i="100" s="1"/>
  <c r="H52" i="100" s="1"/>
  <c r="H54" i="100" s="1"/>
  <c r="H57" i="100" s="1"/>
  <c r="H60" i="100" s="1"/>
  <c r="G33" i="100"/>
  <c r="G49" i="100" s="1"/>
  <c r="G52" i="100" s="1"/>
  <c r="G54" i="100" s="1"/>
  <c r="G57" i="100" s="1"/>
  <c r="G60" i="100" s="1"/>
  <c r="F33" i="100"/>
  <c r="F49" i="100" s="1"/>
  <c r="F52" i="100" s="1"/>
  <c r="F54" i="100" s="1"/>
  <c r="F57" i="100" s="1"/>
  <c r="F60" i="100" s="1"/>
  <c r="E33" i="100"/>
  <c r="D33" i="100"/>
  <c r="D49" i="100" s="1"/>
  <c r="D52" i="100" s="1"/>
  <c r="D54" i="100" s="1"/>
  <c r="D57" i="100" s="1"/>
  <c r="D60" i="100" s="1"/>
  <c r="C33" i="100"/>
  <c r="L52" i="101"/>
  <c r="L54" i="101" s="1"/>
  <c r="L57" i="101" s="1"/>
  <c r="L60" i="101" s="1"/>
  <c r="M49" i="101"/>
  <c r="M52" i="101" s="1"/>
  <c r="M54" i="101" s="1"/>
  <c r="M57" i="101" s="1"/>
  <c r="M60" i="101" s="1"/>
  <c r="K49" i="101"/>
  <c r="K52" i="101" s="1"/>
  <c r="K54" i="101" s="1"/>
  <c r="K57" i="101" s="1"/>
  <c r="K60" i="101" s="1"/>
  <c r="C49" i="101"/>
  <c r="C52" i="101" s="1"/>
  <c r="C54" i="101" s="1"/>
  <c r="C57" i="101" s="1"/>
  <c r="C60" i="101" s="1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L49" i="101" s="1"/>
  <c r="K48" i="101"/>
  <c r="J48" i="101"/>
  <c r="I48" i="101"/>
  <c r="H48" i="101"/>
  <c r="G48" i="101"/>
  <c r="F48" i="101"/>
  <c r="E48" i="101"/>
  <c r="D48" i="101"/>
  <c r="C48" i="101"/>
  <c r="AA33" i="101"/>
  <c r="AA49" i="101" s="1"/>
  <c r="AA52" i="101" s="1"/>
  <c r="AA54" i="101" s="1"/>
  <c r="AA57" i="101" s="1"/>
  <c r="AA60" i="101" s="1"/>
  <c r="Y33" i="101"/>
  <c r="Y49" i="101" s="1"/>
  <c r="Y52" i="101" s="1"/>
  <c r="Y54" i="101" s="1"/>
  <c r="Y57" i="101" s="1"/>
  <c r="Y60" i="101" s="1"/>
  <c r="X33" i="101"/>
  <c r="X49" i="101" s="1"/>
  <c r="W33" i="101"/>
  <c r="W49" i="101" s="1"/>
  <c r="W52" i="101" s="1"/>
  <c r="W54" i="101" s="1"/>
  <c r="W57" i="101" s="1"/>
  <c r="W60" i="101" s="1"/>
  <c r="V33" i="101"/>
  <c r="V49" i="101" s="1"/>
  <c r="V52" i="101" s="1"/>
  <c r="V54" i="101" s="1"/>
  <c r="V57" i="101" s="1"/>
  <c r="V60" i="101" s="1"/>
  <c r="U33" i="101"/>
  <c r="U49" i="101" s="1"/>
  <c r="U52" i="101" s="1"/>
  <c r="U54" i="101" s="1"/>
  <c r="U57" i="101" s="1"/>
  <c r="U60" i="101" s="1"/>
  <c r="T33" i="101"/>
  <c r="S33" i="101"/>
  <c r="S49" i="101" s="1"/>
  <c r="S52" i="101" s="1"/>
  <c r="S54" i="101" s="1"/>
  <c r="S57" i="101" s="1"/>
  <c r="S60" i="101" s="1"/>
  <c r="R33" i="101"/>
  <c r="R49" i="101" s="1"/>
  <c r="R52" i="101" s="1"/>
  <c r="R54" i="101" s="1"/>
  <c r="R57" i="101" s="1"/>
  <c r="R60" i="101" s="1"/>
  <c r="Q33" i="101"/>
  <c r="P33" i="101"/>
  <c r="O33" i="101"/>
  <c r="N33" i="101"/>
  <c r="M33" i="101"/>
  <c r="L33" i="101"/>
  <c r="K33" i="101"/>
  <c r="J33" i="101"/>
  <c r="J49" i="101" s="1"/>
  <c r="J52" i="101" s="1"/>
  <c r="J54" i="101" s="1"/>
  <c r="J57" i="101" s="1"/>
  <c r="J60" i="101" s="1"/>
  <c r="I33" i="101"/>
  <c r="I49" i="101" s="1"/>
  <c r="I52" i="101" s="1"/>
  <c r="I54" i="101" s="1"/>
  <c r="I57" i="101" s="1"/>
  <c r="I60" i="101" s="1"/>
  <c r="H33" i="101"/>
  <c r="G33" i="101"/>
  <c r="G49" i="101" s="1"/>
  <c r="G52" i="101" s="1"/>
  <c r="G54" i="101" s="1"/>
  <c r="G57" i="101" s="1"/>
  <c r="G60" i="101" s="1"/>
  <c r="F33" i="101"/>
  <c r="E33" i="101"/>
  <c r="D33" i="101"/>
  <c r="C33" i="101"/>
  <c r="X49" i="102"/>
  <c r="X52" i="102" s="1"/>
  <c r="R49" i="102"/>
  <c r="R52" i="102" s="1"/>
  <c r="R54" i="102" s="1"/>
  <c r="R57" i="102" s="1"/>
  <c r="R60" i="102" s="1"/>
  <c r="P49" i="102"/>
  <c r="P52" i="102" s="1"/>
  <c r="P54" i="102" s="1"/>
  <c r="P57" i="102" s="1"/>
  <c r="P60" i="102" s="1"/>
  <c r="D49" i="102"/>
  <c r="D52" i="102" s="1"/>
  <c r="D54" i="102" s="1"/>
  <c r="D57" i="102" s="1"/>
  <c r="D60" i="102" s="1"/>
  <c r="AA48" i="102"/>
  <c r="AA49" i="102" s="1"/>
  <c r="AA52" i="102" s="1"/>
  <c r="AA54" i="102" s="1"/>
  <c r="AA57" i="102" s="1"/>
  <c r="AA60" i="102" s="1"/>
  <c r="Y48" i="102"/>
  <c r="X48" i="102"/>
  <c r="Z48" i="102" s="1"/>
  <c r="W48" i="102"/>
  <c r="V48" i="102"/>
  <c r="U48" i="102"/>
  <c r="T48" i="102"/>
  <c r="S48" i="102"/>
  <c r="S49" i="102" s="1"/>
  <c r="S52" i="102" s="1"/>
  <c r="S54" i="102" s="1"/>
  <c r="S57" i="102" s="1"/>
  <c r="S60" i="102" s="1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33" i="102"/>
  <c r="Z33" i="102"/>
  <c r="Y33" i="102"/>
  <c r="Y49" i="102" s="1"/>
  <c r="X33" i="102"/>
  <c r="W33" i="102"/>
  <c r="V33" i="102"/>
  <c r="V49" i="102" s="1"/>
  <c r="V52" i="102" s="1"/>
  <c r="V54" i="102" s="1"/>
  <c r="V57" i="102" s="1"/>
  <c r="V60" i="102" s="1"/>
  <c r="U33" i="102"/>
  <c r="T33" i="102"/>
  <c r="T49" i="102" s="1"/>
  <c r="T52" i="102" s="1"/>
  <c r="T54" i="102" s="1"/>
  <c r="T57" i="102" s="1"/>
  <c r="T60" i="102" s="1"/>
  <c r="S33" i="102"/>
  <c r="R33" i="102"/>
  <c r="Q33" i="102"/>
  <c r="P33" i="102"/>
  <c r="O33" i="102"/>
  <c r="O49" i="102" s="1"/>
  <c r="O52" i="102" s="1"/>
  <c r="O54" i="102" s="1"/>
  <c r="O57" i="102" s="1"/>
  <c r="O60" i="102" s="1"/>
  <c r="N33" i="102"/>
  <c r="N49" i="102" s="1"/>
  <c r="N52" i="102" s="1"/>
  <c r="N54" i="102" s="1"/>
  <c r="N57" i="102" s="1"/>
  <c r="N60" i="102" s="1"/>
  <c r="M33" i="102"/>
  <c r="L33" i="102"/>
  <c r="L49" i="102" s="1"/>
  <c r="L52" i="102" s="1"/>
  <c r="L54" i="102" s="1"/>
  <c r="L57" i="102" s="1"/>
  <c r="L60" i="102" s="1"/>
  <c r="K33" i="102"/>
  <c r="J33" i="102"/>
  <c r="J49" i="102" s="1"/>
  <c r="J52" i="102" s="1"/>
  <c r="J54" i="102" s="1"/>
  <c r="J57" i="102" s="1"/>
  <c r="J60" i="102" s="1"/>
  <c r="I33" i="102"/>
  <c r="H33" i="102"/>
  <c r="H49" i="102" s="1"/>
  <c r="H52" i="102" s="1"/>
  <c r="H54" i="102" s="1"/>
  <c r="H57" i="102" s="1"/>
  <c r="H60" i="102" s="1"/>
  <c r="G33" i="102"/>
  <c r="F33" i="102"/>
  <c r="F49" i="102" s="1"/>
  <c r="F52" i="102" s="1"/>
  <c r="F54" i="102" s="1"/>
  <c r="F57" i="102" s="1"/>
  <c r="F60" i="102" s="1"/>
  <c r="E33" i="102"/>
  <c r="D33" i="102"/>
  <c r="C33" i="102"/>
  <c r="Y49" i="103"/>
  <c r="Y52" i="103" s="1"/>
  <c r="Y54" i="103" s="1"/>
  <c r="Y57" i="103" s="1"/>
  <c r="Y60" i="103" s="1"/>
  <c r="W49" i="103"/>
  <c r="W52" i="103" s="1"/>
  <c r="W54" i="103" s="1"/>
  <c r="W57" i="103" s="1"/>
  <c r="W60" i="103" s="1"/>
  <c r="O49" i="103"/>
  <c r="O52" i="103" s="1"/>
  <c r="O54" i="103" s="1"/>
  <c r="O57" i="103" s="1"/>
  <c r="O60" i="103" s="1"/>
  <c r="AA48" i="103"/>
  <c r="AA49" i="103" s="1"/>
  <c r="AA52" i="103" s="1"/>
  <c r="AA54" i="103" s="1"/>
  <c r="AA57" i="103" s="1"/>
  <c r="AA60" i="103" s="1"/>
  <c r="Y48" i="103"/>
  <c r="Z48" i="103" s="1"/>
  <c r="X48" i="103"/>
  <c r="W48" i="103"/>
  <c r="V48" i="103"/>
  <c r="U48" i="103"/>
  <c r="T48" i="103"/>
  <c r="S48" i="103"/>
  <c r="R48" i="103"/>
  <c r="Q48" i="103"/>
  <c r="Q49" i="103" s="1"/>
  <c r="Q52" i="103" s="1"/>
  <c r="Q54" i="103" s="1"/>
  <c r="Q57" i="103" s="1"/>
  <c r="Q60" i="103" s="1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33" i="103"/>
  <c r="Y33" i="103"/>
  <c r="X33" i="103"/>
  <c r="X49" i="103" s="1"/>
  <c r="W33" i="103"/>
  <c r="V33" i="103"/>
  <c r="U33" i="103"/>
  <c r="U49" i="103" s="1"/>
  <c r="U52" i="103" s="1"/>
  <c r="U54" i="103" s="1"/>
  <c r="U57" i="103" s="1"/>
  <c r="U60" i="103" s="1"/>
  <c r="T33" i="103"/>
  <c r="T49" i="103" s="1"/>
  <c r="T52" i="103" s="1"/>
  <c r="T54" i="103" s="1"/>
  <c r="T57" i="103" s="1"/>
  <c r="T60" i="103" s="1"/>
  <c r="S33" i="103"/>
  <c r="S49" i="103" s="1"/>
  <c r="S52" i="103" s="1"/>
  <c r="S54" i="103" s="1"/>
  <c r="S57" i="103" s="1"/>
  <c r="S60" i="103" s="1"/>
  <c r="R33" i="103"/>
  <c r="Q33" i="103"/>
  <c r="P33" i="103"/>
  <c r="O33" i="103"/>
  <c r="N33" i="103"/>
  <c r="N49" i="103" s="1"/>
  <c r="N52" i="103" s="1"/>
  <c r="N54" i="103" s="1"/>
  <c r="N57" i="103" s="1"/>
  <c r="N60" i="103" s="1"/>
  <c r="M33" i="103"/>
  <c r="L33" i="103"/>
  <c r="K33" i="103"/>
  <c r="J33" i="103"/>
  <c r="I33" i="103"/>
  <c r="I49" i="103" s="1"/>
  <c r="I52" i="103" s="1"/>
  <c r="I54" i="103" s="1"/>
  <c r="I57" i="103" s="1"/>
  <c r="I60" i="103" s="1"/>
  <c r="H33" i="103"/>
  <c r="G33" i="103"/>
  <c r="G49" i="103" s="1"/>
  <c r="G52" i="103" s="1"/>
  <c r="G54" i="103" s="1"/>
  <c r="G57" i="103" s="1"/>
  <c r="G60" i="103" s="1"/>
  <c r="F33" i="103"/>
  <c r="F49" i="103" s="1"/>
  <c r="F52" i="103" s="1"/>
  <c r="F54" i="103" s="1"/>
  <c r="F57" i="103" s="1"/>
  <c r="F60" i="103" s="1"/>
  <c r="E33" i="103"/>
  <c r="E49" i="103" s="1"/>
  <c r="E52" i="103" s="1"/>
  <c r="E54" i="103" s="1"/>
  <c r="E57" i="103" s="1"/>
  <c r="E60" i="103" s="1"/>
  <c r="D33" i="103"/>
  <c r="C33" i="103"/>
  <c r="V49" i="104"/>
  <c r="V52" i="104" s="1"/>
  <c r="V54" i="104" s="1"/>
  <c r="V57" i="104" s="1"/>
  <c r="V60" i="104" s="1"/>
  <c r="AA48" i="104"/>
  <c r="Y48" i="104"/>
  <c r="Y49" i="104" s="1"/>
  <c r="Y52" i="104" s="1"/>
  <c r="Y54" i="104" s="1"/>
  <c r="Y57" i="104" s="1"/>
  <c r="Y60" i="104" s="1"/>
  <c r="X48" i="104"/>
  <c r="Z48" i="104" s="1"/>
  <c r="W48" i="104"/>
  <c r="V48" i="104"/>
  <c r="U48" i="104"/>
  <c r="T48" i="104"/>
  <c r="S48" i="104"/>
  <c r="R48" i="104"/>
  <c r="Q48" i="104"/>
  <c r="Q49" i="104" s="1"/>
  <c r="Q52" i="104" s="1"/>
  <c r="Q54" i="104" s="1"/>
  <c r="Q57" i="104" s="1"/>
  <c r="Q60" i="104" s="1"/>
  <c r="P48" i="104"/>
  <c r="O48" i="104"/>
  <c r="N48" i="104"/>
  <c r="M48" i="104"/>
  <c r="L48" i="104"/>
  <c r="K48" i="104"/>
  <c r="J48" i="104"/>
  <c r="J49" i="104" s="1"/>
  <c r="J52" i="104" s="1"/>
  <c r="J54" i="104" s="1"/>
  <c r="J57" i="104" s="1"/>
  <c r="J60" i="104" s="1"/>
  <c r="I48" i="104"/>
  <c r="H48" i="104"/>
  <c r="G48" i="104"/>
  <c r="F48" i="104"/>
  <c r="E48" i="104"/>
  <c r="D48" i="104"/>
  <c r="C48" i="104"/>
  <c r="AA33" i="104"/>
  <c r="AA49" i="104" s="1"/>
  <c r="AA52" i="104" s="1"/>
  <c r="AA54" i="104" s="1"/>
  <c r="AA57" i="104" s="1"/>
  <c r="AA60" i="104" s="1"/>
  <c r="Y33" i="104"/>
  <c r="X33" i="104"/>
  <c r="W33" i="104"/>
  <c r="V33" i="104"/>
  <c r="U33" i="104"/>
  <c r="T33" i="104"/>
  <c r="T49" i="104" s="1"/>
  <c r="T52" i="104" s="1"/>
  <c r="T54" i="104" s="1"/>
  <c r="T57" i="104" s="1"/>
  <c r="T60" i="104" s="1"/>
  <c r="S33" i="104"/>
  <c r="S49" i="104" s="1"/>
  <c r="S52" i="104" s="1"/>
  <c r="S54" i="104" s="1"/>
  <c r="S57" i="104" s="1"/>
  <c r="S60" i="104" s="1"/>
  <c r="R33" i="104"/>
  <c r="Q33" i="104"/>
  <c r="P33" i="104"/>
  <c r="P49" i="104" s="1"/>
  <c r="P52" i="104" s="1"/>
  <c r="P54" i="104" s="1"/>
  <c r="P57" i="104" s="1"/>
  <c r="P60" i="104" s="1"/>
  <c r="O33" i="104"/>
  <c r="N33" i="104"/>
  <c r="M33" i="104"/>
  <c r="M49" i="104" s="1"/>
  <c r="M52" i="104" s="1"/>
  <c r="M54" i="104" s="1"/>
  <c r="M57" i="104" s="1"/>
  <c r="M60" i="104" s="1"/>
  <c r="L33" i="104"/>
  <c r="L49" i="104" s="1"/>
  <c r="L52" i="104" s="1"/>
  <c r="L54" i="104" s="1"/>
  <c r="L57" i="104" s="1"/>
  <c r="L60" i="104" s="1"/>
  <c r="K33" i="104"/>
  <c r="J33" i="104"/>
  <c r="I33" i="104"/>
  <c r="H33" i="104"/>
  <c r="G33" i="104"/>
  <c r="F33" i="104"/>
  <c r="F49" i="104" s="1"/>
  <c r="F52" i="104" s="1"/>
  <c r="F54" i="104" s="1"/>
  <c r="F57" i="104" s="1"/>
  <c r="F60" i="104" s="1"/>
  <c r="E33" i="104"/>
  <c r="E49" i="104" s="1"/>
  <c r="E52" i="104" s="1"/>
  <c r="E54" i="104" s="1"/>
  <c r="E57" i="104" s="1"/>
  <c r="E60" i="104" s="1"/>
  <c r="D33" i="104"/>
  <c r="D49" i="104" s="1"/>
  <c r="D52" i="104" s="1"/>
  <c r="D54" i="104" s="1"/>
  <c r="D57" i="104" s="1"/>
  <c r="D60" i="104" s="1"/>
  <c r="C33" i="104"/>
  <c r="S60" i="105"/>
  <c r="S54" i="105"/>
  <c r="S57" i="105" s="1"/>
  <c r="L52" i="105"/>
  <c r="L54" i="105" s="1"/>
  <c r="L57" i="105" s="1"/>
  <c r="L60" i="105" s="1"/>
  <c r="Y49" i="105"/>
  <c r="Y52" i="105" s="1"/>
  <c r="Y54" i="105" s="1"/>
  <c r="Y57" i="105" s="1"/>
  <c r="Y60" i="105" s="1"/>
  <c r="I49" i="105"/>
  <c r="I52" i="105" s="1"/>
  <c r="I54" i="105" s="1"/>
  <c r="I57" i="105" s="1"/>
  <c r="I60" i="105" s="1"/>
  <c r="AA48" i="105"/>
  <c r="Y48" i="105"/>
  <c r="X48" i="105"/>
  <c r="W48" i="105"/>
  <c r="V48" i="105"/>
  <c r="U48" i="105"/>
  <c r="U49" i="105" s="1"/>
  <c r="U52" i="105" s="1"/>
  <c r="U54" i="105" s="1"/>
  <c r="U57" i="105" s="1"/>
  <c r="U60" i="105" s="1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E49" i="105" s="1"/>
  <c r="E52" i="105" s="1"/>
  <c r="E54" i="105" s="1"/>
  <c r="E57" i="105" s="1"/>
  <c r="E60" i="105" s="1"/>
  <c r="D48" i="105"/>
  <c r="C48" i="105"/>
  <c r="AA33" i="105"/>
  <c r="Y33" i="105"/>
  <c r="X33" i="105"/>
  <c r="W33" i="105"/>
  <c r="W49" i="105" s="1"/>
  <c r="W52" i="105" s="1"/>
  <c r="W54" i="105" s="1"/>
  <c r="W57" i="105" s="1"/>
  <c r="W60" i="105" s="1"/>
  <c r="V33" i="105"/>
  <c r="V49" i="105" s="1"/>
  <c r="V52" i="105" s="1"/>
  <c r="V54" i="105" s="1"/>
  <c r="V57" i="105" s="1"/>
  <c r="V60" i="105" s="1"/>
  <c r="U33" i="105"/>
  <c r="T33" i="105"/>
  <c r="S33" i="105"/>
  <c r="S49" i="105" s="1"/>
  <c r="S52" i="105" s="1"/>
  <c r="R33" i="105"/>
  <c r="R49" i="105" s="1"/>
  <c r="R52" i="105" s="1"/>
  <c r="R54" i="105" s="1"/>
  <c r="R57" i="105" s="1"/>
  <c r="R60" i="105" s="1"/>
  <c r="Q33" i="105"/>
  <c r="Q49" i="105" s="1"/>
  <c r="Q52" i="105" s="1"/>
  <c r="Q54" i="105" s="1"/>
  <c r="Q57" i="105" s="1"/>
  <c r="Q60" i="105" s="1"/>
  <c r="P33" i="105"/>
  <c r="O33" i="105"/>
  <c r="O49" i="105" s="1"/>
  <c r="O52" i="105" s="1"/>
  <c r="O54" i="105" s="1"/>
  <c r="O57" i="105" s="1"/>
  <c r="O60" i="105" s="1"/>
  <c r="N33" i="105"/>
  <c r="M33" i="105"/>
  <c r="L33" i="105"/>
  <c r="L49" i="105" s="1"/>
  <c r="K33" i="105"/>
  <c r="J33" i="105"/>
  <c r="I33" i="105"/>
  <c r="H33" i="105"/>
  <c r="G33" i="105"/>
  <c r="G49" i="105" s="1"/>
  <c r="G52" i="105" s="1"/>
  <c r="G54" i="105" s="1"/>
  <c r="G57" i="105" s="1"/>
  <c r="G60" i="105" s="1"/>
  <c r="F33" i="105"/>
  <c r="E33" i="105"/>
  <c r="D33" i="105"/>
  <c r="C33" i="105"/>
  <c r="L54" i="106"/>
  <c r="L57" i="106" s="1"/>
  <c r="L60" i="106" s="1"/>
  <c r="AA52" i="106"/>
  <c r="AA54" i="106" s="1"/>
  <c r="AA57" i="106" s="1"/>
  <c r="AA60" i="106" s="1"/>
  <c r="T49" i="106"/>
  <c r="T52" i="106" s="1"/>
  <c r="T54" i="106" s="1"/>
  <c r="T57" i="106" s="1"/>
  <c r="T60" i="106" s="1"/>
  <c r="L49" i="106"/>
  <c r="L52" i="106" s="1"/>
  <c r="AA48" i="106"/>
  <c r="Y48" i="106"/>
  <c r="X48" i="106"/>
  <c r="Z48" i="106" s="1"/>
  <c r="W48" i="106"/>
  <c r="W49" i="106" s="1"/>
  <c r="W52" i="106" s="1"/>
  <c r="W54" i="106" s="1"/>
  <c r="W57" i="106" s="1"/>
  <c r="W60" i="106" s="1"/>
  <c r="V48" i="106"/>
  <c r="U48" i="106"/>
  <c r="T48" i="106"/>
  <c r="S48" i="106"/>
  <c r="R48" i="106"/>
  <c r="Q48" i="106"/>
  <c r="P48" i="106"/>
  <c r="O48" i="106"/>
  <c r="O49" i="106" s="1"/>
  <c r="O52" i="106" s="1"/>
  <c r="O54" i="106" s="1"/>
  <c r="O57" i="106" s="1"/>
  <c r="O60" i="106" s="1"/>
  <c r="N48" i="106"/>
  <c r="M48" i="106"/>
  <c r="L48" i="106"/>
  <c r="K48" i="106"/>
  <c r="J48" i="106"/>
  <c r="I48" i="106"/>
  <c r="H48" i="106"/>
  <c r="H49" i="106" s="1"/>
  <c r="H52" i="106" s="1"/>
  <c r="H54" i="106" s="1"/>
  <c r="H57" i="106" s="1"/>
  <c r="H60" i="106" s="1"/>
  <c r="G48" i="106"/>
  <c r="G49" i="106" s="1"/>
  <c r="G52" i="106" s="1"/>
  <c r="G54" i="106" s="1"/>
  <c r="G57" i="106" s="1"/>
  <c r="G60" i="106" s="1"/>
  <c r="F48" i="106"/>
  <c r="E48" i="106"/>
  <c r="D48" i="106"/>
  <c r="C48" i="106"/>
  <c r="AA33" i="106"/>
  <c r="AA49" i="106" s="1"/>
  <c r="Y33" i="106"/>
  <c r="X33" i="106"/>
  <c r="X49" i="106" s="1"/>
  <c r="W33" i="106"/>
  <c r="V33" i="106"/>
  <c r="U33" i="106"/>
  <c r="T33" i="106"/>
  <c r="S33" i="106"/>
  <c r="R33" i="106"/>
  <c r="Q33" i="106"/>
  <c r="P33" i="106"/>
  <c r="P49" i="106" s="1"/>
  <c r="P52" i="106" s="1"/>
  <c r="P54" i="106" s="1"/>
  <c r="P57" i="106" s="1"/>
  <c r="P60" i="106" s="1"/>
  <c r="O33" i="106"/>
  <c r="N33" i="106"/>
  <c r="M33" i="106"/>
  <c r="L33" i="106"/>
  <c r="K33" i="106"/>
  <c r="J33" i="106"/>
  <c r="J49" i="106" s="1"/>
  <c r="J52" i="106" s="1"/>
  <c r="J54" i="106" s="1"/>
  <c r="J57" i="106" s="1"/>
  <c r="J60" i="106" s="1"/>
  <c r="I33" i="106"/>
  <c r="H33" i="106"/>
  <c r="G33" i="106"/>
  <c r="F33" i="106"/>
  <c r="F49" i="106" s="1"/>
  <c r="F52" i="106" s="1"/>
  <c r="F54" i="106" s="1"/>
  <c r="F57" i="106" s="1"/>
  <c r="F60" i="106" s="1"/>
  <c r="E33" i="106"/>
  <c r="D33" i="106"/>
  <c r="D49" i="106" s="1"/>
  <c r="D52" i="106" s="1"/>
  <c r="D54" i="106" s="1"/>
  <c r="D57" i="106" s="1"/>
  <c r="D60" i="106" s="1"/>
  <c r="C33" i="106"/>
  <c r="AA48" i="107"/>
  <c r="Y48" i="107"/>
  <c r="X48" i="107"/>
  <c r="W48" i="107"/>
  <c r="V48" i="107"/>
  <c r="U48" i="107"/>
  <c r="T48" i="107"/>
  <c r="S48" i="107"/>
  <c r="R48" i="107"/>
  <c r="Q48" i="107"/>
  <c r="P48" i="107"/>
  <c r="O48" i="107"/>
  <c r="N48" i="107"/>
  <c r="M48" i="107"/>
  <c r="M49" i="107" s="1"/>
  <c r="M52" i="107" s="1"/>
  <c r="M54" i="107" s="1"/>
  <c r="M57" i="107" s="1"/>
  <c r="M60" i="107" s="1"/>
  <c r="L48" i="107"/>
  <c r="K48" i="107"/>
  <c r="J48" i="107"/>
  <c r="I48" i="107"/>
  <c r="H48" i="107"/>
  <c r="G48" i="107"/>
  <c r="F48" i="107"/>
  <c r="F49" i="107" s="1"/>
  <c r="F52" i="107" s="1"/>
  <c r="F54" i="107" s="1"/>
  <c r="F57" i="107" s="1"/>
  <c r="F60" i="107" s="1"/>
  <c r="E48" i="107"/>
  <c r="D48" i="107"/>
  <c r="C48" i="107"/>
  <c r="AA33" i="107"/>
  <c r="Y33" i="107"/>
  <c r="X33" i="107"/>
  <c r="W33" i="107"/>
  <c r="V33" i="107"/>
  <c r="U33" i="107"/>
  <c r="U49" i="107" s="1"/>
  <c r="U52" i="107" s="1"/>
  <c r="U54" i="107" s="1"/>
  <c r="U57" i="107" s="1"/>
  <c r="U60" i="107" s="1"/>
  <c r="T33" i="107"/>
  <c r="S33" i="107"/>
  <c r="R33" i="107"/>
  <c r="Q33" i="107"/>
  <c r="P33" i="107"/>
  <c r="P49" i="107" s="1"/>
  <c r="P52" i="107" s="1"/>
  <c r="P54" i="107" s="1"/>
  <c r="P57" i="107" s="1"/>
  <c r="P60" i="107" s="1"/>
  <c r="O33" i="107"/>
  <c r="O49" i="107" s="1"/>
  <c r="O52" i="107" s="1"/>
  <c r="O54" i="107" s="1"/>
  <c r="O57" i="107" s="1"/>
  <c r="O60" i="107" s="1"/>
  <c r="N33" i="107"/>
  <c r="M33" i="107"/>
  <c r="L33" i="107"/>
  <c r="K33" i="107"/>
  <c r="K49" i="107" s="1"/>
  <c r="K52" i="107" s="1"/>
  <c r="K54" i="107" s="1"/>
  <c r="K57" i="107" s="1"/>
  <c r="K60" i="107" s="1"/>
  <c r="J33" i="107"/>
  <c r="J49" i="107" s="1"/>
  <c r="J52" i="107" s="1"/>
  <c r="J54" i="107" s="1"/>
  <c r="J57" i="107" s="1"/>
  <c r="J60" i="107" s="1"/>
  <c r="I33" i="107"/>
  <c r="I49" i="107" s="1"/>
  <c r="I52" i="107" s="1"/>
  <c r="I54" i="107" s="1"/>
  <c r="I57" i="107" s="1"/>
  <c r="I60" i="107" s="1"/>
  <c r="H33" i="107"/>
  <c r="H49" i="107" s="1"/>
  <c r="H52" i="107" s="1"/>
  <c r="H54" i="107" s="1"/>
  <c r="H57" i="107" s="1"/>
  <c r="H60" i="107" s="1"/>
  <c r="G33" i="107"/>
  <c r="G49" i="107" s="1"/>
  <c r="G52" i="107" s="1"/>
  <c r="G54" i="107" s="1"/>
  <c r="G57" i="107" s="1"/>
  <c r="G60" i="107" s="1"/>
  <c r="F33" i="107"/>
  <c r="E33" i="107"/>
  <c r="D33" i="107"/>
  <c r="C33" i="107"/>
  <c r="L49" i="108"/>
  <c r="L52" i="108" s="1"/>
  <c r="L54" i="108" s="1"/>
  <c r="L57" i="108" s="1"/>
  <c r="L60" i="108" s="1"/>
  <c r="H49" i="108"/>
  <c r="H52" i="108" s="1"/>
  <c r="H54" i="108" s="1"/>
  <c r="H57" i="108" s="1"/>
  <c r="H60" i="108" s="1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M49" i="108" s="1"/>
  <c r="M52" i="108" s="1"/>
  <c r="M54" i="108" s="1"/>
  <c r="M57" i="108" s="1"/>
  <c r="M60" i="108" s="1"/>
  <c r="L48" i="108"/>
  <c r="K48" i="108"/>
  <c r="J48" i="108"/>
  <c r="I48" i="108"/>
  <c r="H48" i="108"/>
  <c r="G48" i="108"/>
  <c r="F48" i="108"/>
  <c r="E48" i="108"/>
  <c r="E49" i="108" s="1"/>
  <c r="E52" i="108" s="1"/>
  <c r="E54" i="108" s="1"/>
  <c r="E57" i="108" s="1"/>
  <c r="E60" i="108" s="1"/>
  <c r="D48" i="108"/>
  <c r="D49" i="108" s="1"/>
  <c r="D52" i="108" s="1"/>
  <c r="D54" i="108" s="1"/>
  <c r="D57" i="108" s="1"/>
  <c r="D60" i="108" s="1"/>
  <c r="C48" i="108"/>
  <c r="AA33" i="108"/>
  <c r="Y33" i="108"/>
  <c r="Y49" i="108" s="1"/>
  <c r="Y52" i="108" s="1"/>
  <c r="Y54" i="108" s="1"/>
  <c r="Y57" i="108" s="1"/>
  <c r="Y60" i="108" s="1"/>
  <c r="X33" i="108"/>
  <c r="W33" i="108"/>
  <c r="W49" i="108" s="1"/>
  <c r="W52" i="108" s="1"/>
  <c r="W54" i="108" s="1"/>
  <c r="W57" i="108" s="1"/>
  <c r="W60" i="108" s="1"/>
  <c r="V33" i="108"/>
  <c r="U33" i="108"/>
  <c r="T33" i="108"/>
  <c r="T49" i="108" s="1"/>
  <c r="T52" i="108" s="1"/>
  <c r="T54" i="108" s="1"/>
  <c r="T57" i="108" s="1"/>
  <c r="T60" i="108" s="1"/>
  <c r="S33" i="108"/>
  <c r="S49" i="108" s="1"/>
  <c r="S52" i="108" s="1"/>
  <c r="S54" i="108" s="1"/>
  <c r="S57" i="108" s="1"/>
  <c r="S60" i="108" s="1"/>
  <c r="R33" i="108"/>
  <c r="Q33" i="108"/>
  <c r="Q49" i="108" s="1"/>
  <c r="Q52" i="108" s="1"/>
  <c r="Q54" i="108" s="1"/>
  <c r="Q57" i="108" s="1"/>
  <c r="Q60" i="108" s="1"/>
  <c r="P33" i="108"/>
  <c r="P49" i="108" s="1"/>
  <c r="P52" i="108" s="1"/>
  <c r="P54" i="108" s="1"/>
  <c r="P57" i="108" s="1"/>
  <c r="P60" i="108" s="1"/>
  <c r="O33" i="108"/>
  <c r="O49" i="108" s="1"/>
  <c r="O52" i="108" s="1"/>
  <c r="O54" i="108" s="1"/>
  <c r="O57" i="108" s="1"/>
  <c r="O60" i="108" s="1"/>
  <c r="N33" i="108"/>
  <c r="M33" i="108"/>
  <c r="L33" i="108"/>
  <c r="K33" i="108"/>
  <c r="J33" i="108"/>
  <c r="J49" i="108" s="1"/>
  <c r="J52" i="108" s="1"/>
  <c r="J54" i="108" s="1"/>
  <c r="J57" i="108" s="1"/>
  <c r="J60" i="108" s="1"/>
  <c r="I33" i="108"/>
  <c r="I49" i="108" s="1"/>
  <c r="I52" i="108" s="1"/>
  <c r="I54" i="108" s="1"/>
  <c r="I57" i="108" s="1"/>
  <c r="I60" i="108" s="1"/>
  <c r="H33" i="108"/>
  <c r="G33" i="108"/>
  <c r="F33" i="108"/>
  <c r="E33" i="108"/>
  <c r="D33" i="108"/>
  <c r="C33" i="108"/>
  <c r="C49" i="108" s="1"/>
  <c r="C52" i="108" s="1"/>
  <c r="C54" i="108" s="1"/>
  <c r="C57" i="108" s="1"/>
  <c r="C60" i="108" s="1"/>
  <c r="W49" i="109"/>
  <c r="W52" i="109" s="1"/>
  <c r="W54" i="109" s="1"/>
  <c r="W57" i="109" s="1"/>
  <c r="W60" i="109" s="1"/>
  <c r="O49" i="109"/>
  <c r="O52" i="109" s="1"/>
  <c r="O54" i="109" s="1"/>
  <c r="O57" i="109" s="1"/>
  <c r="O60" i="109" s="1"/>
  <c r="G49" i="109"/>
  <c r="G52" i="109" s="1"/>
  <c r="G54" i="109" s="1"/>
  <c r="G57" i="109" s="1"/>
  <c r="G60" i="109" s="1"/>
  <c r="AA48" i="109"/>
  <c r="AA49" i="109" s="1"/>
  <c r="AA52" i="109" s="1"/>
  <c r="AA54" i="109" s="1"/>
  <c r="AA57" i="109" s="1"/>
  <c r="AA60" i="109" s="1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K49" i="109" s="1"/>
  <c r="K52" i="109" s="1"/>
  <c r="K54" i="109" s="1"/>
  <c r="K57" i="109" s="1"/>
  <c r="K60" i="109" s="1"/>
  <c r="J48" i="109"/>
  <c r="I48" i="109"/>
  <c r="H48" i="109"/>
  <c r="G48" i="109"/>
  <c r="F48" i="109"/>
  <c r="E48" i="109"/>
  <c r="D48" i="109"/>
  <c r="C48" i="109"/>
  <c r="AA33" i="109"/>
  <c r="Y33" i="109"/>
  <c r="Y49" i="109" s="1"/>
  <c r="Y52" i="109" s="1"/>
  <c r="Y54" i="109" s="1"/>
  <c r="Y57" i="109" s="1"/>
  <c r="Y60" i="109" s="1"/>
  <c r="X33" i="109"/>
  <c r="W33" i="109"/>
  <c r="V33" i="109"/>
  <c r="V49" i="109" s="1"/>
  <c r="V52" i="109" s="1"/>
  <c r="V54" i="109" s="1"/>
  <c r="V57" i="109" s="1"/>
  <c r="V60" i="109" s="1"/>
  <c r="U33" i="109"/>
  <c r="U49" i="109" s="1"/>
  <c r="U52" i="109" s="1"/>
  <c r="U54" i="109" s="1"/>
  <c r="U57" i="109" s="1"/>
  <c r="U60" i="109" s="1"/>
  <c r="T33" i="109"/>
  <c r="T49" i="109" s="1"/>
  <c r="T52" i="109" s="1"/>
  <c r="T54" i="109" s="1"/>
  <c r="T57" i="109" s="1"/>
  <c r="T60" i="109" s="1"/>
  <c r="S33" i="109"/>
  <c r="S49" i="109" s="1"/>
  <c r="S52" i="109" s="1"/>
  <c r="S54" i="109" s="1"/>
  <c r="S57" i="109" s="1"/>
  <c r="S60" i="109" s="1"/>
  <c r="R33" i="109"/>
  <c r="R49" i="109" s="1"/>
  <c r="R52" i="109" s="1"/>
  <c r="R54" i="109" s="1"/>
  <c r="R57" i="109" s="1"/>
  <c r="R60" i="109" s="1"/>
  <c r="Q33" i="109"/>
  <c r="P33" i="109"/>
  <c r="O33" i="109"/>
  <c r="N33" i="109"/>
  <c r="N49" i="109" s="1"/>
  <c r="N52" i="109" s="1"/>
  <c r="N54" i="109" s="1"/>
  <c r="N57" i="109" s="1"/>
  <c r="N60" i="109" s="1"/>
  <c r="M33" i="109"/>
  <c r="M49" i="109" s="1"/>
  <c r="M52" i="109" s="1"/>
  <c r="M54" i="109" s="1"/>
  <c r="M57" i="109" s="1"/>
  <c r="M60" i="109" s="1"/>
  <c r="L33" i="109"/>
  <c r="L49" i="109" s="1"/>
  <c r="L52" i="109" s="1"/>
  <c r="L54" i="109" s="1"/>
  <c r="L57" i="109" s="1"/>
  <c r="L60" i="109" s="1"/>
  <c r="K33" i="109"/>
  <c r="J33" i="109"/>
  <c r="I33" i="109"/>
  <c r="I49" i="109" s="1"/>
  <c r="I52" i="109" s="1"/>
  <c r="I54" i="109" s="1"/>
  <c r="I57" i="109" s="1"/>
  <c r="I60" i="109" s="1"/>
  <c r="H33" i="109"/>
  <c r="H49" i="109" s="1"/>
  <c r="H52" i="109" s="1"/>
  <c r="H54" i="109" s="1"/>
  <c r="H57" i="109" s="1"/>
  <c r="H60" i="109" s="1"/>
  <c r="G33" i="109"/>
  <c r="F33" i="109"/>
  <c r="E33" i="109"/>
  <c r="E49" i="109" s="1"/>
  <c r="E52" i="109" s="1"/>
  <c r="E54" i="109" s="1"/>
  <c r="E57" i="109" s="1"/>
  <c r="E60" i="109" s="1"/>
  <c r="D33" i="109"/>
  <c r="C33" i="109"/>
  <c r="C49" i="109" s="1"/>
  <c r="C52" i="109" s="1"/>
  <c r="C54" i="109" s="1"/>
  <c r="C57" i="109" s="1"/>
  <c r="C60" i="109" s="1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J49" i="110" s="1"/>
  <c r="J52" i="110" s="1"/>
  <c r="J54" i="110" s="1"/>
  <c r="J57" i="110" s="1"/>
  <c r="J60" i="110" s="1"/>
  <c r="I48" i="110"/>
  <c r="H48" i="110"/>
  <c r="G48" i="110"/>
  <c r="F48" i="110"/>
  <c r="E48" i="110"/>
  <c r="D48" i="110"/>
  <c r="C48" i="110"/>
  <c r="AA33" i="110"/>
  <c r="Y33" i="110"/>
  <c r="Y49" i="110" s="1"/>
  <c r="Y52" i="110" s="1"/>
  <c r="Y54" i="110" s="1"/>
  <c r="Y57" i="110" s="1"/>
  <c r="Y60" i="110" s="1"/>
  <c r="X33" i="110"/>
  <c r="X49" i="110" s="1"/>
  <c r="W33" i="110"/>
  <c r="V33" i="110"/>
  <c r="V49" i="110" s="1"/>
  <c r="V52" i="110" s="1"/>
  <c r="V54" i="110" s="1"/>
  <c r="V57" i="110" s="1"/>
  <c r="V60" i="110" s="1"/>
  <c r="U33" i="110"/>
  <c r="U49" i="110" s="1"/>
  <c r="U52" i="110" s="1"/>
  <c r="U54" i="110" s="1"/>
  <c r="U57" i="110" s="1"/>
  <c r="U60" i="110" s="1"/>
  <c r="T33" i="110"/>
  <c r="T49" i="110" s="1"/>
  <c r="T52" i="110" s="1"/>
  <c r="T54" i="110" s="1"/>
  <c r="T57" i="110" s="1"/>
  <c r="T60" i="110" s="1"/>
  <c r="S33" i="110"/>
  <c r="S49" i="110" s="1"/>
  <c r="S52" i="110" s="1"/>
  <c r="S54" i="110" s="1"/>
  <c r="S57" i="110" s="1"/>
  <c r="S60" i="110" s="1"/>
  <c r="R33" i="110"/>
  <c r="Q33" i="110"/>
  <c r="Q49" i="110" s="1"/>
  <c r="Q52" i="110" s="1"/>
  <c r="Q54" i="110" s="1"/>
  <c r="Q57" i="110" s="1"/>
  <c r="Q60" i="110" s="1"/>
  <c r="P33" i="110"/>
  <c r="P49" i="110" s="1"/>
  <c r="P52" i="110" s="1"/>
  <c r="P54" i="110" s="1"/>
  <c r="P57" i="110" s="1"/>
  <c r="P60" i="110" s="1"/>
  <c r="O33" i="110"/>
  <c r="N33" i="110"/>
  <c r="N49" i="110" s="1"/>
  <c r="N52" i="110" s="1"/>
  <c r="N54" i="110" s="1"/>
  <c r="N57" i="110" s="1"/>
  <c r="N60" i="110" s="1"/>
  <c r="M33" i="110"/>
  <c r="L33" i="110"/>
  <c r="L49" i="110" s="1"/>
  <c r="L52" i="110" s="1"/>
  <c r="L54" i="110" s="1"/>
  <c r="L57" i="110" s="1"/>
  <c r="L60" i="110" s="1"/>
  <c r="K33" i="110"/>
  <c r="J33" i="110"/>
  <c r="I33" i="110"/>
  <c r="I49" i="110" s="1"/>
  <c r="I52" i="110" s="1"/>
  <c r="I54" i="110" s="1"/>
  <c r="I57" i="110" s="1"/>
  <c r="I60" i="110" s="1"/>
  <c r="H33" i="110"/>
  <c r="H49" i="110" s="1"/>
  <c r="H52" i="110" s="1"/>
  <c r="H54" i="110" s="1"/>
  <c r="H57" i="110" s="1"/>
  <c r="H60" i="110" s="1"/>
  <c r="G33" i="110"/>
  <c r="F33" i="110"/>
  <c r="E33" i="110"/>
  <c r="E49" i="110" s="1"/>
  <c r="E52" i="110" s="1"/>
  <c r="E54" i="110" s="1"/>
  <c r="E57" i="110" s="1"/>
  <c r="E60" i="110" s="1"/>
  <c r="D33" i="110"/>
  <c r="C33" i="110"/>
  <c r="C49" i="110" s="1"/>
  <c r="C52" i="110" s="1"/>
  <c r="C54" i="110" s="1"/>
  <c r="C57" i="110" s="1"/>
  <c r="C60" i="110" s="1"/>
  <c r="M49" i="111"/>
  <c r="M52" i="111" s="1"/>
  <c r="M54" i="111" s="1"/>
  <c r="M57" i="111" s="1"/>
  <c r="M60" i="111" s="1"/>
  <c r="AA48" i="111"/>
  <c r="Y48" i="111"/>
  <c r="X48" i="111"/>
  <c r="Z48" i="111" s="1"/>
  <c r="W48" i="111"/>
  <c r="V48" i="111"/>
  <c r="U48" i="111"/>
  <c r="U49" i="111" s="1"/>
  <c r="U52" i="111" s="1"/>
  <c r="U54" i="111" s="1"/>
  <c r="U57" i="111" s="1"/>
  <c r="U60" i="111" s="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33" i="111"/>
  <c r="AA49" i="111" s="1"/>
  <c r="AA52" i="111" s="1"/>
  <c r="AA54" i="111" s="1"/>
  <c r="AA57" i="111" s="1"/>
  <c r="AA60" i="111" s="1"/>
  <c r="Y33" i="111"/>
  <c r="Y49" i="111" s="1"/>
  <c r="Y52" i="111" s="1"/>
  <c r="Y54" i="111" s="1"/>
  <c r="Y57" i="111" s="1"/>
  <c r="Y60" i="111" s="1"/>
  <c r="X33" i="111"/>
  <c r="X49" i="111" s="1"/>
  <c r="W33" i="111"/>
  <c r="W49" i="111" s="1"/>
  <c r="W52" i="111" s="1"/>
  <c r="W54" i="111" s="1"/>
  <c r="W57" i="111" s="1"/>
  <c r="W60" i="111" s="1"/>
  <c r="V33" i="111"/>
  <c r="U33" i="111"/>
  <c r="T33" i="111"/>
  <c r="T49" i="111" s="1"/>
  <c r="T52" i="111" s="1"/>
  <c r="T54" i="111" s="1"/>
  <c r="T57" i="111" s="1"/>
  <c r="T60" i="111" s="1"/>
  <c r="S33" i="111"/>
  <c r="S49" i="111" s="1"/>
  <c r="S52" i="111" s="1"/>
  <c r="S54" i="111" s="1"/>
  <c r="S57" i="111" s="1"/>
  <c r="S60" i="111" s="1"/>
  <c r="R33" i="111"/>
  <c r="R49" i="111" s="1"/>
  <c r="R52" i="111" s="1"/>
  <c r="R54" i="111" s="1"/>
  <c r="R57" i="111" s="1"/>
  <c r="R60" i="111" s="1"/>
  <c r="Q33" i="111"/>
  <c r="Q49" i="111" s="1"/>
  <c r="Q52" i="111" s="1"/>
  <c r="Q54" i="111" s="1"/>
  <c r="Q57" i="111" s="1"/>
  <c r="Q60" i="111" s="1"/>
  <c r="P33" i="111"/>
  <c r="O33" i="111"/>
  <c r="N33" i="111"/>
  <c r="M33" i="111"/>
  <c r="L33" i="111"/>
  <c r="K33" i="111"/>
  <c r="K49" i="111" s="1"/>
  <c r="K52" i="111" s="1"/>
  <c r="K54" i="111" s="1"/>
  <c r="K57" i="111" s="1"/>
  <c r="K60" i="111" s="1"/>
  <c r="J33" i="111"/>
  <c r="J49" i="111" s="1"/>
  <c r="J52" i="111" s="1"/>
  <c r="J54" i="111" s="1"/>
  <c r="J57" i="111" s="1"/>
  <c r="J60" i="111" s="1"/>
  <c r="I33" i="111"/>
  <c r="I49" i="111" s="1"/>
  <c r="I52" i="111" s="1"/>
  <c r="I54" i="111" s="1"/>
  <c r="I57" i="111" s="1"/>
  <c r="I60" i="111" s="1"/>
  <c r="H33" i="111"/>
  <c r="G33" i="111"/>
  <c r="F33" i="111"/>
  <c r="F49" i="111" s="1"/>
  <c r="F52" i="111" s="1"/>
  <c r="F54" i="111" s="1"/>
  <c r="F57" i="111" s="1"/>
  <c r="F60" i="111" s="1"/>
  <c r="E33" i="111"/>
  <c r="E49" i="111" s="1"/>
  <c r="E52" i="111" s="1"/>
  <c r="E54" i="111" s="1"/>
  <c r="E57" i="111" s="1"/>
  <c r="E60" i="111" s="1"/>
  <c r="D33" i="111"/>
  <c r="D49" i="111" s="1"/>
  <c r="D52" i="111" s="1"/>
  <c r="D54" i="111" s="1"/>
  <c r="D57" i="111" s="1"/>
  <c r="D60" i="111" s="1"/>
  <c r="C33" i="111"/>
  <c r="C49" i="111" s="1"/>
  <c r="C52" i="111" s="1"/>
  <c r="C54" i="111" s="1"/>
  <c r="C57" i="111" s="1"/>
  <c r="C60" i="111" s="1"/>
  <c r="X49" i="112"/>
  <c r="T49" i="112"/>
  <c r="T52" i="112" s="1"/>
  <c r="T54" i="112" s="1"/>
  <c r="T57" i="112" s="1"/>
  <c r="T60" i="112" s="1"/>
  <c r="D49" i="112"/>
  <c r="D52" i="112" s="1"/>
  <c r="D54" i="112" s="1"/>
  <c r="D57" i="112" s="1"/>
  <c r="D60" i="112" s="1"/>
  <c r="AA48" i="112"/>
  <c r="Y48" i="112"/>
  <c r="X48" i="112"/>
  <c r="Z48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33" i="112"/>
  <c r="AA49" i="112" s="1"/>
  <c r="AA52" i="112" s="1"/>
  <c r="AA54" i="112" s="1"/>
  <c r="AA57" i="112" s="1"/>
  <c r="AA60" i="112" s="1"/>
  <c r="Y33" i="112"/>
  <c r="Y49" i="112" s="1"/>
  <c r="Y52" i="112" s="1"/>
  <c r="Y54" i="112" s="1"/>
  <c r="Y57" i="112" s="1"/>
  <c r="Y60" i="112" s="1"/>
  <c r="X33" i="112"/>
  <c r="Z33" i="112" s="1"/>
  <c r="W33" i="112"/>
  <c r="W49" i="112" s="1"/>
  <c r="W52" i="112" s="1"/>
  <c r="W54" i="112" s="1"/>
  <c r="W57" i="112" s="1"/>
  <c r="W60" i="112" s="1"/>
  <c r="V33" i="112"/>
  <c r="U33" i="112"/>
  <c r="T33" i="112"/>
  <c r="S33" i="112"/>
  <c r="S49" i="112" s="1"/>
  <c r="S52" i="112" s="1"/>
  <c r="S54" i="112" s="1"/>
  <c r="S57" i="112" s="1"/>
  <c r="S60" i="112" s="1"/>
  <c r="R33" i="112"/>
  <c r="R49" i="112" s="1"/>
  <c r="R52" i="112" s="1"/>
  <c r="R54" i="112" s="1"/>
  <c r="R57" i="112" s="1"/>
  <c r="R60" i="112" s="1"/>
  <c r="Q33" i="112"/>
  <c r="P33" i="112"/>
  <c r="O33" i="112"/>
  <c r="N33" i="112"/>
  <c r="N49" i="112" s="1"/>
  <c r="N52" i="112" s="1"/>
  <c r="N54" i="112" s="1"/>
  <c r="N57" i="112" s="1"/>
  <c r="N60" i="112" s="1"/>
  <c r="M33" i="112"/>
  <c r="M49" i="112" s="1"/>
  <c r="M52" i="112" s="1"/>
  <c r="M54" i="112" s="1"/>
  <c r="M57" i="112" s="1"/>
  <c r="M60" i="112" s="1"/>
  <c r="L33" i="112"/>
  <c r="L49" i="112" s="1"/>
  <c r="L52" i="112" s="1"/>
  <c r="L54" i="112" s="1"/>
  <c r="L57" i="112" s="1"/>
  <c r="L60" i="112" s="1"/>
  <c r="K33" i="112"/>
  <c r="J33" i="112"/>
  <c r="I33" i="112"/>
  <c r="I49" i="112" s="1"/>
  <c r="I52" i="112" s="1"/>
  <c r="I54" i="112" s="1"/>
  <c r="I57" i="112" s="1"/>
  <c r="I60" i="112" s="1"/>
  <c r="H33" i="112"/>
  <c r="H49" i="112" s="1"/>
  <c r="H52" i="112" s="1"/>
  <c r="H54" i="112" s="1"/>
  <c r="H57" i="112" s="1"/>
  <c r="H60" i="112" s="1"/>
  <c r="G33" i="112"/>
  <c r="G49" i="112" s="1"/>
  <c r="G52" i="112" s="1"/>
  <c r="G54" i="112" s="1"/>
  <c r="G57" i="112" s="1"/>
  <c r="G60" i="112" s="1"/>
  <c r="F33" i="112"/>
  <c r="E33" i="112"/>
  <c r="E49" i="112" s="1"/>
  <c r="E52" i="112" s="1"/>
  <c r="E54" i="112" s="1"/>
  <c r="E57" i="112" s="1"/>
  <c r="E60" i="112" s="1"/>
  <c r="D33" i="112"/>
  <c r="C33" i="112"/>
  <c r="C49" i="112" s="1"/>
  <c r="C52" i="112" s="1"/>
  <c r="C54" i="112" s="1"/>
  <c r="C57" i="112" s="1"/>
  <c r="C60" i="112" s="1"/>
  <c r="AA49" i="113"/>
  <c r="AA52" i="113" s="1"/>
  <c r="AA54" i="113" s="1"/>
  <c r="AA57" i="113" s="1"/>
  <c r="AA60" i="113" s="1"/>
  <c r="AA48" i="113"/>
  <c r="Y48" i="113"/>
  <c r="X48" i="113"/>
  <c r="Z48" i="113" s="1"/>
  <c r="W48" i="113"/>
  <c r="W49" i="113" s="1"/>
  <c r="W52" i="113" s="1"/>
  <c r="W54" i="113" s="1"/>
  <c r="W57" i="113" s="1"/>
  <c r="W60" i="113" s="1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33" i="113"/>
  <c r="Y33" i="113"/>
  <c r="Y49" i="113" s="1"/>
  <c r="Y52" i="113" s="1"/>
  <c r="Y54" i="113" s="1"/>
  <c r="Y57" i="113" s="1"/>
  <c r="Y60" i="113" s="1"/>
  <c r="X33" i="113"/>
  <c r="W33" i="113"/>
  <c r="V33" i="113"/>
  <c r="V49" i="113" s="1"/>
  <c r="V52" i="113" s="1"/>
  <c r="V54" i="113" s="1"/>
  <c r="V57" i="113" s="1"/>
  <c r="V60" i="113" s="1"/>
  <c r="U33" i="113"/>
  <c r="U49" i="113" s="1"/>
  <c r="U52" i="113" s="1"/>
  <c r="U54" i="113" s="1"/>
  <c r="U57" i="113" s="1"/>
  <c r="U60" i="113" s="1"/>
  <c r="T33" i="113"/>
  <c r="S33" i="113"/>
  <c r="R33" i="113"/>
  <c r="Q33" i="113"/>
  <c r="Q49" i="113" s="1"/>
  <c r="Q52" i="113" s="1"/>
  <c r="Q54" i="113" s="1"/>
  <c r="Q57" i="113" s="1"/>
  <c r="Q60" i="113" s="1"/>
  <c r="P33" i="113"/>
  <c r="P49" i="113" s="1"/>
  <c r="P52" i="113" s="1"/>
  <c r="P54" i="113" s="1"/>
  <c r="P57" i="113" s="1"/>
  <c r="P60" i="113" s="1"/>
  <c r="O33" i="113"/>
  <c r="O49" i="113" s="1"/>
  <c r="O52" i="113" s="1"/>
  <c r="O54" i="113" s="1"/>
  <c r="O57" i="113" s="1"/>
  <c r="O60" i="113" s="1"/>
  <c r="N33" i="113"/>
  <c r="N49" i="113" s="1"/>
  <c r="N52" i="113" s="1"/>
  <c r="N54" i="113" s="1"/>
  <c r="N57" i="113" s="1"/>
  <c r="N60" i="113" s="1"/>
  <c r="M33" i="113"/>
  <c r="L33" i="113"/>
  <c r="K33" i="113"/>
  <c r="K49" i="113" s="1"/>
  <c r="K52" i="113" s="1"/>
  <c r="K54" i="113" s="1"/>
  <c r="K57" i="113" s="1"/>
  <c r="K60" i="113" s="1"/>
  <c r="J33" i="113"/>
  <c r="J49" i="113" s="1"/>
  <c r="J52" i="113" s="1"/>
  <c r="J54" i="113" s="1"/>
  <c r="J57" i="113" s="1"/>
  <c r="J60" i="113" s="1"/>
  <c r="I33" i="113"/>
  <c r="I49" i="113" s="1"/>
  <c r="I52" i="113" s="1"/>
  <c r="I54" i="113" s="1"/>
  <c r="I57" i="113" s="1"/>
  <c r="I60" i="113" s="1"/>
  <c r="H33" i="113"/>
  <c r="G33" i="113"/>
  <c r="F33" i="113"/>
  <c r="E33" i="113"/>
  <c r="E49" i="113" s="1"/>
  <c r="E52" i="113" s="1"/>
  <c r="E54" i="113" s="1"/>
  <c r="E57" i="113" s="1"/>
  <c r="E60" i="113" s="1"/>
  <c r="D33" i="113"/>
  <c r="D49" i="113" s="1"/>
  <c r="D52" i="113" s="1"/>
  <c r="D54" i="113" s="1"/>
  <c r="D57" i="113" s="1"/>
  <c r="D60" i="113" s="1"/>
  <c r="C33" i="113"/>
  <c r="C49" i="113" s="1"/>
  <c r="C52" i="113" s="1"/>
  <c r="C54" i="113" s="1"/>
  <c r="C57" i="113" s="1"/>
  <c r="C60" i="113" s="1"/>
  <c r="M52" i="114"/>
  <c r="M54" i="114" s="1"/>
  <c r="M57" i="114" s="1"/>
  <c r="M60" i="114" s="1"/>
  <c r="AA48" i="114"/>
  <c r="Y48" i="114"/>
  <c r="X48" i="114"/>
  <c r="W48" i="114"/>
  <c r="V48" i="114"/>
  <c r="U48" i="114"/>
  <c r="T48" i="114"/>
  <c r="S48" i="114"/>
  <c r="R48" i="114"/>
  <c r="Q48" i="114"/>
  <c r="P48" i="114"/>
  <c r="O48" i="114"/>
  <c r="N48" i="114"/>
  <c r="N49" i="114" s="1"/>
  <c r="N52" i="114" s="1"/>
  <c r="N54" i="114" s="1"/>
  <c r="N57" i="114" s="1"/>
  <c r="N60" i="114" s="1"/>
  <c r="M48" i="114"/>
  <c r="L48" i="114"/>
  <c r="K48" i="114"/>
  <c r="J48" i="114"/>
  <c r="I48" i="114"/>
  <c r="H48" i="114"/>
  <c r="G48" i="114"/>
  <c r="F48" i="114"/>
  <c r="E48" i="114"/>
  <c r="D48" i="114"/>
  <c r="C48" i="114"/>
  <c r="AA33" i="114"/>
  <c r="AA49" i="114" s="1"/>
  <c r="AA52" i="114" s="1"/>
  <c r="AA54" i="114" s="1"/>
  <c r="AA57" i="114" s="1"/>
  <c r="AA60" i="114" s="1"/>
  <c r="Y33" i="114"/>
  <c r="X33" i="114"/>
  <c r="W33" i="114"/>
  <c r="W49" i="114" s="1"/>
  <c r="W52" i="114" s="1"/>
  <c r="W54" i="114" s="1"/>
  <c r="W57" i="114" s="1"/>
  <c r="W60" i="114" s="1"/>
  <c r="V33" i="114"/>
  <c r="V49" i="114" s="1"/>
  <c r="V52" i="114" s="1"/>
  <c r="V54" i="114" s="1"/>
  <c r="V57" i="114" s="1"/>
  <c r="V60" i="114" s="1"/>
  <c r="U33" i="114"/>
  <c r="U49" i="114" s="1"/>
  <c r="U52" i="114" s="1"/>
  <c r="U54" i="114" s="1"/>
  <c r="U57" i="114" s="1"/>
  <c r="U60" i="114" s="1"/>
  <c r="T33" i="114"/>
  <c r="S33" i="114"/>
  <c r="R33" i="114"/>
  <c r="Q33" i="114"/>
  <c r="P33" i="114"/>
  <c r="P49" i="114" s="1"/>
  <c r="P52" i="114" s="1"/>
  <c r="P54" i="114" s="1"/>
  <c r="P57" i="114" s="1"/>
  <c r="P60" i="114" s="1"/>
  <c r="O33" i="114"/>
  <c r="O49" i="114" s="1"/>
  <c r="O52" i="114" s="1"/>
  <c r="O54" i="114" s="1"/>
  <c r="O57" i="114" s="1"/>
  <c r="O60" i="114" s="1"/>
  <c r="N33" i="114"/>
  <c r="M33" i="114"/>
  <c r="M49" i="114" s="1"/>
  <c r="L33" i="114"/>
  <c r="K33" i="114"/>
  <c r="J33" i="114"/>
  <c r="I33" i="114"/>
  <c r="H33" i="114"/>
  <c r="H49" i="114" s="1"/>
  <c r="H52" i="114" s="1"/>
  <c r="H54" i="114" s="1"/>
  <c r="H57" i="114" s="1"/>
  <c r="H60" i="114" s="1"/>
  <c r="G33" i="114"/>
  <c r="G49" i="114" s="1"/>
  <c r="G52" i="114" s="1"/>
  <c r="G54" i="114" s="1"/>
  <c r="G57" i="114" s="1"/>
  <c r="G60" i="114" s="1"/>
  <c r="F33" i="114"/>
  <c r="F49" i="114" s="1"/>
  <c r="F52" i="114" s="1"/>
  <c r="F54" i="114" s="1"/>
  <c r="F57" i="114" s="1"/>
  <c r="F60" i="114" s="1"/>
  <c r="E33" i="114"/>
  <c r="E49" i="114" s="1"/>
  <c r="E52" i="114" s="1"/>
  <c r="E54" i="114" s="1"/>
  <c r="E57" i="114" s="1"/>
  <c r="E60" i="114" s="1"/>
  <c r="D33" i="114"/>
  <c r="D49" i="114" s="1"/>
  <c r="D52" i="114" s="1"/>
  <c r="D54" i="114" s="1"/>
  <c r="D57" i="114" s="1"/>
  <c r="D60" i="114" s="1"/>
  <c r="C33" i="114"/>
  <c r="S54" i="115"/>
  <c r="S57" i="115" s="1"/>
  <c r="S60" i="115" s="1"/>
  <c r="T52" i="115"/>
  <c r="T54" i="115" s="1"/>
  <c r="T57" i="115" s="1"/>
  <c r="T60" i="115" s="1"/>
  <c r="L52" i="115"/>
  <c r="L54" i="115" s="1"/>
  <c r="L57" i="115" s="1"/>
  <c r="L60" i="115" s="1"/>
  <c r="U49" i="115"/>
  <c r="U52" i="115" s="1"/>
  <c r="U54" i="115" s="1"/>
  <c r="U57" i="115" s="1"/>
  <c r="U60" i="115" s="1"/>
  <c r="M49" i="115"/>
  <c r="M52" i="115" s="1"/>
  <c r="M54" i="115" s="1"/>
  <c r="M57" i="115" s="1"/>
  <c r="M60" i="115" s="1"/>
  <c r="AA48" i="115"/>
  <c r="Y48" i="115"/>
  <c r="Z48" i="115" s="1"/>
  <c r="X48" i="115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33" i="115"/>
  <c r="AA49" i="115" s="1"/>
  <c r="AA52" i="115" s="1"/>
  <c r="AA54" i="115" s="1"/>
  <c r="AA57" i="115" s="1"/>
  <c r="AA60" i="115" s="1"/>
  <c r="Y33" i="115"/>
  <c r="X33" i="115"/>
  <c r="W33" i="115"/>
  <c r="V33" i="115"/>
  <c r="U33" i="115"/>
  <c r="T33" i="115"/>
  <c r="T49" i="115" s="1"/>
  <c r="S33" i="115"/>
  <c r="S49" i="115" s="1"/>
  <c r="S52" i="115" s="1"/>
  <c r="R33" i="115"/>
  <c r="Q33" i="115"/>
  <c r="P33" i="115"/>
  <c r="P49" i="115" s="1"/>
  <c r="P52" i="115" s="1"/>
  <c r="P54" i="115" s="1"/>
  <c r="P57" i="115" s="1"/>
  <c r="P60" i="115" s="1"/>
  <c r="O33" i="115"/>
  <c r="N33" i="115"/>
  <c r="N49" i="115" s="1"/>
  <c r="N52" i="115" s="1"/>
  <c r="N54" i="115" s="1"/>
  <c r="N57" i="115" s="1"/>
  <c r="N60" i="115" s="1"/>
  <c r="M33" i="115"/>
  <c r="L33" i="115"/>
  <c r="L49" i="115" s="1"/>
  <c r="K33" i="115"/>
  <c r="K49" i="115" s="1"/>
  <c r="K52" i="115" s="1"/>
  <c r="K54" i="115" s="1"/>
  <c r="K57" i="115" s="1"/>
  <c r="K60" i="115" s="1"/>
  <c r="J33" i="115"/>
  <c r="J49" i="115" s="1"/>
  <c r="J52" i="115" s="1"/>
  <c r="J54" i="115" s="1"/>
  <c r="J57" i="115" s="1"/>
  <c r="J60" i="115" s="1"/>
  <c r="I33" i="115"/>
  <c r="H33" i="115"/>
  <c r="G33" i="115"/>
  <c r="F33" i="115"/>
  <c r="F49" i="115" s="1"/>
  <c r="F52" i="115" s="1"/>
  <c r="F54" i="115" s="1"/>
  <c r="F57" i="115" s="1"/>
  <c r="F60" i="115" s="1"/>
  <c r="E33" i="115"/>
  <c r="E49" i="115" s="1"/>
  <c r="E52" i="115" s="1"/>
  <c r="E54" i="115" s="1"/>
  <c r="E57" i="115" s="1"/>
  <c r="E60" i="115" s="1"/>
  <c r="D33" i="115"/>
  <c r="C33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L49" i="116" s="1"/>
  <c r="L52" i="116" s="1"/>
  <c r="L54" i="116" s="1"/>
  <c r="L57" i="116" s="1"/>
  <c r="L60" i="116" s="1"/>
  <c r="K48" i="116"/>
  <c r="J48" i="116"/>
  <c r="I48" i="116"/>
  <c r="H48" i="116"/>
  <c r="G48" i="116"/>
  <c r="F48" i="116"/>
  <c r="E48" i="116"/>
  <c r="D48" i="116"/>
  <c r="C48" i="116"/>
  <c r="AA33" i="116"/>
  <c r="AA49" i="116" s="1"/>
  <c r="AA52" i="116" s="1"/>
  <c r="AA54" i="116" s="1"/>
  <c r="AA57" i="116" s="1"/>
  <c r="AA60" i="116" s="1"/>
  <c r="Y33" i="116"/>
  <c r="Y49" i="116" s="1"/>
  <c r="Y52" i="116" s="1"/>
  <c r="Y54" i="116" s="1"/>
  <c r="Y57" i="116" s="1"/>
  <c r="Y60" i="116" s="1"/>
  <c r="X33" i="116"/>
  <c r="W33" i="116"/>
  <c r="V33" i="116"/>
  <c r="V49" i="116" s="1"/>
  <c r="V52" i="116" s="1"/>
  <c r="V54" i="116" s="1"/>
  <c r="V57" i="116" s="1"/>
  <c r="V60" i="116" s="1"/>
  <c r="U33" i="116"/>
  <c r="U49" i="116" s="1"/>
  <c r="U52" i="116" s="1"/>
  <c r="U54" i="116" s="1"/>
  <c r="U57" i="116" s="1"/>
  <c r="U60" i="116" s="1"/>
  <c r="T33" i="116"/>
  <c r="T49" i="116" s="1"/>
  <c r="T52" i="116" s="1"/>
  <c r="T54" i="116" s="1"/>
  <c r="T57" i="116" s="1"/>
  <c r="T60" i="116" s="1"/>
  <c r="S33" i="116"/>
  <c r="S49" i="116" s="1"/>
  <c r="S52" i="116" s="1"/>
  <c r="S54" i="116" s="1"/>
  <c r="S57" i="116" s="1"/>
  <c r="S60" i="116" s="1"/>
  <c r="R33" i="116"/>
  <c r="Q33" i="116"/>
  <c r="P33" i="116"/>
  <c r="P49" i="116" s="1"/>
  <c r="P52" i="116" s="1"/>
  <c r="P54" i="116" s="1"/>
  <c r="P57" i="116" s="1"/>
  <c r="P60" i="116" s="1"/>
  <c r="O33" i="116"/>
  <c r="O49" i="116" s="1"/>
  <c r="O52" i="116" s="1"/>
  <c r="O54" i="116" s="1"/>
  <c r="O57" i="116" s="1"/>
  <c r="O60" i="116" s="1"/>
  <c r="N33" i="116"/>
  <c r="N49" i="116" s="1"/>
  <c r="N52" i="116" s="1"/>
  <c r="N54" i="116" s="1"/>
  <c r="N57" i="116" s="1"/>
  <c r="N60" i="116" s="1"/>
  <c r="M33" i="116"/>
  <c r="M49" i="116" s="1"/>
  <c r="M52" i="116" s="1"/>
  <c r="M54" i="116" s="1"/>
  <c r="M57" i="116" s="1"/>
  <c r="M60" i="116" s="1"/>
  <c r="L33" i="116"/>
  <c r="K33" i="116"/>
  <c r="J33" i="116"/>
  <c r="J49" i="116" s="1"/>
  <c r="J52" i="116" s="1"/>
  <c r="J54" i="116" s="1"/>
  <c r="J57" i="116" s="1"/>
  <c r="J60" i="116" s="1"/>
  <c r="I33" i="116"/>
  <c r="I49" i="116" s="1"/>
  <c r="I52" i="116" s="1"/>
  <c r="I54" i="116" s="1"/>
  <c r="I57" i="116" s="1"/>
  <c r="I60" i="116" s="1"/>
  <c r="H33" i="116"/>
  <c r="H49" i="116" s="1"/>
  <c r="H52" i="116" s="1"/>
  <c r="H54" i="116" s="1"/>
  <c r="H57" i="116" s="1"/>
  <c r="H60" i="116" s="1"/>
  <c r="G33" i="116"/>
  <c r="G49" i="116" s="1"/>
  <c r="G52" i="116" s="1"/>
  <c r="G54" i="116" s="1"/>
  <c r="G57" i="116" s="1"/>
  <c r="G60" i="116" s="1"/>
  <c r="F33" i="116"/>
  <c r="F49" i="116" s="1"/>
  <c r="F52" i="116" s="1"/>
  <c r="F54" i="116" s="1"/>
  <c r="F57" i="116" s="1"/>
  <c r="F60" i="116" s="1"/>
  <c r="E33" i="116"/>
  <c r="D33" i="116"/>
  <c r="D49" i="116" s="1"/>
  <c r="D52" i="116" s="1"/>
  <c r="D54" i="116" s="1"/>
  <c r="D57" i="116" s="1"/>
  <c r="D60" i="116" s="1"/>
  <c r="C33" i="116"/>
  <c r="C49" i="116" s="1"/>
  <c r="C52" i="116" s="1"/>
  <c r="C54" i="116" s="1"/>
  <c r="C57" i="116" s="1"/>
  <c r="C60" i="116" s="1"/>
  <c r="D49" i="117"/>
  <c r="D52" i="117" s="1"/>
  <c r="D54" i="117" s="1"/>
  <c r="D57" i="117" s="1"/>
  <c r="D60" i="117" s="1"/>
  <c r="AA48" i="117"/>
  <c r="AA49" i="117" s="1"/>
  <c r="AA52" i="117" s="1"/>
  <c r="AA54" i="117" s="1"/>
  <c r="AA57" i="117" s="1"/>
  <c r="AA60" i="117" s="1"/>
  <c r="Y48" i="117"/>
  <c r="Y49" i="117" s="1"/>
  <c r="Y52" i="117" s="1"/>
  <c r="Y54" i="117" s="1"/>
  <c r="Y57" i="117" s="1"/>
  <c r="Y60" i="117" s="1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C49" i="117" s="1"/>
  <c r="C52" i="117" s="1"/>
  <c r="C54" i="117" s="1"/>
  <c r="C57" i="117" s="1"/>
  <c r="C60" i="117" s="1"/>
  <c r="AA33" i="117"/>
  <c r="Y33" i="117"/>
  <c r="X33" i="117"/>
  <c r="W33" i="117"/>
  <c r="W49" i="117" s="1"/>
  <c r="W52" i="117" s="1"/>
  <c r="W54" i="117" s="1"/>
  <c r="W57" i="117" s="1"/>
  <c r="W60" i="117" s="1"/>
  <c r="V33" i="117"/>
  <c r="V49" i="117" s="1"/>
  <c r="V52" i="117" s="1"/>
  <c r="V54" i="117" s="1"/>
  <c r="V57" i="117" s="1"/>
  <c r="V60" i="117" s="1"/>
  <c r="U33" i="117"/>
  <c r="T33" i="117"/>
  <c r="S33" i="117"/>
  <c r="R33" i="117"/>
  <c r="Q33" i="117"/>
  <c r="Q49" i="117" s="1"/>
  <c r="Q52" i="117" s="1"/>
  <c r="Q54" i="117" s="1"/>
  <c r="Q57" i="117" s="1"/>
  <c r="Q60" i="117" s="1"/>
  <c r="P33" i="117"/>
  <c r="O33" i="117"/>
  <c r="O49" i="117" s="1"/>
  <c r="O52" i="117" s="1"/>
  <c r="O54" i="117" s="1"/>
  <c r="O57" i="117" s="1"/>
  <c r="O60" i="117" s="1"/>
  <c r="N33" i="117"/>
  <c r="N49" i="117" s="1"/>
  <c r="N52" i="117" s="1"/>
  <c r="N54" i="117" s="1"/>
  <c r="N57" i="117" s="1"/>
  <c r="N60" i="117" s="1"/>
  <c r="M33" i="117"/>
  <c r="L33" i="117"/>
  <c r="K33" i="117"/>
  <c r="K49" i="117" s="1"/>
  <c r="K52" i="117" s="1"/>
  <c r="K54" i="117" s="1"/>
  <c r="K57" i="117" s="1"/>
  <c r="K60" i="117" s="1"/>
  <c r="J33" i="117"/>
  <c r="I33" i="117"/>
  <c r="H33" i="117"/>
  <c r="G33" i="117"/>
  <c r="G49" i="117" s="1"/>
  <c r="G52" i="117" s="1"/>
  <c r="G54" i="117" s="1"/>
  <c r="G57" i="117" s="1"/>
  <c r="G60" i="117" s="1"/>
  <c r="F33" i="117"/>
  <c r="E33" i="117"/>
  <c r="E49" i="117" s="1"/>
  <c r="E52" i="117" s="1"/>
  <c r="E54" i="117" s="1"/>
  <c r="E57" i="117" s="1"/>
  <c r="E60" i="117" s="1"/>
  <c r="D33" i="117"/>
  <c r="C33" i="117"/>
  <c r="G60" i="118"/>
  <c r="AA49" i="118"/>
  <c r="AA52" i="118" s="1"/>
  <c r="AA54" i="118" s="1"/>
  <c r="AA57" i="118" s="1"/>
  <c r="AA60" i="118" s="1"/>
  <c r="J49" i="118"/>
  <c r="J52" i="118" s="1"/>
  <c r="J54" i="118" s="1"/>
  <c r="J57" i="118" s="1"/>
  <c r="J60" i="118" s="1"/>
  <c r="AA48" i="118"/>
  <c r="Y48" i="118"/>
  <c r="X48" i="118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K49" i="118" s="1"/>
  <c r="K52" i="118" s="1"/>
  <c r="K54" i="118" s="1"/>
  <c r="K57" i="118" s="1"/>
  <c r="K60" i="118" s="1"/>
  <c r="J48" i="118"/>
  <c r="I48" i="118"/>
  <c r="H48" i="118"/>
  <c r="G48" i="118"/>
  <c r="F48" i="118"/>
  <c r="E48" i="118"/>
  <c r="D48" i="118"/>
  <c r="C48" i="118"/>
  <c r="AA33" i="118"/>
  <c r="Y33" i="118"/>
  <c r="X33" i="118"/>
  <c r="X49" i="118" s="1"/>
  <c r="W33" i="118"/>
  <c r="W49" i="118" s="1"/>
  <c r="W52" i="118" s="1"/>
  <c r="W54" i="118" s="1"/>
  <c r="W57" i="118" s="1"/>
  <c r="W60" i="118" s="1"/>
  <c r="V33" i="118"/>
  <c r="V49" i="118" s="1"/>
  <c r="V52" i="118" s="1"/>
  <c r="V54" i="118" s="1"/>
  <c r="V57" i="118" s="1"/>
  <c r="V60" i="118" s="1"/>
  <c r="U33" i="118"/>
  <c r="T33" i="118"/>
  <c r="S33" i="118"/>
  <c r="R33" i="118"/>
  <c r="Q33" i="118"/>
  <c r="P33" i="118"/>
  <c r="P49" i="118" s="1"/>
  <c r="P52" i="118" s="1"/>
  <c r="P54" i="118" s="1"/>
  <c r="P57" i="118" s="1"/>
  <c r="P60" i="118" s="1"/>
  <c r="O33" i="118"/>
  <c r="N33" i="118"/>
  <c r="M33" i="118"/>
  <c r="M49" i="118" s="1"/>
  <c r="M52" i="118" s="1"/>
  <c r="M54" i="118" s="1"/>
  <c r="M57" i="118" s="1"/>
  <c r="M60" i="118" s="1"/>
  <c r="L33" i="118"/>
  <c r="L49" i="118" s="1"/>
  <c r="L52" i="118" s="1"/>
  <c r="L54" i="118" s="1"/>
  <c r="L57" i="118" s="1"/>
  <c r="L60" i="118" s="1"/>
  <c r="K33" i="118"/>
  <c r="J33" i="118"/>
  <c r="I33" i="118"/>
  <c r="H33" i="118"/>
  <c r="H49" i="118" s="1"/>
  <c r="H52" i="118" s="1"/>
  <c r="H54" i="118" s="1"/>
  <c r="H57" i="118" s="1"/>
  <c r="H60" i="118" s="1"/>
  <c r="G33" i="118"/>
  <c r="G49" i="118" s="1"/>
  <c r="G52" i="118" s="1"/>
  <c r="G54" i="118" s="1"/>
  <c r="G57" i="118" s="1"/>
  <c r="F33" i="118"/>
  <c r="E33" i="118"/>
  <c r="D33" i="118"/>
  <c r="C33" i="118"/>
  <c r="C49" i="118" s="1"/>
  <c r="C52" i="118" s="1"/>
  <c r="C54" i="118" s="1"/>
  <c r="C57" i="118" s="1"/>
  <c r="C60" i="118" s="1"/>
  <c r="Q52" i="119"/>
  <c r="Q54" i="119" s="1"/>
  <c r="Q57" i="119" s="1"/>
  <c r="Q60" i="119" s="1"/>
  <c r="I52" i="119"/>
  <c r="I54" i="119" s="1"/>
  <c r="I57" i="119" s="1"/>
  <c r="I60" i="119" s="1"/>
  <c r="Y49" i="119"/>
  <c r="Y52" i="119" s="1"/>
  <c r="Y54" i="119" s="1"/>
  <c r="Y57" i="119" s="1"/>
  <c r="Y60" i="119" s="1"/>
  <c r="R49" i="119"/>
  <c r="R52" i="119" s="1"/>
  <c r="R54" i="119" s="1"/>
  <c r="R57" i="119" s="1"/>
  <c r="R60" i="119" s="1"/>
  <c r="Q49" i="119"/>
  <c r="E49" i="119"/>
  <c r="E52" i="119" s="1"/>
  <c r="E54" i="119" s="1"/>
  <c r="E57" i="119" s="1"/>
  <c r="E60" i="119" s="1"/>
  <c r="AA48" i="119"/>
  <c r="Y48" i="119"/>
  <c r="X48" i="119"/>
  <c r="W48" i="119"/>
  <c r="V48" i="119"/>
  <c r="U48" i="119"/>
  <c r="U49" i="119" s="1"/>
  <c r="U52" i="119" s="1"/>
  <c r="U54" i="119" s="1"/>
  <c r="U57" i="119" s="1"/>
  <c r="U60" i="119" s="1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I49" i="119" s="1"/>
  <c r="H48" i="119"/>
  <c r="H49" i="119" s="1"/>
  <c r="H52" i="119" s="1"/>
  <c r="H54" i="119" s="1"/>
  <c r="H57" i="119" s="1"/>
  <c r="H60" i="119" s="1"/>
  <c r="G48" i="119"/>
  <c r="F48" i="119"/>
  <c r="E48" i="119"/>
  <c r="D48" i="119"/>
  <c r="C48" i="119"/>
  <c r="AA33" i="119"/>
  <c r="AA49" i="119" s="1"/>
  <c r="AA52" i="119" s="1"/>
  <c r="AA54" i="119" s="1"/>
  <c r="AA57" i="119" s="1"/>
  <c r="AA60" i="119" s="1"/>
  <c r="Y33" i="119"/>
  <c r="X33" i="119"/>
  <c r="W33" i="119"/>
  <c r="W49" i="119" s="1"/>
  <c r="W52" i="119" s="1"/>
  <c r="W54" i="119" s="1"/>
  <c r="W57" i="119" s="1"/>
  <c r="W60" i="119" s="1"/>
  <c r="V33" i="119"/>
  <c r="V49" i="119" s="1"/>
  <c r="V52" i="119" s="1"/>
  <c r="V54" i="119" s="1"/>
  <c r="V57" i="119" s="1"/>
  <c r="V60" i="119" s="1"/>
  <c r="U33" i="119"/>
  <c r="T33" i="119"/>
  <c r="S33" i="119"/>
  <c r="S49" i="119" s="1"/>
  <c r="S52" i="119" s="1"/>
  <c r="S54" i="119" s="1"/>
  <c r="S57" i="119" s="1"/>
  <c r="S60" i="119" s="1"/>
  <c r="R33" i="119"/>
  <c r="Q33" i="119"/>
  <c r="P33" i="119"/>
  <c r="O33" i="119"/>
  <c r="O49" i="119" s="1"/>
  <c r="O52" i="119" s="1"/>
  <c r="O54" i="119" s="1"/>
  <c r="O57" i="119" s="1"/>
  <c r="O60" i="119" s="1"/>
  <c r="N33" i="119"/>
  <c r="N49" i="119" s="1"/>
  <c r="N52" i="119" s="1"/>
  <c r="N54" i="119" s="1"/>
  <c r="N57" i="119" s="1"/>
  <c r="N60" i="119" s="1"/>
  <c r="M33" i="119"/>
  <c r="M49" i="119" s="1"/>
  <c r="M52" i="119" s="1"/>
  <c r="M54" i="119" s="1"/>
  <c r="M57" i="119" s="1"/>
  <c r="M60" i="119" s="1"/>
  <c r="L33" i="119"/>
  <c r="L49" i="119" s="1"/>
  <c r="L52" i="119" s="1"/>
  <c r="L54" i="119" s="1"/>
  <c r="L57" i="119" s="1"/>
  <c r="L60" i="119" s="1"/>
  <c r="K33" i="119"/>
  <c r="J33" i="119"/>
  <c r="I33" i="119"/>
  <c r="H33" i="119"/>
  <c r="G33" i="119"/>
  <c r="G49" i="119" s="1"/>
  <c r="G52" i="119" s="1"/>
  <c r="G54" i="119" s="1"/>
  <c r="G57" i="119" s="1"/>
  <c r="G60" i="119" s="1"/>
  <c r="F33" i="119"/>
  <c r="E33" i="119"/>
  <c r="D33" i="119"/>
  <c r="D49" i="119" s="1"/>
  <c r="D52" i="119" s="1"/>
  <c r="D54" i="119" s="1"/>
  <c r="D57" i="119" s="1"/>
  <c r="D60" i="119" s="1"/>
  <c r="C33" i="119"/>
  <c r="C49" i="119" s="1"/>
  <c r="C52" i="119" s="1"/>
  <c r="C54" i="119" s="1"/>
  <c r="C57" i="119" s="1"/>
  <c r="C60" i="119" s="1"/>
  <c r="E60" i="120"/>
  <c r="N57" i="120"/>
  <c r="N60" i="120" s="1"/>
  <c r="V49" i="120"/>
  <c r="V52" i="120" s="1"/>
  <c r="V54" i="120" s="1"/>
  <c r="V57" i="120" s="1"/>
  <c r="V60" i="120" s="1"/>
  <c r="T49" i="120"/>
  <c r="T52" i="120" s="1"/>
  <c r="T54" i="120" s="1"/>
  <c r="T57" i="120" s="1"/>
  <c r="T60" i="120" s="1"/>
  <c r="Q49" i="120"/>
  <c r="Q52" i="120" s="1"/>
  <c r="Q54" i="120" s="1"/>
  <c r="Q57" i="120" s="1"/>
  <c r="Q60" i="120" s="1"/>
  <c r="P49" i="120"/>
  <c r="P52" i="120" s="1"/>
  <c r="P54" i="120" s="1"/>
  <c r="P57" i="120" s="1"/>
  <c r="P60" i="120" s="1"/>
  <c r="I49" i="120"/>
  <c r="I52" i="120" s="1"/>
  <c r="I54" i="120" s="1"/>
  <c r="I57" i="120" s="1"/>
  <c r="I60" i="120" s="1"/>
  <c r="H49" i="120"/>
  <c r="H52" i="120" s="1"/>
  <c r="H54" i="120" s="1"/>
  <c r="H57" i="120" s="1"/>
  <c r="H60" i="120" s="1"/>
  <c r="AA48" i="120"/>
  <c r="Y48" i="120"/>
  <c r="Y49" i="120" s="1"/>
  <c r="Y52" i="120" s="1"/>
  <c r="Y54" i="120" s="1"/>
  <c r="Y57" i="120" s="1"/>
  <c r="Y60" i="120" s="1"/>
  <c r="X48" i="120"/>
  <c r="W48" i="120"/>
  <c r="W49" i="120" s="1"/>
  <c r="W52" i="120" s="1"/>
  <c r="W54" i="120" s="1"/>
  <c r="W57" i="120" s="1"/>
  <c r="W60" i="120" s="1"/>
  <c r="V48" i="120"/>
  <c r="U48" i="120"/>
  <c r="T48" i="120"/>
  <c r="S48" i="120"/>
  <c r="R48" i="120"/>
  <c r="Q48" i="120"/>
  <c r="P48" i="120"/>
  <c r="O48" i="120"/>
  <c r="N48" i="120"/>
  <c r="M48" i="120"/>
  <c r="L48" i="120"/>
  <c r="L49" i="120" s="1"/>
  <c r="L52" i="120" s="1"/>
  <c r="L54" i="120" s="1"/>
  <c r="L57" i="120" s="1"/>
  <c r="L60" i="120" s="1"/>
  <c r="K48" i="120"/>
  <c r="J48" i="120"/>
  <c r="I48" i="120"/>
  <c r="H48" i="120"/>
  <c r="G48" i="120"/>
  <c r="G49" i="120" s="1"/>
  <c r="G52" i="120" s="1"/>
  <c r="G54" i="120" s="1"/>
  <c r="G57" i="120" s="1"/>
  <c r="G60" i="120" s="1"/>
  <c r="F48" i="120"/>
  <c r="E48" i="120"/>
  <c r="D48" i="120"/>
  <c r="C48" i="120"/>
  <c r="AA33" i="120"/>
  <c r="AA49" i="120" s="1"/>
  <c r="AA52" i="120" s="1"/>
  <c r="AA54" i="120" s="1"/>
  <c r="AA57" i="120" s="1"/>
  <c r="AA60" i="120" s="1"/>
  <c r="Y33" i="120"/>
  <c r="X33" i="120"/>
  <c r="W33" i="120"/>
  <c r="V33" i="120"/>
  <c r="U33" i="120"/>
  <c r="U49" i="120" s="1"/>
  <c r="U52" i="120" s="1"/>
  <c r="U54" i="120" s="1"/>
  <c r="U57" i="120" s="1"/>
  <c r="U60" i="120" s="1"/>
  <c r="T33" i="120"/>
  <c r="S33" i="120"/>
  <c r="R33" i="120"/>
  <c r="Q33" i="120"/>
  <c r="P33" i="120"/>
  <c r="O33" i="120"/>
  <c r="N33" i="120"/>
  <c r="N49" i="120" s="1"/>
  <c r="N52" i="120" s="1"/>
  <c r="N54" i="120" s="1"/>
  <c r="M33" i="120"/>
  <c r="M49" i="120" s="1"/>
  <c r="M52" i="120" s="1"/>
  <c r="M54" i="120" s="1"/>
  <c r="M57" i="120" s="1"/>
  <c r="M60" i="120" s="1"/>
  <c r="L33" i="120"/>
  <c r="K33" i="120"/>
  <c r="J33" i="120"/>
  <c r="I33" i="120"/>
  <c r="H33" i="120"/>
  <c r="G33" i="120"/>
  <c r="F33" i="120"/>
  <c r="F49" i="120" s="1"/>
  <c r="F52" i="120" s="1"/>
  <c r="F54" i="120" s="1"/>
  <c r="F57" i="120" s="1"/>
  <c r="F60" i="120" s="1"/>
  <c r="E33" i="120"/>
  <c r="E49" i="120" s="1"/>
  <c r="E52" i="120" s="1"/>
  <c r="E54" i="120" s="1"/>
  <c r="E57" i="120" s="1"/>
  <c r="D33" i="120"/>
  <c r="D49" i="120" s="1"/>
  <c r="D52" i="120" s="1"/>
  <c r="D54" i="120" s="1"/>
  <c r="D57" i="120" s="1"/>
  <c r="D60" i="120" s="1"/>
  <c r="C33" i="120"/>
  <c r="F54" i="121"/>
  <c r="F57" i="121" s="1"/>
  <c r="F60" i="121" s="1"/>
  <c r="O49" i="121"/>
  <c r="O52" i="121" s="1"/>
  <c r="O54" i="121" s="1"/>
  <c r="O57" i="121" s="1"/>
  <c r="O60" i="121" s="1"/>
  <c r="E49" i="121"/>
  <c r="E52" i="121" s="1"/>
  <c r="E54" i="121" s="1"/>
  <c r="E57" i="121" s="1"/>
  <c r="E60" i="121" s="1"/>
  <c r="AA48" i="121"/>
  <c r="AA49" i="121" s="1"/>
  <c r="AA52" i="121" s="1"/>
  <c r="AA54" i="121" s="1"/>
  <c r="AA57" i="121" s="1"/>
  <c r="AA60" i="121" s="1"/>
  <c r="Y48" i="121"/>
  <c r="X48" i="121"/>
  <c r="W48" i="121"/>
  <c r="V48" i="121"/>
  <c r="U48" i="121"/>
  <c r="U49" i="121" s="1"/>
  <c r="U52" i="121" s="1"/>
  <c r="U54" i="121" s="1"/>
  <c r="U57" i="121" s="1"/>
  <c r="U60" i="121" s="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F49" i="121" s="1"/>
  <c r="F52" i="121" s="1"/>
  <c r="E48" i="121"/>
  <c r="D48" i="121"/>
  <c r="C48" i="121"/>
  <c r="AA33" i="121"/>
  <c r="Y33" i="121"/>
  <c r="X33" i="121"/>
  <c r="W33" i="121"/>
  <c r="W49" i="121" s="1"/>
  <c r="W52" i="121" s="1"/>
  <c r="W54" i="121" s="1"/>
  <c r="W57" i="121" s="1"/>
  <c r="W60" i="121" s="1"/>
  <c r="V33" i="121"/>
  <c r="U33" i="121"/>
  <c r="T33" i="121"/>
  <c r="S33" i="121"/>
  <c r="S49" i="121" s="1"/>
  <c r="S52" i="121" s="1"/>
  <c r="S54" i="121" s="1"/>
  <c r="S57" i="121" s="1"/>
  <c r="S60" i="121" s="1"/>
  <c r="R33" i="121"/>
  <c r="Q33" i="121"/>
  <c r="P33" i="121"/>
  <c r="P49" i="121" s="1"/>
  <c r="P52" i="121" s="1"/>
  <c r="P54" i="121" s="1"/>
  <c r="P57" i="121" s="1"/>
  <c r="P60" i="121" s="1"/>
  <c r="O33" i="121"/>
  <c r="N33" i="121"/>
  <c r="M33" i="121"/>
  <c r="L33" i="121"/>
  <c r="K33" i="121"/>
  <c r="J33" i="121"/>
  <c r="J49" i="121" s="1"/>
  <c r="J52" i="121" s="1"/>
  <c r="J54" i="121" s="1"/>
  <c r="J57" i="121" s="1"/>
  <c r="J60" i="121" s="1"/>
  <c r="I33" i="121"/>
  <c r="H33" i="121"/>
  <c r="H49" i="121" s="1"/>
  <c r="H52" i="121" s="1"/>
  <c r="H54" i="121" s="1"/>
  <c r="H57" i="121" s="1"/>
  <c r="H60" i="121" s="1"/>
  <c r="G33" i="121"/>
  <c r="G49" i="121" s="1"/>
  <c r="G52" i="121" s="1"/>
  <c r="G54" i="121" s="1"/>
  <c r="G57" i="121" s="1"/>
  <c r="G60" i="121" s="1"/>
  <c r="F33" i="121"/>
  <c r="E33" i="121"/>
  <c r="D33" i="121"/>
  <c r="C33" i="121"/>
  <c r="C49" i="121" s="1"/>
  <c r="C52" i="121" s="1"/>
  <c r="C54" i="121" s="1"/>
  <c r="C57" i="121" s="1"/>
  <c r="C60" i="121" s="1"/>
  <c r="M54" i="122"/>
  <c r="M57" i="122" s="1"/>
  <c r="M60" i="122" s="1"/>
  <c r="F52" i="122"/>
  <c r="F54" i="122" s="1"/>
  <c r="F57" i="122" s="1"/>
  <c r="F60" i="122" s="1"/>
  <c r="T49" i="122"/>
  <c r="T52" i="122" s="1"/>
  <c r="T54" i="122" s="1"/>
  <c r="T57" i="122" s="1"/>
  <c r="T60" i="122" s="1"/>
  <c r="R49" i="122"/>
  <c r="R52" i="122" s="1"/>
  <c r="R54" i="122" s="1"/>
  <c r="R57" i="122" s="1"/>
  <c r="R60" i="122" s="1"/>
  <c r="O49" i="122"/>
  <c r="O52" i="122" s="1"/>
  <c r="O54" i="122" s="1"/>
  <c r="O57" i="122" s="1"/>
  <c r="O60" i="122" s="1"/>
  <c r="L49" i="122"/>
  <c r="L52" i="122" s="1"/>
  <c r="L54" i="122" s="1"/>
  <c r="L57" i="122" s="1"/>
  <c r="L60" i="122" s="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M49" i="122" s="1"/>
  <c r="M52" i="122" s="1"/>
  <c r="L48" i="122"/>
  <c r="K48" i="122"/>
  <c r="J48" i="122"/>
  <c r="I48" i="122"/>
  <c r="H48" i="122"/>
  <c r="G48" i="122"/>
  <c r="F48" i="122"/>
  <c r="E48" i="122"/>
  <c r="E49" i="122" s="1"/>
  <c r="E52" i="122" s="1"/>
  <c r="E54" i="122" s="1"/>
  <c r="E57" i="122" s="1"/>
  <c r="E60" i="122" s="1"/>
  <c r="D48" i="122"/>
  <c r="C48" i="122"/>
  <c r="AA33" i="122"/>
  <c r="Y33" i="122"/>
  <c r="Y49" i="122" s="1"/>
  <c r="Y52" i="122" s="1"/>
  <c r="Y54" i="122" s="1"/>
  <c r="Y57" i="122" s="1"/>
  <c r="Y60" i="122" s="1"/>
  <c r="X33" i="122"/>
  <c r="W33" i="122"/>
  <c r="W49" i="122" s="1"/>
  <c r="W52" i="122" s="1"/>
  <c r="W54" i="122" s="1"/>
  <c r="W57" i="122" s="1"/>
  <c r="W60" i="122" s="1"/>
  <c r="V33" i="122"/>
  <c r="V49" i="122" s="1"/>
  <c r="V52" i="122" s="1"/>
  <c r="V54" i="122" s="1"/>
  <c r="V57" i="122" s="1"/>
  <c r="V60" i="122" s="1"/>
  <c r="U33" i="122"/>
  <c r="T33" i="122"/>
  <c r="S33" i="122"/>
  <c r="S49" i="122" s="1"/>
  <c r="S52" i="122" s="1"/>
  <c r="S54" i="122" s="1"/>
  <c r="S57" i="122" s="1"/>
  <c r="S60" i="122" s="1"/>
  <c r="R33" i="122"/>
  <c r="Q33" i="122"/>
  <c r="Q49" i="122" s="1"/>
  <c r="Q52" i="122" s="1"/>
  <c r="Q54" i="122" s="1"/>
  <c r="Q57" i="122" s="1"/>
  <c r="Q60" i="122" s="1"/>
  <c r="P33" i="122"/>
  <c r="P49" i="122" s="1"/>
  <c r="P52" i="122" s="1"/>
  <c r="P54" i="122" s="1"/>
  <c r="P57" i="122" s="1"/>
  <c r="P60" i="122" s="1"/>
  <c r="O33" i="122"/>
  <c r="N33" i="122"/>
  <c r="M33" i="122"/>
  <c r="L33" i="122"/>
  <c r="K33" i="122"/>
  <c r="K49" i="122" s="1"/>
  <c r="K52" i="122" s="1"/>
  <c r="K54" i="122" s="1"/>
  <c r="K57" i="122" s="1"/>
  <c r="K60" i="122" s="1"/>
  <c r="J33" i="122"/>
  <c r="J49" i="122" s="1"/>
  <c r="J52" i="122" s="1"/>
  <c r="J54" i="122" s="1"/>
  <c r="J57" i="122" s="1"/>
  <c r="J60" i="122" s="1"/>
  <c r="I33" i="122"/>
  <c r="H33" i="122"/>
  <c r="G33" i="122"/>
  <c r="G49" i="122" s="1"/>
  <c r="G52" i="122" s="1"/>
  <c r="G54" i="122" s="1"/>
  <c r="G57" i="122" s="1"/>
  <c r="G60" i="122" s="1"/>
  <c r="F33" i="122"/>
  <c r="F49" i="122" s="1"/>
  <c r="E33" i="122"/>
  <c r="D33" i="122"/>
  <c r="D49" i="122" s="1"/>
  <c r="D52" i="122" s="1"/>
  <c r="D54" i="122" s="1"/>
  <c r="D57" i="122" s="1"/>
  <c r="D60" i="122" s="1"/>
  <c r="C33" i="122"/>
  <c r="C49" i="122" s="1"/>
  <c r="C52" i="122" s="1"/>
  <c r="C54" i="122" s="1"/>
  <c r="C57" i="122" s="1"/>
  <c r="C60" i="122" s="1"/>
  <c r="L54" i="123"/>
  <c r="L57" i="123" s="1"/>
  <c r="L60" i="123" s="1"/>
  <c r="M52" i="123"/>
  <c r="M54" i="123" s="1"/>
  <c r="M57" i="123" s="1"/>
  <c r="M60" i="123" s="1"/>
  <c r="N49" i="123"/>
  <c r="N52" i="123" s="1"/>
  <c r="N54" i="123" s="1"/>
  <c r="N57" i="123" s="1"/>
  <c r="N60" i="123" s="1"/>
  <c r="M49" i="123"/>
  <c r="AA48" i="123"/>
  <c r="AA49" i="123" s="1"/>
  <c r="AA52" i="123" s="1"/>
  <c r="AA54" i="123" s="1"/>
  <c r="AA57" i="123" s="1"/>
  <c r="AA60" i="123" s="1"/>
  <c r="Y48" i="123"/>
  <c r="Z48" i="123" s="1"/>
  <c r="X48" i="123"/>
  <c r="W48" i="123"/>
  <c r="V48" i="123"/>
  <c r="U48" i="123"/>
  <c r="T48" i="123"/>
  <c r="T49" i="123" s="1"/>
  <c r="T52" i="123" s="1"/>
  <c r="T54" i="123" s="1"/>
  <c r="T57" i="123" s="1"/>
  <c r="T60" i="123" s="1"/>
  <c r="S48" i="123"/>
  <c r="R48" i="123"/>
  <c r="Q48" i="123"/>
  <c r="P48" i="123"/>
  <c r="O48" i="123"/>
  <c r="N48" i="123"/>
  <c r="M48" i="123"/>
  <c r="L48" i="123"/>
  <c r="L49" i="123" s="1"/>
  <c r="L52" i="123" s="1"/>
  <c r="K48" i="123"/>
  <c r="J48" i="123"/>
  <c r="I48" i="123"/>
  <c r="H48" i="123"/>
  <c r="G48" i="123"/>
  <c r="F48" i="123"/>
  <c r="E48" i="123"/>
  <c r="E49" i="123" s="1"/>
  <c r="E52" i="123" s="1"/>
  <c r="E54" i="123" s="1"/>
  <c r="E57" i="123" s="1"/>
  <c r="E60" i="123" s="1"/>
  <c r="D48" i="123"/>
  <c r="D49" i="123" s="1"/>
  <c r="D52" i="123" s="1"/>
  <c r="D54" i="123" s="1"/>
  <c r="D57" i="123" s="1"/>
  <c r="D60" i="123" s="1"/>
  <c r="C48" i="123"/>
  <c r="AA33" i="123"/>
  <c r="Y33" i="123"/>
  <c r="Y49" i="123" s="1"/>
  <c r="Y52" i="123" s="1"/>
  <c r="Y54" i="123" s="1"/>
  <c r="Y57" i="123" s="1"/>
  <c r="Y60" i="123" s="1"/>
  <c r="X33" i="123"/>
  <c r="W33" i="123"/>
  <c r="W49" i="123" s="1"/>
  <c r="W52" i="123" s="1"/>
  <c r="W54" i="123" s="1"/>
  <c r="W57" i="123" s="1"/>
  <c r="W60" i="123" s="1"/>
  <c r="V33" i="123"/>
  <c r="V49" i="123" s="1"/>
  <c r="V52" i="123" s="1"/>
  <c r="V54" i="123" s="1"/>
  <c r="V57" i="123" s="1"/>
  <c r="V60" i="123" s="1"/>
  <c r="U33" i="123"/>
  <c r="T33" i="123"/>
  <c r="S33" i="123"/>
  <c r="R33" i="123"/>
  <c r="R49" i="123" s="1"/>
  <c r="R52" i="123" s="1"/>
  <c r="R54" i="123" s="1"/>
  <c r="R57" i="123" s="1"/>
  <c r="R60" i="123" s="1"/>
  <c r="Q33" i="123"/>
  <c r="Q49" i="123" s="1"/>
  <c r="Q52" i="123" s="1"/>
  <c r="Q54" i="123" s="1"/>
  <c r="Q57" i="123" s="1"/>
  <c r="Q60" i="123" s="1"/>
  <c r="P33" i="123"/>
  <c r="O33" i="123"/>
  <c r="N33" i="123"/>
  <c r="M33" i="123"/>
  <c r="L33" i="123"/>
  <c r="K33" i="123"/>
  <c r="K49" i="123" s="1"/>
  <c r="K52" i="123" s="1"/>
  <c r="K54" i="123" s="1"/>
  <c r="K57" i="123" s="1"/>
  <c r="K60" i="123" s="1"/>
  <c r="J33" i="123"/>
  <c r="I33" i="123"/>
  <c r="H33" i="123"/>
  <c r="G33" i="123"/>
  <c r="G49" i="123" s="1"/>
  <c r="G52" i="123" s="1"/>
  <c r="G54" i="123" s="1"/>
  <c r="G57" i="123" s="1"/>
  <c r="G60" i="123" s="1"/>
  <c r="F33" i="123"/>
  <c r="F49" i="123" s="1"/>
  <c r="F52" i="123" s="1"/>
  <c r="F54" i="123" s="1"/>
  <c r="F57" i="123" s="1"/>
  <c r="F60" i="123" s="1"/>
  <c r="E33" i="123"/>
  <c r="D33" i="123"/>
  <c r="C33" i="123"/>
  <c r="C49" i="123" s="1"/>
  <c r="C52" i="123" s="1"/>
  <c r="C54" i="123" s="1"/>
  <c r="C57" i="123" s="1"/>
  <c r="C60" i="123" s="1"/>
  <c r="Q60" i="124"/>
  <c r="R57" i="124"/>
  <c r="R60" i="124" s="1"/>
  <c r="T52" i="124"/>
  <c r="T54" i="124" s="1"/>
  <c r="T57" i="124" s="1"/>
  <c r="T60" i="124" s="1"/>
  <c r="D52" i="124"/>
  <c r="D54" i="124" s="1"/>
  <c r="D57" i="124" s="1"/>
  <c r="D60" i="124" s="1"/>
  <c r="U49" i="124"/>
  <c r="U52" i="124" s="1"/>
  <c r="U54" i="124" s="1"/>
  <c r="U57" i="124" s="1"/>
  <c r="U60" i="124" s="1"/>
  <c r="T49" i="124"/>
  <c r="AA48" i="124"/>
  <c r="Y48" i="124"/>
  <c r="X48" i="124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H49" i="124" s="1"/>
  <c r="H52" i="124" s="1"/>
  <c r="H54" i="124" s="1"/>
  <c r="H57" i="124" s="1"/>
  <c r="H60" i="124" s="1"/>
  <c r="G48" i="124"/>
  <c r="F48" i="124"/>
  <c r="E48" i="124"/>
  <c r="D48" i="124"/>
  <c r="C48" i="124"/>
  <c r="C49" i="124" s="1"/>
  <c r="C52" i="124" s="1"/>
  <c r="C54" i="124" s="1"/>
  <c r="C57" i="124" s="1"/>
  <c r="C60" i="124" s="1"/>
  <c r="AA33" i="124"/>
  <c r="Z33" i="124"/>
  <c r="Y33" i="124"/>
  <c r="X33" i="124"/>
  <c r="W33" i="124"/>
  <c r="V33" i="124"/>
  <c r="U33" i="124"/>
  <c r="T33" i="124"/>
  <c r="S33" i="124"/>
  <c r="R33" i="124"/>
  <c r="R49" i="124" s="1"/>
  <c r="R52" i="124" s="1"/>
  <c r="R54" i="124" s="1"/>
  <c r="Q33" i="124"/>
  <c r="Q49" i="124" s="1"/>
  <c r="Q52" i="124" s="1"/>
  <c r="Q54" i="124" s="1"/>
  <c r="Q57" i="124" s="1"/>
  <c r="P33" i="124"/>
  <c r="P49" i="124" s="1"/>
  <c r="P52" i="124" s="1"/>
  <c r="P54" i="124" s="1"/>
  <c r="P57" i="124" s="1"/>
  <c r="P60" i="124" s="1"/>
  <c r="O33" i="124"/>
  <c r="O49" i="124" s="1"/>
  <c r="O52" i="124" s="1"/>
  <c r="O54" i="124" s="1"/>
  <c r="O57" i="124" s="1"/>
  <c r="O60" i="124" s="1"/>
  <c r="N33" i="124"/>
  <c r="M33" i="124"/>
  <c r="M49" i="124" s="1"/>
  <c r="M52" i="124" s="1"/>
  <c r="M54" i="124" s="1"/>
  <c r="M57" i="124" s="1"/>
  <c r="M60" i="124" s="1"/>
  <c r="L33" i="124"/>
  <c r="L49" i="124" s="1"/>
  <c r="L52" i="124" s="1"/>
  <c r="L54" i="124" s="1"/>
  <c r="L57" i="124" s="1"/>
  <c r="L60" i="124" s="1"/>
  <c r="K33" i="124"/>
  <c r="J33" i="124"/>
  <c r="I33" i="124"/>
  <c r="H33" i="124"/>
  <c r="G33" i="124"/>
  <c r="F33" i="124"/>
  <c r="F49" i="124" s="1"/>
  <c r="F52" i="124" s="1"/>
  <c r="F54" i="124" s="1"/>
  <c r="F57" i="124" s="1"/>
  <c r="F60" i="124" s="1"/>
  <c r="E33" i="124"/>
  <c r="E49" i="124" s="1"/>
  <c r="E52" i="124" s="1"/>
  <c r="E54" i="124" s="1"/>
  <c r="E57" i="124" s="1"/>
  <c r="E60" i="124" s="1"/>
  <c r="D33" i="124"/>
  <c r="D49" i="124" s="1"/>
  <c r="C33" i="124"/>
  <c r="Y49" i="125"/>
  <c r="Y52" i="125" s="1"/>
  <c r="Y54" i="125" s="1"/>
  <c r="Y57" i="125" s="1"/>
  <c r="Y60" i="125" s="1"/>
  <c r="W49" i="125"/>
  <c r="W52" i="125" s="1"/>
  <c r="W54" i="125" s="1"/>
  <c r="W57" i="125" s="1"/>
  <c r="W60" i="125" s="1"/>
  <c r="T49" i="125"/>
  <c r="T52" i="125" s="1"/>
  <c r="T54" i="125" s="1"/>
  <c r="T57" i="125" s="1"/>
  <c r="T60" i="125" s="1"/>
  <c r="S49" i="125"/>
  <c r="S52" i="125" s="1"/>
  <c r="S54" i="125" s="1"/>
  <c r="S57" i="125" s="1"/>
  <c r="S60" i="125" s="1"/>
  <c r="Q49" i="125"/>
  <c r="Q52" i="125" s="1"/>
  <c r="Q54" i="125" s="1"/>
  <c r="Q57" i="125" s="1"/>
  <c r="Q60" i="125" s="1"/>
  <c r="L49" i="125"/>
  <c r="L52" i="125" s="1"/>
  <c r="L54" i="125" s="1"/>
  <c r="L57" i="125" s="1"/>
  <c r="L60" i="125" s="1"/>
  <c r="C49" i="125"/>
  <c r="C52" i="125" s="1"/>
  <c r="C54" i="125" s="1"/>
  <c r="C57" i="125" s="1"/>
  <c r="C60" i="125" s="1"/>
  <c r="AA48" i="125"/>
  <c r="AA49" i="125" s="1"/>
  <c r="AA52" i="125" s="1"/>
  <c r="AA54" i="125" s="1"/>
  <c r="AA57" i="125" s="1"/>
  <c r="AA60" i="125" s="1"/>
  <c r="Z48" i="125"/>
  <c r="Y48" i="125"/>
  <c r="X48" i="125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K49" i="125" s="1"/>
  <c r="K52" i="125" s="1"/>
  <c r="K54" i="125" s="1"/>
  <c r="K57" i="125" s="1"/>
  <c r="K60" i="125" s="1"/>
  <c r="J48" i="125"/>
  <c r="J49" i="125" s="1"/>
  <c r="J52" i="125" s="1"/>
  <c r="J54" i="125" s="1"/>
  <c r="J57" i="125" s="1"/>
  <c r="J60" i="125" s="1"/>
  <c r="I48" i="125"/>
  <c r="H48" i="125"/>
  <c r="G48" i="125"/>
  <c r="F48" i="125"/>
  <c r="E48" i="125"/>
  <c r="D48" i="125"/>
  <c r="C48" i="125"/>
  <c r="AA33" i="125"/>
  <c r="Y33" i="125"/>
  <c r="X33" i="125"/>
  <c r="X49" i="125" s="1"/>
  <c r="W33" i="125"/>
  <c r="V33" i="125"/>
  <c r="V49" i="125" s="1"/>
  <c r="V52" i="125" s="1"/>
  <c r="V54" i="125" s="1"/>
  <c r="V57" i="125" s="1"/>
  <c r="V60" i="125" s="1"/>
  <c r="U33" i="125"/>
  <c r="T33" i="125"/>
  <c r="S33" i="125"/>
  <c r="R33" i="125"/>
  <c r="Q33" i="125"/>
  <c r="P33" i="125"/>
  <c r="P49" i="125" s="1"/>
  <c r="P52" i="125" s="1"/>
  <c r="P54" i="125" s="1"/>
  <c r="P57" i="125" s="1"/>
  <c r="P60" i="125" s="1"/>
  <c r="O33" i="125"/>
  <c r="O49" i="125" s="1"/>
  <c r="O52" i="125" s="1"/>
  <c r="O54" i="125" s="1"/>
  <c r="O57" i="125" s="1"/>
  <c r="O60" i="125" s="1"/>
  <c r="N33" i="125"/>
  <c r="N49" i="125" s="1"/>
  <c r="N52" i="125" s="1"/>
  <c r="N54" i="125" s="1"/>
  <c r="N57" i="125" s="1"/>
  <c r="N60" i="125" s="1"/>
  <c r="M33" i="125"/>
  <c r="M49" i="125" s="1"/>
  <c r="M52" i="125" s="1"/>
  <c r="M54" i="125" s="1"/>
  <c r="M57" i="125" s="1"/>
  <c r="M60" i="125" s="1"/>
  <c r="L33" i="125"/>
  <c r="K33" i="125"/>
  <c r="J33" i="125"/>
  <c r="I33" i="125"/>
  <c r="I49" i="125" s="1"/>
  <c r="I52" i="125" s="1"/>
  <c r="I54" i="125" s="1"/>
  <c r="I57" i="125" s="1"/>
  <c r="I60" i="125" s="1"/>
  <c r="H33" i="125"/>
  <c r="H49" i="125" s="1"/>
  <c r="H52" i="125" s="1"/>
  <c r="H54" i="125" s="1"/>
  <c r="H57" i="125" s="1"/>
  <c r="H60" i="125" s="1"/>
  <c r="G33" i="125"/>
  <c r="G49" i="125" s="1"/>
  <c r="G52" i="125" s="1"/>
  <c r="G54" i="125" s="1"/>
  <c r="G57" i="125" s="1"/>
  <c r="G60" i="125" s="1"/>
  <c r="F33" i="125"/>
  <c r="F49" i="125" s="1"/>
  <c r="F52" i="125" s="1"/>
  <c r="F54" i="125" s="1"/>
  <c r="F57" i="125" s="1"/>
  <c r="F60" i="125" s="1"/>
  <c r="E33" i="125"/>
  <c r="D33" i="125"/>
  <c r="C33" i="125"/>
  <c r="O60" i="126"/>
  <c r="X49" i="126"/>
  <c r="R49" i="126"/>
  <c r="R52" i="126" s="1"/>
  <c r="R54" i="126" s="1"/>
  <c r="R57" i="126" s="1"/>
  <c r="R60" i="126" s="1"/>
  <c r="AA48" i="126"/>
  <c r="Y48" i="126"/>
  <c r="X48" i="126"/>
  <c r="Z48" i="126" s="1"/>
  <c r="W48" i="126"/>
  <c r="V48" i="126"/>
  <c r="U48" i="126"/>
  <c r="T48" i="126"/>
  <c r="S48" i="126"/>
  <c r="R48" i="126"/>
  <c r="Q48" i="126"/>
  <c r="Q49" i="126" s="1"/>
  <c r="Q52" i="126" s="1"/>
  <c r="Q54" i="126" s="1"/>
  <c r="Q57" i="126" s="1"/>
  <c r="Q60" i="126" s="1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33" i="126"/>
  <c r="AA49" i="126" s="1"/>
  <c r="AA52" i="126" s="1"/>
  <c r="AA54" i="126" s="1"/>
  <c r="AA57" i="126" s="1"/>
  <c r="AA60" i="126" s="1"/>
  <c r="Z33" i="126"/>
  <c r="Y33" i="126"/>
  <c r="X33" i="126"/>
  <c r="W33" i="126"/>
  <c r="V33" i="126"/>
  <c r="U33" i="126"/>
  <c r="U49" i="126" s="1"/>
  <c r="U52" i="126" s="1"/>
  <c r="U54" i="126" s="1"/>
  <c r="U57" i="126" s="1"/>
  <c r="U60" i="126" s="1"/>
  <c r="T33" i="126"/>
  <c r="T49" i="126" s="1"/>
  <c r="T52" i="126" s="1"/>
  <c r="T54" i="126" s="1"/>
  <c r="T57" i="126" s="1"/>
  <c r="T60" i="126" s="1"/>
  <c r="S33" i="126"/>
  <c r="S49" i="126" s="1"/>
  <c r="S52" i="126" s="1"/>
  <c r="S54" i="126" s="1"/>
  <c r="S57" i="126" s="1"/>
  <c r="S60" i="126" s="1"/>
  <c r="R33" i="126"/>
  <c r="Q33" i="126"/>
  <c r="P33" i="126"/>
  <c r="O33" i="126"/>
  <c r="O49" i="126" s="1"/>
  <c r="O52" i="126" s="1"/>
  <c r="O54" i="126" s="1"/>
  <c r="O57" i="126" s="1"/>
  <c r="N33" i="126"/>
  <c r="N49" i="126" s="1"/>
  <c r="N52" i="126" s="1"/>
  <c r="N54" i="126" s="1"/>
  <c r="N57" i="126" s="1"/>
  <c r="N60" i="126" s="1"/>
  <c r="M33" i="126"/>
  <c r="L33" i="126"/>
  <c r="K33" i="126"/>
  <c r="K49" i="126" s="1"/>
  <c r="K52" i="126" s="1"/>
  <c r="K54" i="126" s="1"/>
  <c r="K57" i="126" s="1"/>
  <c r="K60" i="126" s="1"/>
  <c r="J33" i="126"/>
  <c r="J49" i="126" s="1"/>
  <c r="J52" i="126" s="1"/>
  <c r="J54" i="126" s="1"/>
  <c r="J57" i="126" s="1"/>
  <c r="J60" i="126" s="1"/>
  <c r="I33" i="126"/>
  <c r="H33" i="126"/>
  <c r="H49" i="126" s="1"/>
  <c r="H52" i="126" s="1"/>
  <c r="H54" i="126" s="1"/>
  <c r="H57" i="126" s="1"/>
  <c r="H60" i="126" s="1"/>
  <c r="G33" i="126"/>
  <c r="G49" i="126" s="1"/>
  <c r="G52" i="126" s="1"/>
  <c r="G54" i="126" s="1"/>
  <c r="G57" i="126" s="1"/>
  <c r="G60" i="126" s="1"/>
  <c r="F33" i="126"/>
  <c r="F49" i="126" s="1"/>
  <c r="F52" i="126" s="1"/>
  <c r="F54" i="126" s="1"/>
  <c r="F57" i="126" s="1"/>
  <c r="F60" i="126" s="1"/>
  <c r="E33" i="126"/>
  <c r="E49" i="126" s="1"/>
  <c r="E52" i="126" s="1"/>
  <c r="E54" i="126" s="1"/>
  <c r="E57" i="126" s="1"/>
  <c r="E60" i="126" s="1"/>
  <c r="D33" i="126"/>
  <c r="D49" i="126" s="1"/>
  <c r="D52" i="126" s="1"/>
  <c r="D54" i="126" s="1"/>
  <c r="D57" i="126" s="1"/>
  <c r="D60" i="126" s="1"/>
  <c r="C33" i="126"/>
  <c r="C49" i="126" s="1"/>
  <c r="C52" i="126" s="1"/>
  <c r="C54" i="126" s="1"/>
  <c r="C57" i="126" s="1"/>
  <c r="C60" i="126" s="1"/>
  <c r="Q52" i="127"/>
  <c r="Q54" i="127" s="1"/>
  <c r="Q57" i="127" s="1"/>
  <c r="Q60" i="127" s="1"/>
  <c r="G49" i="127"/>
  <c r="G52" i="127" s="1"/>
  <c r="G54" i="127" s="1"/>
  <c r="G57" i="127" s="1"/>
  <c r="G60" i="127" s="1"/>
  <c r="E49" i="127"/>
  <c r="E52" i="127" s="1"/>
  <c r="E54" i="127" s="1"/>
  <c r="E57" i="127" s="1"/>
  <c r="E60" i="127" s="1"/>
  <c r="AA48" i="127"/>
  <c r="Y48" i="127"/>
  <c r="X48" i="127"/>
  <c r="W48" i="127"/>
  <c r="V48" i="127"/>
  <c r="U48" i="127"/>
  <c r="U49" i="127" s="1"/>
  <c r="U52" i="127" s="1"/>
  <c r="U54" i="127" s="1"/>
  <c r="U57" i="127" s="1"/>
  <c r="U60" i="127" s="1"/>
  <c r="T48" i="127"/>
  <c r="S48" i="127"/>
  <c r="R48" i="127"/>
  <c r="Q48" i="127"/>
  <c r="P48" i="127"/>
  <c r="O48" i="127"/>
  <c r="O49" i="127" s="1"/>
  <c r="O52" i="127" s="1"/>
  <c r="O54" i="127" s="1"/>
  <c r="O57" i="127" s="1"/>
  <c r="O60" i="127" s="1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33" i="127"/>
  <c r="Y33" i="127"/>
  <c r="Y49" i="127" s="1"/>
  <c r="Y52" i="127" s="1"/>
  <c r="Y54" i="127" s="1"/>
  <c r="Y57" i="127" s="1"/>
  <c r="Y60" i="127" s="1"/>
  <c r="X33" i="127"/>
  <c r="Z33" i="127" s="1"/>
  <c r="W33" i="127"/>
  <c r="W49" i="127" s="1"/>
  <c r="W52" i="127" s="1"/>
  <c r="W54" i="127" s="1"/>
  <c r="W57" i="127" s="1"/>
  <c r="W60" i="127" s="1"/>
  <c r="V33" i="127"/>
  <c r="V49" i="127" s="1"/>
  <c r="V52" i="127" s="1"/>
  <c r="V54" i="127" s="1"/>
  <c r="V57" i="127" s="1"/>
  <c r="V60" i="127" s="1"/>
  <c r="U33" i="127"/>
  <c r="T33" i="127"/>
  <c r="S33" i="127"/>
  <c r="R33" i="127"/>
  <c r="R49" i="127" s="1"/>
  <c r="R52" i="127" s="1"/>
  <c r="R54" i="127" s="1"/>
  <c r="R57" i="127" s="1"/>
  <c r="R60" i="127" s="1"/>
  <c r="Q33" i="127"/>
  <c r="Q49" i="127" s="1"/>
  <c r="P33" i="127"/>
  <c r="O33" i="127"/>
  <c r="N33" i="127"/>
  <c r="M33" i="127"/>
  <c r="L33" i="127"/>
  <c r="L49" i="127" s="1"/>
  <c r="L52" i="127" s="1"/>
  <c r="L54" i="127" s="1"/>
  <c r="L57" i="127" s="1"/>
  <c r="L60" i="127" s="1"/>
  <c r="K33" i="127"/>
  <c r="J33" i="127"/>
  <c r="J49" i="127" s="1"/>
  <c r="J52" i="127" s="1"/>
  <c r="J54" i="127" s="1"/>
  <c r="J57" i="127" s="1"/>
  <c r="J60" i="127" s="1"/>
  <c r="I33" i="127"/>
  <c r="I49" i="127" s="1"/>
  <c r="I52" i="127" s="1"/>
  <c r="I54" i="127" s="1"/>
  <c r="I57" i="127" s="1"/>
  <c r="I60" i="127" s="1"/>
  <c r="H33" i="127"/>
  <c r="G33" i="127"/>
  <c r="F33" i="127"/>
  <c r="E33" i="127"/>
  <c r="D33" i="127"/>
  <c r="D49" i="127" s="1"/>
  <c r="D52" i="127" s="1"/>
  <c r="D54" i="127" s="1"/>
  <c r="D57" i="127" s="1"/>
  <c r="D60" i="127" s="1"/>
  <c r="C33" i="127"/>
  <c r="V57" i="128"/>
  <c r="V60" i="128" s="1"/>
  <c r="Y49" i="128"/>
  <c r="Y52" i="128" s="1"/>
  <c r="Y54" i="128" s="1"/>
  <c r="Y57" i="128" s="1"/>
  <c r="Y60" i="128" s="1"/>
  <c r="I49" i="128"/>
  <c r="I52" i="128" s="1"/>
  <c r="I54" i="128" s="1"/>
  <c r="I57" i="128" s="1"/>
  <c r="I60" i="128" s="1"/>
  <c r="F49" i="128"/>
  <c r="F52" i="128" s="1"/>
  <c r="F54" i="128" s="1"/>
  <c r="F57" i="128" s="1"/>
  <c r="F60" i="128" s="1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33" i="128"/>
  <c r="AA49" i="128" s="1"/>
  <c r="AA52" i="128" s="1"/>
  <c r="AA54" i="128" s="1"/>
  <c r="AA57" i="128" s="1"/>
  <c r="AA60" i="128" s="1"/>
  <c r="Z33" i="128"/>
  <c r="Y33" i="128"/>
  <c r="X33" i="128"/>
  <c r="W33" i="128"/>
  <c r="V33" i="128"/>
  <c r="V49" i="128" s="1"/>
  <c r="V52" i="128" s="1"/>
  <c r="V54" i="128" s="1"/>
  <c r="U33" i="128"/>
  <c r="U49" i="128" s="1"/>
  <c r="U52" i="128" s="1"/>
  <c r="U54" i="128" s="1"/>
  <c r="U57" i="128" s="1"/>
  <c r="U60" i="128" s="1"/>
  <c r="T33" i="128"/>
  <c r="T49" i="128" s="1"/>
  <c r="T52" i="128" s="1"/>
  <c r="T54" i="128" s="1"/>
  <c r="T57" i="128" s="1"/>
  <c r="T60" i="128" s="1"/>
  <c r="S33" i="128"/>
  <c r="R33" i="128"/>
  <c r="Q33" i="128"/>
  <c r="Q49" i="128" s="1"/>
  <c r="Q52" i="128" s="1"/>
  <c r="Q54" i="128" s="1"/>
  <c r="Q57" i="128" s="1"/>
  <c r="Q60" i="128" s="1"/>
  <c r="P33" i="128"/>
  <c r="P49" i="128" s="1"/>
  <c r="P52" i="128" s="1"/>
  <c r="P54" i="128" s="1"/>
  <c r="P57" i="128" s="1"/>
  <c r="P60" i="128" s="1"/>
  <c r="O33" i="128"/>
  <c r="O49" i="128" s="1"/>
  <c r="O52" i="128" s="1"/>
  <c r="O54" i="128" s="1"/>
  <c r="O57" i="128" s="1"/>
  <c r="O60" i="128" s="1"/>
  <c r="N33" i="128"/>
  <c r="M33" i="128"/>
  <c r="L33" i="128"/>
  <c r="K33" i="128"/>
  <c r="K49" i="128" s="1"/>
  <c r="K52" i="128" s="1"/>
  <c r="K54" i="128" s="1"/>
  <c r="K57" i="128" s="1"/>
  <c r="K60" i="128" s="1"/>
  <c r="J33" i="128"/>
  <c r="J49" i="128" s="1"/>
  <c r="J52" i="128" s="1"/>
  <c r="J54" i="128" s="1"/>
  <c r="J57" i="128" s="1"/>
  <c r="J60" i="128" s="1"/>
  <c r="I33" i="128"/>
  <c r="H33" i="128"/>
  <c r="H49" i="128" s="1"/>
  <c r="H52" i="128" s="1"/>
  <c r="H54" i="128" s="1"/>
  <c r="H57" i="128" s="1"/>
  <c r="H60" i="128" s="1"/>
  <c r="G33" i="128"/>
  <c r="F33" i="128"/>
  <c r="E33" i="128"/>
  <c r="E49" i="128" s="1"/>
  <c r="E52" i="128" s="1"/>
  <c r="E54" i="128" s="1"/>
  <c r="E57" i="128" s="1"/>
  <c r="E60" i="128" s="1"/>
  <c r="D33" i="128"/>
  <c r="D49" i="128" s="1"/>
  <c r="D52" i="128" s="1"/>
  <c r="D54" i="128" s="1"/>
  <c r="D57" i="128" s="1"/>
  <c r="D60" i="128" s="1"/>
  <c r="C33" i="128"/>
  <c r="C49" i="128" s="1"/>
  <c r="C52" i="128" s="1"/>
  <c r="C54" i="128" s="1"/>
  <c r="C57" i="128" s="1"/>
  <c r="C60" i="128" s="1"/>
  <c r="W49" i="129"/>
  <c r="W52" i="129" s="1"/>
  <c r="W54" i="129" s="1"/>
  <c r="W57" i="129" s="1"/>
  <c r="W60" i="129" s="1"/>
  <c r="O49" i="129"/>
  <c r="O52" i="129" s="1"/>
  <c r="O54" i="129" s="1"/>
  <c r="O57" i="129" s="1"/>
  <c r="O60" i="129" s="1"/>
  <c r="M49" i="129"/>
  <c r="M52" i="129" s="1"/>
  <c r="M54" i="129" s="1"/>
  <c r="M57" i="129" s="1"/>
  <c r="M60" i="129" s="1"/>
  <c r="K49" i="129"/>
  <c r="K52" i="129" s="1"/>
  <c r="K54" i="129" s="1"/>
  <c r="K57" i="129" s="1"/>
  <c r="K60" i="129" s="1"/>
  <c r="C49" i="129"/>
  <c r="C52" i="129" s="1"/>
  <c r="C54" i="129" s="1"/>
  <c r="C57" i="129" s="1"/>
  <c r="C60" i="129" s="1"/>
  <c r="AA48" i="129"/>
  <c r="Y48" i="129"/>
  <c r="X48" i="129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G49" i="129" s="1"/>
  <c r="G52" i="129" s="1"/>
  <c r="G54" i="129" s="1"/>
  <c r="G57" i="129" s="1"/>
  <c r="G60" i="129" s="1"/>
  <c r="F48" i="129"/>
  <c r="E48" i="129"/>
  <c r="D48" i="129"/>
  <c r="C48" i="129"/>
  <c r="AA33" i="129"/>
  <c r="AA49" i="129" s="1"/>
  <c r="AA52" i="129" s="1"/>
  <c r="AA54" i="129" s="1"/>
  <c r="AA57" i="129" s="1"/>
  <c r="AA60" i="129" s="1"/>
  <c r="Y33" i="129"/>
  <c r="X33" i="129"/>
  <c r="W33" i="129"/>
  <c r="V33" i="129"/>
  <c r="U33" i="129"/>
  <c r="U49" i="129" s="1"/>
  <c r="U52" i="129" s="1"/>
  <c r="U54" i="129" s="1"/>
  <c r="U57" i="129" s="1"/>
  <c r="U60" i="129" s="1"/>
  <c r="T33" i="129"/>
  <c r="T49" i="129" s="1"/>
  <c r="T52" i="129" s="1"/>
  <c r="T54" i="129" s="1"/>
  <c r="T57" i="129" s="1"/>
  <c r="T60" i="129" s="1"/>
  <c r="S33" i="129"/>
  <c r="R33" i="129"/>
  <c r="Q33" i="129"/>
  <c r="P33" i="129"/>
  <c r="P49" i="129" s="1"/>
  <c r="P52" i="129" s="1"/>
  <c r="P54" i="129" s="1"/>
  <c r="P57" i="129" s="1"/>
  <c r="P60" i="129" s="1"/>
  <c r="O33" i="129"/>
  <c r="N33" i="129"/>
  <c r="M33" i="129"/>
  <c r="L33" i="129"/>
  <c r="L49" i="129" s="1"/>
  <c r="L52" i="129" s="1"/>
  <c r="L54" i="129" s="1"/>
  <c r="L57" i="129" s="1"/>
  <c r="L60" i="129" s="1"/>
  <c r="K33" i="129"/>
  <c r="J33" i="129"/>
  <c r="I33" i="129"/>
  <c r="H33" i="129"/>
  <c r="H49" i="129" s="1"/>
  <c r="H52" i="129" s="1"/>
  <c r="H54" i="129" s="1"/>
  <c r="H57" i="129" s="1"/>
  <c r="H60" i="129" s="1"/>
  <c r="G33" i="129"/>
  <c r="F33" i="129"/>
  <c r="E33" i="129"/>
  <c r="E49" i="129" s="1"/>
  <c r="E52" i="129" s="1"/>
  <c r="E54" i="129" s="1"/>
  <c r="E57" i="129" s="1"/>
  <c r="E60" i="129" s="1"/>
  <c r="D33" i="129"/>
  <c r="D49" i="129" s="1"/>
  <c r="D52" i="129" s="1"/>
  <c r="D54" i="129" s="1"/>
  <c r="D57" i="129" s="1"/>
  <c r="D60" i="129" s="1"/>
  <c r="C33" i="129"/>
  <c r="U54" i="130"/>
  <c r="U57" i="130" s="1"/>
  <c r="U60" i="130" s="1"/>
  <c r="V49" i="130"/>
  <c r="V52" i="130" s="1"/>
  <c r="V54" i="130" s="1"/>
  <c r="V57" i="130" s="1"/>
  <c r="V60" i="130" s="1"/>
  <c r="T49" i="130"/>
  <c r="T52" i="130" s="1"/>
  <c r="T54" i="130" s="1"/>
  <c r="T57" i="130" s="1"/>
  <c r="T60" i="130" s="1"/>
  <c r="AA48" i="130"/>
  <c r="Y48" i="130"/>
  <c r="X48" i="130"/>
  <c r="Z48" i="130" s="1"/>
  <c r="W48" i="130"/>
  <c r="W49" i="130" s="1"/>
  <c r="W52" i="130" s="1"/>
  <c r="W54" i="130" s="1"/>
  <c r="W57" i="130" s="1"/>
  <c r="W60" i="130" s="1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33" i="130"/>
  <c r="AA49" i="130" s="1"/>
  <c r="AA52" i="130" s="1"/>
  <c r="AA54" i="130" s="1"/>
  <c r="AA57" i="130" s="1"/>
  <c r="AA60" i="130" s="1"/>
  <c r="Y33" i="130"/>
  <c r="Y49" i="130" s="1"/>
  <c r="Y52" i="130" s="1"/>
  <c r="Y54" i="130" s="1"/>
  <c r="Y57" i="130" s="1"/>
  <c r="Y60" i="130" s="1"/>
  <c r="X33" i="130"/>
  <c r="W33" i="130"/>
  <c r="V33" i="130"/>
  <c r="U33" i="130"/>
  <c r="U49" i="130" s="1"/>
  <c r="U52" i="130" s="1"/>
  <c r="T33" i="130"/>
  <c r="S33" i="130"/>
  <c r="S49" i="130" s="1"/>
  <c r="S52" i="130" s="1"/>
  <c r="S54" i="130" s="1"/>
  <c r="S57" i="130" s="1"/>
  <c r="S60" i="130" s="1"/>
  <c r="R33" i="130"/>
  <c r="Q33" i="130"/>
  <c r="P33" i="130"/>
  <c r="P49" i="130" s="1"/>
  <c r="P52" i="130" s="1"/>
  <c r="P54" i="130" s="1"/>
  <c r="P57" i="130" s="1"/>
  <c r="P60" i="130" s="1"/>
  <c r="O33" i="130"/>
  <c r="N33" i="130"/>
  <c r="M33" i="130"/>
  <c r="L33" i="130"/>
  <c r="L49" i="130" s="1"/>
  <c r="L52" i="130" s="1"/>
  <c r="L54" i="130" s="1"/>
  <c r="L57" i="130" s="1"/>
  <c r="L60" i="130" s="1"/>
  <c r="K33" i="130"/>
  <c r="J33" i="130"/>
  <c r="I33" i="130"/>
  <c r="H33" i="130"/>
  <c r="G33" i="130"/>
  <c r="F33" i="130"/>
  <c r="F49" i="130" s="1"/>
  <c r="F52" i="130" s="1"/>
  <c r="F54" i="130" s="1"/>
  <c r="F57" i="130" s="1"/>
  <c r="F60" i="130" s="1"/>
  <c r="E33" i="130"/>
  <c r="E49" i="130" s="1"/>
  <c r="E52" i="130" s="1"/>
  <c r="E54" i="130" s="1"/>
  <c r="E57" i="130" s="1"/>
  <c r="E60" i="130" s="1"/>
  <c r="D33" i="130"/>
  <c r="D49" i="130" s="1"/>
  <c r="D52" i="130" s="1"/>
  <c r="D54" i="130" s="1"/>
  <c r="D57" i="130" s="1"/>
  <c r="D60" i="130" s="1"/>
  <c r="C33" i="130"/>
  <c r="C49" i="130" s="1"/>
  <c r="C52" i="130" s="1"/>
  <c r="C54" i="130" s="1"/>
  <c r="C57" i="130" s="1"/>
  <c r="C60" i="130" s="1"/>
  <c r="AA48" i="131"/>
  <c r="Y48" i="131"/>
  <c r="Y49" i="131" s="1"/>
  <c r="Y52" i="131" s="1"/>
  <c r="Y54" i="131" s="1"/>
  <c r="Y57" i="131" s="1"/>
  <c r="Y60" i="131" s="1"/>
  <c r="X48" i="131"/>
  <c r="Z48" i="131" s="1"/>
  <c r="W48" i="131"/>
  <c r="V48" i="131"/>
  <c r="U48" i="131"/>
  <c r="T48" i="131"/>
  <c r="S48" i="131"/>
  <c r="R48" i="131"/>
  <c r="Q48" i="131"/>
  <c r="Q49" i="131" s="1"/>
  <c r="Q52" i="131" s="1"/>
  <c r="Q54" i="131" s="1"/>
  <c r="Q57" i="131" s="1"/>
  <c r="Q60" i="131" s="1"/>
  <c r="P48" i="131"/>
  <c r="O48" i="131"/>
  <c r="N48" i="131"/>
  <c r="M48" i="131"/>
  <c r="L48" i="131"/>
  <c r="K48" i="131"/>
  <c r="J48" i="131"/>
  <c r="I48" i="131"/>
  <c r="I49" i="131" s="1"/>
  <c r="I52" i="131" s="1"/>
  <c r="I54" i="131" s="1"/>
  <c r="I57" i="131" s="1"/>
  <c r="I60" i="131" s="1"/>
  <c r="H48" i="131"/>
  <c r="G48" i="131"/>
  <c r="F48" i="131"/>
  <c r="E48" i="131"/>
  <c r="D48" i="131"/>
  <c r="C48" i="131"/>
  <c r="C49" i="131" s="1"/>
  <c r="C52" i="131" s="1"/>
  <c r="C54" i="131" s="1"/>
  <c r="C57" i="131" s="1"/>
  <c r="C60" i="131" s="1"/>
  <c r="AA33" i="131"/>
  <c r="AA49" i="131" s="1"/>
  <c r="AA52" i="131" s="1"/>
  <c r="AA54" i="131" s="1"/>
  <c r="AA57" i="131" s="1"/>
  <c r="AA60" i="131" s="1"/>
  <c r="Y33" i="131"/>
  <c r="X33" i="131"/>
  <c r="W33" i="131"/>
  <c r="W49" i="131" s="1"/>
  <c r="W52" i="131" s="1"/>
  <c r="W54" i="131" s="1"/>
  <c r="W57" i="131" s="1"/>
  <c r="W60" i="131" s="1"/>
  <c r="V33" i="131"/>
  <c r="U33" i="131"/>
  <c r="U49" i="131" s="1"/>
  <c r="U52" i="131" s="1"/>
  <c r="U54" i="131" s="1"/>
  <c r="U57" i="131" s="1"/>
  <c r="U60" i="131" s="1"/>
  <c r="T33" i="131"/>
  <c r="T49" i="131" s="1"/>
  <c r="T52" i="131" s="1"/>
  <c r="T54" i="131" s="1"/>
  <c r="T57" i="131" s="1"/>
  <c r="T60" i="131" s="1"/>
  <c r="S33" i="131"/>
  <c r="S49" i="131" s="1"/>
  <c r="S52" i="131" s="1"/>
  <c r="S54" i="131" s="1"/>
  <c r="S57" i="131" s="1"/>
  <c r="S60" i="131" s="1"/>
  <c r="R33" i="131"/>
  <c r="Q33" i="131"/>
  <c r="P33" i="131"/>
  <c r="O33" i="131"/>
  <c r="N33" i="131"/>
  <c r="N49" i="131" s="1"/>
  <c r="N52" i="131" s="1"/>
  <c r="N54" i="131" s="1"/>
  <c r="N57" i="131" s="1"/>
  <c r="N60" i="131" s="1"/>
  <c r="M33" i="131"/>
  <c r="M49" i="131" s="1"/>
  <c r="M52" i="131" s="1"/>
  <c r="M54" i="131" s="1"/>
  <c r="M57" i="131" s="1"/>
  <c r="M60" i="131" s="1"/>
  <c r="L33" i="131"/>
  <c r="L49" i="131" s="1"/>
  <c r="L52" i="131" s="1"/>
  <c r="L54" i="131" s="1"/>
  <c r="L57" i="131" s="1"/>
  <c r="L60" i="131" s="1"/>
  <c r="K33" i="131"/>
  <c r="K49" i="131" s="1"/>
  <c r="K52" i="131" s="1"/>
  <c r="K54" i="131" s="1"/>
  <c r="K57" i="131" s="1"/>
  <c r="K60" i="131" s="1"/>
  <c r="J33" i="131"/>
  <c r="J49" i="131" s="1"/>
  <c r="J52" i="131" s="1"/>
  <c r="J54" i="131" s="1"/>
  <c r="J57" i="131" s="1"/>
  <c r="J60" i="131" s="1"/>
  <c r="I33" i="131"/>
  <c r="H33" i="131"/>
  <c r="G33" i="131"/>
  <c r="G49" i="131" s="1"/>
  <c r="G52" i="131" s="1"/>
  <c r="G54" i="131" s="1"/>
  <c r="G57" i="131" s="1"/>
  <c r="G60" i="131" s="1"/>
  <c r="F33" i="131"/>
  <c r="E33" i="131"/>
  <c r="E49" i="131" s="1"/>
  <c r="E52" i="131" s="1"/>
  <c r="E54" i="131" s="1"/>
  <c r="E57" i="131" s="1"/>
  <c r="E60" i="131" s="1"/>
  <c r="D33" i="131"/>
  <c r="D49" i="131" s="1"/>
  <c r="D52" i="131" s="1"/>
  <c r="D54" i="131" s="1"/>
  <c r="D57" i="131" s="1"/>
  <c r="D60" i="131" s="1"/>
  <c r="C33" i="131"/>
  <c r="K54" i="132"/>
  <c r="K57" i="132" s="1"/>
  <c r="K60" i="132" s="1"/>
  <c r="C54" i="132"/>
  <c r="C57" i="132" s="1"/>
  <c r="C60" i="132" s="1"/>
  <c r="AA52" i="132"/>
  <c r="AA54" i="132" s="1"/>
  <c r="AA57" i="132" s="1"/>
  <c r="AA60" i="132" s="1"/>
  <c r="K52" i="132"/>
  <c r="AA48" i="132"/>
  <c r="Y48" i="132"/>
  <c r="X48" i="132"/>
  <c r="W48" i="132"/>
  <c r="V48" i="132"/>
  <c r="U48" i="132"/>
  <c r="T48" i="132"/>
  <c r="S48" i="132"/>
  <c r="R48" i="132"/>
  <c r="Q48" i="132"/>
  <c r="P48" i="132"/>
  <c r="O48" i="132"/>
  <c r="N48" i="132"/>
  <c r="M48" i="132"/>
  <c r="M49" i="132" s="1"/>
  <c r="M52" i="132" s="1"/>
  <c r="M54" i="132" s="1"/>
  <c r="M57" i="132" s="1"/>
  <c r="M60" i="132" s="1"/>
  <c r="L48" i="132"/>
  <c r="L49" i="132" s="1"/>
  <c r="L52" i="132" s="1"/>
  <c r="L54" i="132" s="1"/>
  <c r="L57" i="132" s="1"/>
  <c r="L60" i="132" s="1"/>
  <c r="K48" i="132"/>
  <c r="J48" i="132"/>
  <c r="I48" i="132"/>
  <c r="H48" i="132"/>
  <c r="G48" i="132"/>
  <c r="F48" i="132"/>
  <c r="E48" i="132"/>
  <c r="E49" i="132" s="1"/>
  <c r="E52" i="132" s="1"/>
  <c r="E54" i="132" s="1"/>
  <c r="E57" i="132" s="1"/>
  <c r="E60" i="132" s="1"/>
  <c r="D48" i="132"/>
  <c r="C48" i="132"/>
  <c r="AA33" i="132"/>
  <c r="AA49" i="132" s="1"/>
  <c r="Y33" i="132"/>
  <c r="Y49" i="132" s="1"/>
  <c r="X33" i="132"/>
  <c r="W33" i="132"/>
  <c r="W49" i="132" s="1"/>
  <c r="W52" i="132" s="1"/>
  <c r="W54" i="132" s="1"/>
  <c r="W57" i="132" s="1"/>
  <c r="W60" i="132" s="1"/>
  <c r="V33" i="132"/>
  <c r="V49" i="132" s="1"/>
  <c r="V52" i="132" s="1"/>
  <c r="V54" i="132" s="1"/>
  <c r="V57" i="132" s="1"/>
  <c r="V60" i="132" s="1"/>
  <c r="U33" i="132"/>
  <c r="T33" i="132"/>
  <c r="T49" i="132" s="1"/>
  <c r="T52" i="132" s="1"/>
  <c r="T54" i="132" s="1"/>
  <c r="T57" i="132" s="1"/>
  <c r="T60" i="132" s="1"/>
  <c r="S33" i="132"/>
  <c r="S49" i="132" s="1"/>
  <c r="S52" i="132" s="1"/>
  <c r="S54" i="132" s="1"/>
  <c r="S57" i="132" s="1"/>
  <c r="S60" i="132" s="1"/>
  <c r="R33" i="132"/>
  <c r="R49" i="132" s="1"/>
  <c r="R52" i="132" s="1"/>
  <c r="R54" i="132" s="1"/>
  <c r="R57" i="132" s="1"/>
  <c r="R60" i="132" s="1"/>
  <c r="Q33" i="132"/>
  <c r="Q49" i="132" s="1"/>
  <c r="Q52" i="132" s="1"/>
  <c r="Q54" i="132" s="1"/>
  <c r="Q57" i="132" s="1"/>
  <c r="Q60" i="132" s="1"/>
  <c r="P33" i="132"/>
  <c r="P49" i="132" s="1"/>
  <c r="P52" i="132" s="1"/>
  <c r="P54" i="132" s="1"/>
  <c r="P57" i="132" s="1"/>
  <c r="P60" i="132" s="1"/>
  <c r="O33" i="132"/>
  <c r="N33" i="132"/>
  <c r="N49" i="132" s="1"/>
  <c r="N52" i="132" s="1"/>
  <c r="N54" i="132" s="1"/>
  <c r="N57" i="132" s="1"/>
  <c r="N60" i="132" s="1"/>
  <c r="M33" i="132"/>
  <c r="L33" i="132"/>
  <c r="K33" i="132"/>
  <c r="K49" i="132" s="1"/>
  <c r="J33" i="132"/>
  <c r="J49" i="132" s="1"/>
  <c r="J52" i="132" s="1"/>
  <c r="J54" i="132" s="1"/>
  <c r="J57" i="132" s="1"/>
  <c r="J60" i="132" s="1"/>
  <c r="I33" i="132"/>
  <c r="H33" i="132"/>
  <c r="G33" i="132"/>
  <c r="G49" i="132" s="1"/>
  <c r="G52" i="132" s="1"/>
  <c r="G54" i="132" s="1"/>
  <c r="G57" i="132" s="1"/>
  <c r="G60" i="132" s="1"/>
  <c r="F33" i="132"/>
  <c r="F49" i="132" s="1"/>
  <c r="F52" i="132" s="1"/>
  <c r="F54" i="132" s="1"/>
  <c r="F57" i="132" s="1"/>
  <c r="F60" i="132" s="1"/>
  <c r="E33" i="132"/>
  <c r="D33" i="132"/>
  <c r="D49" i="132" s="1"/>
  <c r="D52" i="132" s="1"/>
  <c r="D54" i="132" s="1"/>
  <c r="D57" i="132" s="1"/>
  <c r="D60" i="132" s="1"/>
  <c r="C33" i="132"/>
  <c r="C49" i="132" s="1"/>
  <c r="C52" i="132" s="1"/>
  <c r="AA49" i="133"/>
  <c r="AA52" i="133" s="1"/>
  <c r="AA54" i="133" s="1"/>
  <c r="AA57" i="133" s="1"/>
  <c r="AA60" i="133" s="1"/>
  <c r="Y49" i="133"/>
  <c r="Y52" i="133" s="1"/>
  <c r="Y54" i="133" s="1"/>
  <c r="Y57" i="133" s="1"/>
  <c r="Y60" i="133" s="1"/>
  <c r="W49" i="133"/>
  <c r="W52" i="133" s="1"/>
  <c r="W54" i="133" s="1"/>
  <c r="W57" i="133" s="1"/>
  <c r="W60" i="133" s="1"/>
  <c r="Q49" i="133"/>
  <c r="Q52" i="133" s="1"/>
  <c r="Q54" i="133" s="1"/>
  <c r="Q57" i="133" s="1"/>
  <c r="Q60" i="133" s="1"/>
  <c r="O49" i="133"/>
  <c r="O52" i="133" s="1"/>
  <c r="O54" i="133" s="1"/>
  <c r="O57" i="133" s="1"/>
  <c r="O60" i="133" s="1"/>
  <c r="AA48" i="133"/>
  <c r="Z48" i="133"/>
  <c r="Y48" i="133"/>
  <c r="X48" i="133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D49" i="133" s="1"/>
  <c r="D52" i="133" s="1"/>
  <c r="D54" i="133" s="1"/>
  <c r="D57" i="133" s="1"/>
  <c r="D60" i="133" s="1"/>
  <c r="C48" i="133"/>
  <c r="AA33" i="133"/>
  <c r="Y33" i="133"/>
  <c r="X33" i="133"/>
  <c r="X49" i="133" s="1"/>
  <c r="W33" i="133"/>
  <c r="V33" i="133"/>
  <c r="V49" i="133" s="1"/>
  <c r="V52" i="133" s="1"/>
  <c r="V54" i="133" s="1"/>
  <c r="V57" i="133" s="1"/>
  <c r="V60" i="133" s="1"/>
  <c r="U33" i="133"/>
  <c r="U49" i="133" s="1"/>
  <c r="U52" i="133" s="1"/>
  <c r="U54" i="133" s="1"/>
  <c r="U57" i="133" s="1"/>
  <c r="U60" i="133" s="1"/>
  <c r="T33" i="133"/>
  <c r="S33" i="133"/>
  <c r="S49" i="133" s="1"/>
  <c r="S52" i="133" s="1"/>
  <c r="S54" i="133" s="1"/>
  <c r="S57" i="133" s="1"/>
  <c r="S60" i="133" s="1"/>
  <c r="R33" i="133"/>
  <c r="R49" i="133" s="1"/>
  <c r="R52" i="133" s="1"/>
  <c r="R54" i="133" s="1"/>
  <c r="R57" i="133" s="1"/>
  <c r="R60" i="133" s="1"/>
  <c r="Q33" i="133"/>
  <c r="P33" i="133"/>
  <c r="P49" i="133" s="1"/>
  <c r="P52" i="133" s="1"/>
  <c r="P54" i="133" s="1"/>
  <c r="P57" i="133" s="1"/>
  <c r="P60" i="133" s="1"/>
  <c r="O33" i="133"/>
  <c r="N33" i="133"/>
  <c r="N49" i="133" s="1"/>
  <c r="N52" i="133" s="1"/>
  <c r="N54" i="133" s="1"/>
  <c r="N57" i="133" s="1"/>
  <c r="N60" i="133" s="1"/>
  <c r="M33" i="133"/>
  <c r="M49" i="133" s="1"/>
  <c r="M52" i="133" s="1"/>
  <c r="M54" i="133" s="1"/>
  <c r="M57" i="133" s="1"/>
  <c r="M60" i="133" s="1"/>
  <c r="L33" i="133"/>
  <c r="K33" i="133"/>
  <c r="K49" i="133" s="1"/>
  <c r="K52" i="133" s="1"/>
  <c r="K54" i="133" s="1"/>
  <c r="K57" i="133" s="1"/>
  <c r="K60" i="133" s="1"/>
  <c r="J33" i="133"/>
  <c r="I33" i="133"/>
  <c r="H33" i="133"/>
  <c r="G33" i="133"/>
  <c r="G49" i="133" s="1"/>
  <c r="G52" i="133" s="1"/>
  <c r="G54" i="133" s="1"/>
  <c r="G57" i="133" s="1"/>
  <c r="G60" i="133" s="1"/>
  <c r="F33" i="133"/>
  <c r="F49" i="133" s="1"/>
  <c r="F52" i="133" s="1"/>
  <c r="F54" i="133" s="1"/>
  <c r="F57" i="133" s="1"/>
  <c r="F60" i="133" s="1"/>
  <c r="E33" i="133"/>
  <c r="D33" i="133"/>
  <c r="C33" i="133"/>
  <c r="C49" i="133" s="1"/>
  <c r="C52" i="133" s="1"/>
  <c r="C54" i="133" s="1"/>
  <c r="C57" i="133" s="1"/>
  <c r="C60" i="133" s="1"/>
  <c r="P49" i="134"/>
  <c r="P52" i="134" s="1"/>
  <c r="P54" i="134" s="1"/>
  <c r="P57" i="134" s="1"/>
  <c r="P60" i="134" s="1"/>
  <c r="AA48" i="134"/>
  <c r="Y48" i="134"/>
  <c r="X48" i="134"/>
  <c r="W48" i="134"/>
  <c r="V48" i="134"/>
  <c r="V49" i="134" s="1"/>
  <c r="V52" i="134" s="1"/>
  <c r="V54" i="134" s="1"/>
  <c r="V57" i="134" s="1"/>
  <c r="V60" i="134" s="1"/>
  <c r="U48" i="134"/>
  <c r="T48" i="134"/>
  <c r="S48" i="134"/>
  <c r="S49" i="134" s="1"/>
  <c r="S52" i="134" s="1"/>
  <c r="S54" i="134" s="1"/>
  <c r="S57" i="134" s="1"/>
  <c r="S60" i="134" s="1"/>
  <c r="R48" i="134"/>
  <c r="Q48" i="134"/>
  <c r="P48" i="134"/>
  <c r="O48" i="134"/>
  <c r="N48" i="134"/>
  <c r="M48" i="134"/>
  <c r="L48" i="134"/>
  <c r="K48" i="134"/>
  <c r="K49" i="134" s="1"/>
  <c r="K52" i="134" s="1"/>
  <c r="K54" i="134" s="1"/>
  <c r="K57" i="134" s="1"/>
  <c r="K60" i="134" s="1"/>
  <c r="J48" i="134"/>
  <c r="I48" i="134"/>
  <c r="H48" i="134"/>
  <c r="G48" i="134"/>
  <c r="F48" i="134"/>
  <c r="E48" i="134"/>
  <c r="D48" i="134"/>
  <c r="C48" i="134"/>
  <c r="AA33" i="134"/>
  <c r="Y33" i="134"/>
  <c r="X33" i="134"/>
  <c r="X49" i="134" s="1"/>
  <c r="X52" i="134" s="1"/>
  <c r="X54" i="134" s="1"/>
  <c r="W33" i="134"/>
  <c r="W49" i="134" s="1"/>
  <c r="W52" i="134" s="1"/>
  <c r="W54" i="134" s="1"/>
  <c r="W57" i="134" s="1"/>
  <c r="W60" i="134" s="1"/>
  <c r="V33" i="134"/>
  <c r="U33" i="134"/>
  <c r="U49" i="134" s="1"/>
  <c r="U52" i="134" s="1"/>
  <c r="U54" i="134" s="1"/>
  <c r="U57" i="134" s="1"/>
  <c r="U60" i="134" s="1"/>
  <c r="T33" i="134"/>
  <c r="S33" i="134"/>
  <c r="R33" i="134"/>
  <c r="R49" i="134" s="1"/>
  <c r="R52" i="134" s="1"/>
  <c r="R54" i="134" s="1"/>
  <c r="R57" i="134" s="1"/>
  <c r="R60" i="134" s="1"/>
  <c r="Q33" i="134"/>
  <c r="P33" i="134"/>
  <c r="O33" i="134"/>
  <c r="N33" i="134"/>
  <c r="N49" i="134" s="1"/>
  <c r="N52" i="134" s="1"/>
  <c r="N54" i="134" s="1"/>
  <c r="N57" i="134" s="1"/>
  <c r="N60" i="134" s="1"/>
  <c r="M33" i="134"/>
  <c r="M49" i="134" s="1"/>
  <c r="M52" i="134" s="1"/>
  <c r="M54" i="134" s="1"/>
  <c r="M57" i="134" s="1"/>
  <c r="M60" i="134" s="1"/>
  <c r="L33" i="134"/>
  <c r="K33" i="134"/>
  <c r="J33" i="134"/>
  <c r="J49" i="134" s="1"/>
  <c r="J52" i="134" s="1"/>
  <c r="J54" i="134" s="1"/>
  <c r="J57" i="134" s="1"/>
  <c r="J60" i="134" s="1"/>
  <c r="I33" i="134"/>
  <c r="H33" i="134"/>
  <c r="H49" i="134" s="1"/>
  <c r="H52" i="134" s="1"/>
  <c r="H54" i="134" s="1"/>
  <c r="H57" i="134" s="1"/>
  <c r="H60" i="134" s="1"/>
  <c r="G33" i="134"/>
  <c r="G49" i="134" s="1"/>
  <c r="G52" i="134" s="1"/>
  <c r="G54" i="134" s="1"/>
  <c r="G57" i="134" s="1"/>
  <c r="G60" i="134" s="1"/>
  <c r="F33" i="134"/>
  <c r="F49" i="134" s="1"/>
  <c r="F52" i="134" s="1"/>
  <c r="F54" i="134" s="1"/>
  <c r="F57" i="134" s="1"/>
  <c r="F60" i="134" s="1"/>
  <c r="E33" i="134"/>
  <c r="E49" i="134" s="1"/>
  <c r="E52" i="134" s="1"/>
  <c r="E54" i="134" s="1"/>
  <c r="E57" i="134" s="1"/>
  <c r="E60" i="134" s="1"/>
  <c r="D33" i="134"/>
  <c r="C33" i="134"/>
  <c r="T52" i="135"/>
  <c r="T54" i="135" s="1"/>
  <c r="T57" i="135" s="1"/>
  <c r="T60" i="135" s="1"/>
  <c r="M49" i="135"/>
  <c r="M52" i="135" s="1"/>
  <c r="M54" i="135" s="1"/>
  <c r="M57" i="135" s="1"/>
  <c r="M60" i="135" s="1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J49" i="135" s="1"/>
  <c r="J52" i="135" s="1"/>
  <c r="J54" i="135" s="1"/>
  <c r="J57" i="135" s="1"/>
  <c r="J60" i="135" s="1"/>
  <c r="I48" i="135"/>
  <c r="H48" i="135"/>
  <c r="G48" i="135"/>
  <c r="F48" i="135"/>
  <c r="E48" i="135"/>
  <c r="E49" i="135" s="1"/>
  <c r="E52" i="135" s="1"/>
  <c r="E54" i="135" s="1"/>
  <c r="E57" i="135" s="1"/>
  <c r="E60" i="135" s="1"/>
  <c r="D48" i="135"/>
  <c r="C48" i="135"/>
  <c r="AA33" i="135"/>
  <c r="AA49" i="135" s="1"/>
  <c r="AA52" i="135" s="1"/>
  <c r="AA54" i="135" s="1"/>
  <c r="AA57" i="135" s="1"/>
  <c r="AA60" i="135" s="1"/>
  <c r="Y33" i="135"/>
  <c r="Y49" i="135" s="1"/>
  <c r="Y52" i="135" s="1"/>
  <c r="Y54" i="135" s="1"/>
  <c r="Y57" i="135" s="1"/>
  <c r="Y60" i="135" s="1"/>
  <c r="X33" i="135"/>
  <c r="W33" i="135"/>
  <c r="W49" i="135" s="1"/>
  <c r="W52" i="135" s="1"/>
  <c r="W54" i="135" s="1"/>
  <c r="W57" i="135" s="1"/>
  <c r="W60" i="135" s="1"/>
  <c r="V33" i="135"/>
  <c r="U33" i="135"/>
  <c r="T33" i="135"/>
  <c r="T49" i="135" s="1"/>
  <c r="S33" i="135"/>
  <c r="S49" i="135" s="1"/>
  <c r="S52" i="135" s="1"/>
  <c r="S54" i="135" s="1"/>
  <c r="S57" i="135" s="1"/>
  <c r="S60" i="135" s="1"/>
  <c r="R33" i="135"/>
  <c r="Q33" i="135"/>
  <c r="Q49" i="135" s="1"/>
  <c r="Q52" i="135" s="1"/>
  <c r="Q54" i="135" s="1"/>
  <c r="Q57" i="135" s="1"/>
  <c r="Q60" i="135" s="1"/>
  <c r="P33" i="135"/>
  <c r="P49" i="135" s="1"/>
  <c r="P52" i="135" s="1"/>
  <c r="P54" i="135" s="1"/>
  <c r="P57" i="135" s="1"/>
  <c r="P60" i="135" s="1"/>
  <c r="O33" i="135"/>
  <c r="O49" i="135" s="1"/>
  <c r="O52" i="135" s="1"/>
  <c r="O54" i="135" s="1"/>
  <c r="O57" i="135" s="1"/>
  <c r="O60" i="135" s="1"/>
  <c r="N33" i="135"/>
  <c r="N49" i="135" s="1"/>
  <c r="N52" i="135" s="1"/>
  <c r="N54" i="135" s="1"/>
  <c r="N57" i="135" s="1"/>
  <c r="N60" i="135" s="1"/>
  <c r="M33" i="135"/>
  <c r="L33" i="135"/>
  <c r="L49" i="135" s="1"/>
  <c r="L52" i="135" s="1"/>
  <c r="L54" i="135" s="1"/>
  <c r="L57" i="135" s="1"/>
  <c r="L60" i="135" s="1"/>
  <c r="K33" i="135"/>
  <c r="J33" i="135"/>
  <c r="I33" i="135"/>
  <c r="I49" i="135" s="1"/>
  <c r="I52" i="135" s="1"/>
  <c r="I54" i="135" s="1"/>
  <c r="I57" i="135" s="1"/>
  <c r="I60" i="135" s="1"/>
  <c r="H33" i="135"/>
  <c r="H49" i="135" s="1"/>
  <c r="H52" i="135" s="1"/>
  <c r="H54" i="135" s="1"/>
  <c r="H57" i="135" s="1"/>
  <c r="H60" i="135" s="1"/>
  <c r="G33" i="135"/>
  <c r="F33" i="135"/>
  <c r="E33" i="135"/>
  <c r="D33" i="135"/>
  <c r="D49" i="135" s="1"/>
  <c r="D52" i="135" s="1"/>
  <c r="D54" i="135" s="1"/>
  <c r="D57" i="135" s="1"/>
  <c r="D60" i="135" s="1"/>
  <c r="C33" i="135"/>
  <c r="C49" i="135" s="1"/>
  <c r="C52" i="135" s="1"/>
  <c r="C54" i="135" s="1"/>
  <c r="C57" i="135" s="1"/>
  <c r="C60" i="135" s="1"/>
  <c r="O52" i="136"/>
  <c r="O54" i="136" s="1"/>
  <c r="O57" i="136" s="1"/>
  <c r="O60" i="136" s="1"/>
  <c r="W49" i="136"/>
  <c r="W52" i="136" s="1"/>
  <c r="W54" i="136" s="1"/>
  <c r="W57" i="136" s="1"/>
  <c r="W60" i="136" s="1"/>
  <c r="R49" i="136"/>
  <c r="R52" i="136" s="1"/>
  <c r="R54" i="136" s="1"/>
  <c r="R57" i="136" s="1"/>
  <c r="R60" i="136" s="1"/>
  <c r="AA48" i="136"/>
  <c r="AA49" i="136" s="1"/>
  <c r="AA52" i="136" s="1"/>
  <c r="AA54" i="136" s="1"/>
  <c r="AA57" i="136" s="1"/>
  <c r="AA60" i="136" s="1"/>
  <c r="Y48" i="136"/>
  <c r="X48" i="136"/>
  <c r="W48" i="136"/>
  <c r="V48" i="136"/>
  <c r="U48" i="136"/>
  <c r="T48" i="136"/>
  <c r="S48" i="136"/>
  <c r="R48" i="136"/>
  <c r="Q48" i="136"/>
  <c r="P48" i="136"/>
  <c r="O48" i="136"/>
  <c r="O49" i="136" s="1"/>
  <c r="N48" i="136"/>
  <c r="M48" i="136"/>
  <c r="L48" i="136"/>
  <c r="K48" i="136"/>
  <c r="K49" i="136" s="1"/>
  <c r="K52" i="136" s="1"/>
  <c r="K54" i="136" s="1"/>
  <c r="K57" i="136" s="1"/>
  <c r="K60" i="136" s="1"/>
  <c r="J48" i="136"/>
  <c r="J49" i="136" s="1"/>
  <c r="J52" i="136" s="1"/>
  <c r="J54" i="136" s="1"/>
  <c r="J57" i="136" s="1"/>
  <c r="J60" i="136" s="1"/>
  <c r="I48" i="136"/>
  <c r="H48" i="136"/>
  <c r="G48" i="136"/>
  <c r="F48" i="136"/>
  <c r="E48" i="136"/>
  <c r="D48" i="136"/>
  <c r="C48" i="136"/>
  <c r="C49" i="136" s="1"/>
  <c r="C52" i="136" s="1"/>
  <c r="C54" i="136" s="1"/>
  <c r="C57" i="136" s="1"/>
  <c r="C60" i="136" s="1"/>
  <c r="AA33" i="136"/>
  <c r="Y33" i="136"/>
  <c r="X33" i="136"/>
  <c r="W33" i="136"/>
  <c r="V33" i="136"/>
  <c r="U33" i="136"/>
  <c r="T33" i="136"/>
  <c r="S33" i="136"/>
  <c r="R33" i="136"/>
  <c r="Q33" i="136"/>
  <c r="Q49" i="136" s="1"/>
  <c r="Q52" i="136" s="1"/>
  <c r="Q54" i="136" s="1"/>
  <c r="Q57" i="136" s="1"/>
  <c r="Q60" i="136" s="1"/>
  <c r="P33" i="136"/>
  <c r="P49" i="136" s="1"/>
  <c r="P52" i="136" s="1"/>
  <c r="P54" i="136" s="1"/>
  <c r="P57" i="136" s="1"/>
  <c r="P60" i="136" s="1"/>
  <c r="O33" i="136"/>
  <c r="N33" i="136"/>
  <c r="M33" i="136"/>
  <c r="M49" i="136" s="1"/>
  <c r="M52" i="136" s="1"/>
  <c r="M54" i="136" s="1"/>
  <c r="M57" i="136" s="1"/>
  <c r="M60" i="136" s="1"/>
  <c r="L33" i="136"/>
  <c r="L49" i="136" s="1"/>
  <c r="L52" i="136" s="1"/>
  <c r="L54" i="136" s="1"/>
  <c r="L57" i="136" s="1"/>
  <c r="L60" i="136" s="1"/>
  <c r="K33" i="136"/>
  <c r="J33" i="136"/>
  <c r="I33" i="136"/>
  <c r="I49" i="136" s="1"/>
  <c r="I52" i="136" s="1"/>
  <c r="I54" i="136" s="1"/>
  <c r="I57" i="136" s="1"/>
  <c r="I60" i="136" s="1"/>
  <c r="H33" i="136"/>
  <c r="H49" i="136" s="1"/>
  <c r="H52" i="136" s="1"/>
  <c r="H54" i="136" s="1"/>
  <c r="H57" i="136" s="1"/>
  <c r="H60" i="136" s="1"/>
  <c r="G33" i="136"/>
  <c r="G49" i="136" s="1"/>
  <c r="G52" i="136" s="1"/>
  <c r="G54" i="136" s="1"/>
  <c r="G57" i="136" s="1"/>
  <c r="G60" i="136" s="1"/>
  <c r="F33" i="136"/>
  <c r="F49" i="136" s="1"/>
  <c r="F52" i="136" s="1"/>
  <c r="F54" i="136" s="1"/>
  <c r="F57" i="136" s="1"/>
  <c r="F60" i="136" s="1"/>
  <c r="E33" i="136"/>
  <c r="D33" i="136"/>
  <c r="C33" i="136"/>
  <c r="Y49" i="137"/>
  <c r="Y52" i="137" s="1"/>
  <c r="Y54" i="137" s="1"/>
  <c r="Y57" i="137" s="1"/>
  <c r="Y60" i="137" s="1"/>
  <c r="W49" i="137"/>
  <c r="W52" i="137" s="1"/>
  <c r="W54" i="137" s="1"/>
  <c r="W57" i="137" s="1"/>
  <c r="W60" i="137" s="1"/>
  <c r="V49" i="137"/>
  <c r="V52" i="137" s="1"/>
  <c r="V54" i="137" s="1"/>
  <c r="V57" i="137" s="1"/>
  <c r="V60" i="137" s="1"/>
  <c r="O49" i="137"/>
  <c r="O52" i="137" s="1"/>
  <c r="O54" i="137" s="1"/>
  <c r="O57" i="137" s="1"/>
  <c r="O60" i="137" s="1"/>
  <c r="N49" i="137"/>
  <c r="N52" i="137" s="1"/>
  <c r="N54" i="137" s="1"/>
  <c r="N57" i="137" s="1"/>
  <c r="N60" i="137" s="1"/>
  <c r="M49" i="137"/>
  <c r="M52" i="137" s="1"/>
  <c r="M54" i="137" s="1"/>
  <c r="M57" i="137" s="1"/>
  <c r="M60" i="137" s="1"/>
  <c r="I49" i="137"/>
  <c r="I52" i="137" s="1"/>
  <c r="I54" i="137" s="1"/>
  <c r="I57" i="137" s="1"/>
  <c r="I60" i="137" s="1"/>
  <c r="AA48" i="137"/>
  <c r="Z48" i="137"/>
  <c r="Y48" i="137"/>
  <c r="X48" i="137"/>
  <c r="W48" i="137"/>
  <c r="V48" i="137"/>
  <c r="U48" i="137"/>
  <c r="T48" i="137"/>
  <c r="S48" i="137"/>
  <c r="R48" i="137"/>
  <c r="R49" i="137" s="1"/>
  <c r="R52" i="137" s="1"/>
  <c r="R54" i="137" s="1"/>
  <c r="R57" i="137" s="1"/>
  <c r="R60" i="137" s="1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33" i="137"/>
  <c r="Y33" i="137"/>
  <c r="X33" i="137"/>
  <c r="X49" i="137" s="1"/>
  <c r="W33" i="137"/>
  <c r="V33" i="137"/>
  <c r="U33" i="137"/>
  <c r="U49" i="137" s="1"/>
  <c r="U52" i="137" s="1"/>
  <c r="U54" i="137" s="1"/>
  <c r="U57" i="137" s="1"/>
  <c r="U60" i="137" s="1"/>
  <c r="T33" i="137"/>
  <c r="T49" i="137" s="1"/>
  <c r="T52" i="137" s="1"/>
  <c r="T54" i="137" s="1"/>
  <c r="T57" i="137" s="1"/>
  <c r="T60" i="137" s="1"/>
  <c r="S33" i="137"/>
  <c r="S49" i="137" s="1"/>
  <c r="S52" i="137" s="1"/>
  <c r="S54" i="137" s="1"/>
  <c r="S57" i="137" s="1"/>
  <c r="S60" i="137" s="1"/>
  <c r="R33" i="137"/>
  <c r="Q33" i="137"/>
  <c r="Q49" i="137" s="1"/>
  <c r="Q52" i="137" s="1"/>
  <c r="Q54" i="137" s="1"/>
  <c r="Q57" i="137" s="1"/>
  <c r="Q60" i="137" s="1"/>
  <c r="P33" i="137"/>
  <c r="P49" i="137" s="1"/>
  <c r="P52" i="137" s="1"/>
  <c r="P54" i="137" s="1"/>
  <c r="P57" i="137" s="1"/>
  <c r="P60" i="137" s="1"/>
  <c r="O33" i="137"/>
  <c r="N33" i="137"/>
  <c r="M33" i="137"/>
  <c r="L33" i="137"/>
  <c r="L49" i="137" s="1"/>
  <c r="L52" i="137" s="1"/>
  <c r="L54" i="137" s="1"/>
  <c r="L57" i="137" s="1"/>
  <c r="L60" i="137" s="1"/>
  <c r="K33" i="137"/>
  <c r="K49" i="137" s="1"/>
  <c r="K52" i="137" s="1"/>
  <c r="K54" i="137" s="1"/>
  <c r="K57" i="137" s="1"/>
  <c r="K60" i="137" s="1"/>
  <c r="J33" i="137"/>
  <c r="I33" i="137"/>
  <c r="H33" i="137"/>
  <c r="G33" i="137"/>
  <c r="G49" i="137" s="1"/>
  <c r="G52" i="137" s="1"/>
  <c r="G54" i="137" s="1"/>
  <c r="G57" i="137" s="1"/>
  <c r="G60" i="137" s="1"/>
  <c r="F33" i="137"/>
  <c r="F49" i="137" s="1"/>
  <c r="F52" i="137" s="1"/>
  <c r="F54" i="137" s="1"/>
  <c r="F57" i="137" s="1"/>
  <c r="F60" i="137" s="1"/>
  <c r="E33" i="137"/>
  <c r="D33" i="137"/>
  <c r="C33" i="137"/>
  <c r="X49" i="138"/>
  <c r="Z49" i="138" s="1"/>
  <c r="U49" i="138"/>
  <c r="U52" i="138" s="1"/>
  <c r="U54" i="138" s="1"/>
  <c r="U57" i="138" s="1"/>
  <c r="U60" i="138" s="1"/>
  <c r="AA48" i="138"/>
  <c r="Y48" i="138"/>
  <c r="Y49" i="138" s="1"/>
  <c r="Y52" i="138" s="1"/>
  <c r="Y54" i="138" s="1"/>
  <c r="Y57" i="138" s="1"/>
  <c r="Y60" i="138" s="1"/>
  <c r="X48" i="138"/>
  <c r="Z48" i="138" s="1"/>
  <c r="W48" i="138"/>
  <c r="V48" i="138"/>
  <c r="U48" i="138"/>
  <c r="T48" i="138"/>
  <c r="T49" i="138" s="1"/>
  <c r="T52" i="138" s="1"/>
  <c r="T54" i="138" s="1"/>
  <c r="T57" i="138" s="1"/>
  <c r="T60" i="138" s="1"/>
  <c r="S48" i="138"/>
  <c r="R48" i="138"/>
  <c r="Q48" i="138"/>
  <c r="P48" i="138"/>
  <c r="O48" i="138"/>
  <c r="N48" i="138"/>
  <c r="N49" i="138" s="1"/>
  <c r="N52" i="138" s="1"/>
  <c r="N54" i="138" s="1"/>
  <c r="N57" i="138" s="1"/>
  <c r="N60" i="138" s="1"/>
  <c r="M48" i="138"/>
  <c r="L48" i="138"/>
  <c r="K48" i="138"/>
  <c r="J48" i="138"/>
  <c r="I48" i="138"/>
  <c r="H48" i="138"/>
  <c r="G48" i="138"/>
  <c r="F48" i="138"/>
  <c r="E48" i="138"/>
  <c r="D48" i="138"/>
  <c r="D49" i="138" s="1"/>
  <c r="D52" i="138" s="1"/>
  <c r="D54" i="138" s="1"/>
  <c r="D57" i="138" s="1"/>
  <c r="D60" i="138" s="1"/>
  <c r="C48" i="138"/>
  <c r="AA33" i="138"/>
  <c r="AA49" i="138" s="1"/>
  <c r="AA52" i="138" s="1"/>
  <c r="AA54" i="138" s="1"/>
  <c r="AA57" i="138" s="1"/>
  <c r="AA60" i="138" s="1"/>
  <c r="Y33" i="138"/>
  <c r="X33" i="138"/>
  <c r="Z33" i="138" s="1"/>
  <c r="W33" i="138"/>
  <c r="W49" i="138" s="1"/>
  <c r="W52" i="138" s="1"/>
  <c r="W54" i="138" s="1"/>
  <c r="W57" i="138" s="1"/>
  <c r="W60" i="138" s="1"/>
  <c r="V33" i="138"/>
  <c r="V49" i="138" s="1"/>
  <c r="V52" i="138" s="1"/>
  <c r="V54" i="138" s="1"/>
  <c r="V57" i="138" s="1"/>
  <c r="V60" i="138" s="1"/>
  <c r="U33" i="138"/>
  <c r="T33" i="138"/>
  <c r="S33" i="138"/>
  <c r="R33" i="138"/>
  <c r="Q33" i="138"/>
  <c r="P33" i="138"/>
  <c r="P49" i="138" s="1"/>
  <c r="P52" i="138" s="1"/>
  <c r="P54" i="138" s="1"/>
  <c r="P57" i="138" s="1"/>
  <c r="P60" i="138" s="1"/>
  <c r="O33" i="138"/>
  <c r="O49" i="138" s="1"/>
  <c r="O52" i="138" s="1"/>
  <c r="O54" i="138" s="1"/>
  <c r="O57" i="138" s="1"/>
  <c r="O60" i="138" s="1"/>
  <c r="N33" i="138"/>
  <c r="M33" i="138"/>
  <c r="L33" i="138"/>
  <c r="K33" i="138"/>
  <c r="K49" i="138" s="1"/>
  <c r="K52" i="138" s="1"/>
  <c r="K54" i="138" s="1"/>
  <c r="K57" i="138" s="1"/>
  <c r="K60" i="138" s="1"/>
  <c r="J33" i="138"/>
  <c r="J49" i="138" s="1"/>
  <c r="J52" i="138" s="1"/>
  <c r="J54" i="138" s="1"/>
  <c r="J57" i="138" s="1"/>
  <c r="J60" i="138" s="1"/>
  <c r="I33" i="138"/>
  <c r="H33" i="138"/>
  <c r="H49" i="138" s="1"/>
  <c r="H52" i="138" s="1"/>
  <c r="H54" i="138" s="1"/>
  <c r="H57" i="138" s="1"/>
  <c r="H60" i="138" s="1"/>
  <c r="G33" i="138"/>
  <c r="G49" i="138" s="1"/>
  <c r="G52" i="138" s="1"/>
  <c r="G54" i="138" s="1"/>
  <c r="G57" i="138" s="1"/>
  <c r="G60" i="138" s="1"/>
  <c r="F33" i="138"/>
  <c r="F49" i="138" s="1"/>
  <c r="F52" i="138" s="1"/>
  <c r="F54" i="138" s="1"/>
  <c r="F57" i="138" s="1"/>
  <c r="F60" i="138" s="1"/>
  <c r="E33" i="138"/>
  <c r="E49" i="138" s="1"/>
  <c r="E52" i="138" s="1"/>
  <c r="E54" i="138" s="1"/>
  <c r="E57" i="138" s="1"/>
  <c r="E60" i="138" s="1"/>
  <c r="D33" i="138"/>
  <c r="C33" i="138"/>
  <c r="S54" i="139"/>
  <c r="S57" i="139" s="1"/>
  <c r="S60" i="139" s="1"/>
  <c r="S49" i="139"/>
  <c r="S52" i="139" s="1"/>
  <c r="O49" i="139"/>
  <c r="O52" i="139" s="1"/>
  <c r="O54" i="139" s="1"/>
  <c r="O57" i="139" s="1"/>
  <c r="O60" i="139" s="1"/>
  <c r="M49" i="139"/>
  <c r="M52" i="139" s="1"/>
  <c r="M54" i="139" s="1"/>
  <c r="M57" i="139" s="1"/>
  <c r="M60" i="139" s="1"/>
  <c r="G49" i="139"/>
  <c r="G52" i="139" s="1"/>
  <c r="G54" i="139" s="1"/>
  <c r="G57" i="139" s="1"/>
  <c r="G60" i="139" s="1"/>
  <c r="E49" i="139"/>
  <c r="E52" i="139" s="1"/>
  <c r="E54" i="139" s="1"/>
  <c r="E57" i="139" s="1"/>
  <c r="E60" i="139" s="1"/>
  <c r="AA48" i="139"/>
  <c r="Y48" i="139"/>
  <c r="X48" i="139"/>
  <c r="Z48" i="139" s="1"/>
  <c r="W48" i="139"/>
  <c r="V48" i="139"/>
  <c r="U48" i="139"/>
  <c r="U49" i="139" s="1"/>
  <c r="U52" i="139" s="1"/>
  <c r="U54" i="139" s="1"/>
  <c r="U57" i="139" s="1"/>
  <c r="U60" i="139" s="1"/>
  <c r="T48" i="139"/>
  <c r="T49" i="139" s="1"/>
  <c r="T52" i="139" s="1"/>
  <c r="T54" i="139" s="1"/>
  <c r="T57" i="139" s="1"/>
  <c r="T60" i="139" s="1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H49" i="139" s="1"/>
  <c r="H52" i="139" s="1"/>
  <c r="H54" i="139" s="1"/>
  <c r="H57" i="139" s="1"/>
  <c r="H60" i="139" s="1"/>
  <c r="G48" i="139"/>
  <c r="F48" i="139"/>
  <c r="E48" i="139"/>
  <c r="D48" i="139"/>
  <c r="C48" i="139"/>
  <c r="AA33" i="139"/>
  <c r="Y33" i="139"/>
  <c r="Y49" i="139" s="1"/>
  <c r="Y52" i="139" s="1"/>
  <c r="Y54" i="139" s="1"/>
  <c r="Y57" i="139" s="1"/>
  <c r="Y60" i="139" s="1"/>
  <c r="X33" i="139"/>
  <c r="W33" i="139"/>
  <c r="W49" i="139" s="1"/>
  <c r="W52" i="139" s="1"/>
  <c r="W54" i="139" s="1"/>
  <c r="W57" i="139" s="1"/>
  <c r="W60" i="139" s="1"/>
  <c r="V33" i="139"/>
  <c r="V49" i="139" s="1"/>
  <c r="V52" i="139" s="1"/>
  <c r="V54" i="139" s="1"/>
  <c r="V57" i="139" s="1"/>
  <c r="V60" i="139" s="1"/>
  <c r="U33" i="139"/>
  <c r="T33" i="139"/>
  <c r="S33" i="139"/>
  <c r="R33" i="139"/>
  <c r="R49" i="139" s="1"/>
  <c r="R52" i="139" s="1"/>
  <c r="R54" i="139" s="1"/>
  <c r="R57" i="139" s="1"/>
  <c r="R60" i="139" s="1"/>
  <c r="Q33" i="139"/>
  <c r="Q49" i="139" s="1"/>
  <c r="Q52" i="139" s="1"/>
  <c r="Q54" i="139" s="1"/>
  <c r="Q57" i="139" s="1"/>
  <c r="Q60" i="139" s="1"/>
  <c r="P33" i="139"/>
  <c r="O33" i="139"/>
  <c r="N33" i="139"/>
  <c r="M33" i="139"/>
  <c r="L33" i="139"/>
  <c r="L49" i="139" s="1"/>
  <c r="L52" i="139" s="1"/>
  <c r="L54" i="139" s="1"/>
  <c r="L57" i="139" s="1"/>
  <c r="L60" i="139" s="1"/>
  <c r="K33" i="139"/>
  <c r="K49" i="139" s="1"/>
  <c r="K52" i="139" s="1"/>
  <c r="K54" i="139" s="1"/>
  <c r="K57" i="139" s="1"/>
  <c r="K60" i="139" s="1"/>
  <c r="J33" i="139"/>
  <c r="I33" i="139"/>
  <c r="H33" i="139"/>
  <c r="G33" i="139"/>
  <c r="F33" i="139"/>
  <c r="F49" i="139" s="1"/>
  <c r="F52" i="139" s="1"/>
  <c r="F54" i="139" s="1"/>
  <c r="F57" i="139" s="1"/>
  <c r="F60" i="139" s="1"/>
  <c r="E33" i="139"/>
  <c r="D33" i="139"/>
  <c r="C33" i="139"/>
  <c r="C49" i="139" s="1"/>
  <c r="C52" i="139" s="1"/>
  <c r="C54" i="139" s="1"/>
  <c r="C57" i="139" s="1"/>
  <c r="C60" i="139" s="1"/>
  <c r="J54" i="140"/>
  <c r="J57" i="140" s="1"/>
  <c r="J60" i="140" s="1"/>
  <c r="AA48" i="140"/>
  <c r="Y48" i="140"/>
  <c r="X48" i="140"/>
  <c r="Z48" i="140" s="1"/>
  <c r="W48" i="140"/>
  <c r="V48" i="140"/>
  <c r="V49" i="140" s="1"/>
  <c r="V52" i="140" s="1"/>
  <c r="V54" i="140" s="1"/>
  <c r="V57" i="140" s="1"/>
  <c r="V60" i="140" s="1"/>
  <c r="U48" i="140"/>
  <c r="T48" i="140"/>
  <c r="S48" i="140"/>
  <c r="R48" i="140"/>
  <c r="R49" i="140" s="1"/>
  <c r="R52" i="140" s="1"/>
  <c r="R54" i="140" s="1"/>
  <c r="R57" i="140" s="1"/>
  <c r="R60" i="140" s="1"/>
  <c r="Q48" i="140"/>
  <c r="P48" i="140"/>
  <c r="O48" i="140"/>
  <c r="N48" i="140"/>
  <c r="M48" i="140"/>
  <c r="L48" i="140"/>
  <c r="K48" i="140"/>
  <c r="K49" i="140" s="1"/>
  <c r="K52" i="140" s="1"/>
  <c r="K54" i="140" s="1"/>
  <c r="K57" i="140" s="1"/>
  <c r="K60" i="140" s="1"/>
  <c r="J48" i="140"/>
  <c r="J49" i="140" s="1"/>
  <c r="J52" i="140" s="1"/>
  <c r="I48" i="140"/>
  <c r="H48" i="140"/>
  <c r="G48" i="140"/>
  <c r="G49" i="140" s="1"/>
  <c r="G52" i="140" s="1"/>
  <c r="G54" i="140" s="1"/>
  <c r="G57" i="140" s="1"/>
  <c r="G60" i="140" s="1"/>
  <c r="F48" i="140"/>
  <c r="E48" i="140"/>
  <c r="D48" i="140"/>
  <c r="C48" i="140"/>
  <c r="AA33" i="140"/>
  <c r="AA49" i="140" s="1"/>
  <c r="AA52" i="140" s="1"/>
  <c r="AA54" i="140" s="1"/>
  <c r="AA57" i="140" s="1"/>
  <c r="AA60" i="140" s="1"/>
  <c r="Y33" i="140"/>
  <c r="X33" i="140"/>
  <c r="X49" i="140" s="1"/>
  <c r="W33" i="140"/>
  <c r="V33" i="140"/>
  <c r="U33" i="140"/>
  <c r="T33" i="140"/>
  <c r="T49" i="140" s="1"/>
  <c r="T52" i="140" s="1"/>
  <c r="T54" i="140" s="1"/>
  <c r="T57" i="140" s="1"/>
  <c r="T60" i="140" s="1"/>
  <c r="S33" i="140"/>
  <c r="S49" i="140" s="1"/>
  <c r="S52" i="140" s="1"/>
  <c r="S54" i="140" s="1"/>
  <c r="S57" i="140" s="1"/>
  <c r="S60" i="140" s="1"/>
  <c r="R33" i="140"/>
  <c r="Q33" i="140"/>
  <c r="P33" i="140"/>
  <c r="P49" i="140" s="1"/>
  <c r="P52" i="140" s="1"/>
  <c r="P54" i="140" s="1"/>
  <c r="P57" i="140" s="1"/>
  <c r="P60" i="140" s="1"/>
  <c r="O33" i="140"/>
  <c r="N33" i="140"/>
  <c r="N49" i="140" s="1"/>
  <c r="N52" i="140" s="1"/>
  <c r="N54" i="140" s="1"/>
  <c r="N57" i="140" s="1"/>
  <c r="N60" i="140" s="1"/>
  <c r="M33" i="140"/>
  <c r="L33" i="140"/>
  <c r="L49" i="140" s="1"/>
  <c r="L52" i="140" s="1"/>
  <c r="L54" i="140" s="1"/>
  <c r="L57" i="140" s="1"/>
  <c r="L60" i="140" s="1"/>
  <c r="K33" i="140"/>
  <c r="J33" i="140"/>
  <c r="I33" i="140"/>
  <c r="I49" i="140" s="1"/>
  <c r="I52" i="140" s="1"/>
  <c r="I54" i="140" s="1"/>
  <c r="I57" i="140" s="1"/>
  <c r="I60" i="140" s="1"/>
  <c r="H33" i="140"/>
  <c r="G33" i="140"/>
  <c r="F33" i="140"/>
  <c r="F49" i="140" s="1"/>
  <c r="F52" i="140" s="1"/>
  <c r="F54" i="140" s="1"/>
  <c r="F57" i="140" s="1"/>
  <c r="F60" i="140" s="1"/>
  <c r="E33" i="140"/>
  <c r="E49" i="140" s="1"/>
  <c r="E52" i="140" s="1"/>
  <c r="E54" i="140" s="1"/>
  <c r="E57" i="140" s="1"/>
  <c r="E60" i="140" s="1"/>
  <c r="D33" i="140"/>
  <c r="D49" i="140" s="1"/>
  <c r="D52" i="140" s="1"/>
  <c r="D54" i="140" s="1"/>
  <c r="D57" i="140" s="1"/>
  <c r="D60" i="140" s="1"/>
  <c r="C33" i="140"/>
  <c r="Y54" i="141"/>
  <c r="Y57" i="141" s="1"/>
  <c r="Y60" i="141" s="1"/>
  <c r="R52" i="141"/>
  <c r="R54" i="141" s="1"/>
  <c r="R57" i="141" s="1"/>
  <c r="R60" i="141" s="1"/>
  <c r="Q52" i="141"/>
  <c r="Q54" i="141" s="1"/>
  <c r="Q57" i="141" s="1"/>
  <c r="Q60" i="141" s="1"/>
  <c r="R49" i="141"/>
  <c r="Q49" i="141"/>
  <c r="M49" i="141"/>
  <c r="M52" i="141" s="1"/>
  <c r="M54" i="141" s="1"/>
  <c r="M57" i="141" s="1"/>
  <c r="M60" i="141" s="1"/>
  <c r="K49" i="141"/>
  <c r="K52" i="141" s="1"/>
  <c r="K54" i="141" s="1"/>
  <c r="K57" i="141" s="1"/>
  <c r="K60" i="141" s="1"/>
  <c r="AA48" i="141"/>
  <c r="Y48" i="141"/>
  <c r="Y49" i="141" s="1"/>
  <c r="Y52" i="141" s="1"/>
  <c r="X48" i="141"/>
  <c r="Z48" i="141" s="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I49" i="141" s="1"/>
  <c r="I52" i="141" s="1"/>
  <c r="I54" i="141" s="1"/>
  <c r="I57" i="141" s="1"/>
  <c r="I60" i="141" s="1"/>
  <c r="H48" i="141"/>
  <c r="G48" i="141"/>
  <c r="F48" i="141"/>
  <c r="E48" i="141"/>
  <c r="D48" i="141"/>
  <c r="C48" i="141"/>
  <c r="C49" i="141" s="1"/>
  <c r="C52" i="141" s="1"/>
  <c r="C54" i="141" s="1"/>
  <c r="C57" i="141" s="1"/>
  <c r="C60" i="141" s="1"/>
  <c r="AA33" i="141"/>
  <c r="AA49" i="141" s="1"/>
  <c r="AA52" i="141" s="1"/>
  <c r="AA54" i="141" s="1"/>
  <c r="AA57" i="141" s="1"/>
  <c r="AA60" i="141" s="1"/>
  <c r="Y33" i="141"/>
  <c r="X33" i="141"/>
  <c r="W33" i="141"/>
  <c r="W49" i="141" s="1"/>
  <c r="W52" i="141" s="1"/>
  <c r="W54" i="141" s="1"/>
  <c r="W57" i="141" s="1"/>
  <c r="W60" i="141" s="1"/>
  <c r="V33" i="141"/>
  <c r="U33" i="141"/>
  <c r="U49" i="141" s="1"/>
  <c r="U52" i="141" s="1"/>
  <c r="U54" i="141" s="1"/>
  <c r="U57" i="141" s="1"/>
  <c r="U60" i="141" s="1"/>
  <c r="T33" i="141"/>
  <c r="T49" i="141" s="1"/>
  <c r="T52" i="141" s="1"/>
  <c r="T54" i="141" s="1"/>
  <c r="T57" i="141" s="1"/>
  <c r="T60" i="141" s="1"/>
  <c r="S33" i="141"/>
  <c r="S49" i="141" s="1"/>
  <c r="S52" i="141" s="1"/>
  <c r="S54" i="141" s="1"/>
  <c r="S57" i="141" s="1"/>
  <c r="S60" i="141" s="1"/>
  <c r="R33" i="141"/>
  <c r="Q33" i="141"/>
  <c r="P33" i="141"/>
  <c r="O33" i="141"/>
  <c r="O49" i="141" s="1"/>
  <c r="O52" i="141" s="1"/>
  <c r="O54" i="141" s="1"/>
  <c r="O57" i="141" s="1"/>
  <c r="O60" i="141" s="1"/>
  <c r="N33" i="141"/>
  <c r="M33" i="141"/>
  <c r="L33" i="141"/>
  <c r="L49" i="141" s="1"/>
  <c r="L52" i="141" s="1"/>
  <c r="L54" i="141" s="1"/>
  <c r="L57" i="141" s="1"/>
  <c r="L60" i="141" s="1"/>
  <c r="K33" i="141"/>
  <c r="J33" i="141"/>
  <c r="J49" i="141" s="1"/>
  <c r="J52" i="141" s="1"/>
  <c r="J54" i="141" s="1"/>
  <c r="J57" i="141" s="1"/>
  <c r="J60" i="141" s="1"/>
  <c r="I33" i="141"/>
  <c r="H33" i="141"/>
  <c r="G33" i="141"/>
  <c r="G49" i="141" s="1"/>
  <c r="G52" i="141" s="1"/>
  <c r="G54" i="141" s="1"/>
  <c r="G57" i="141" s="1"/>
  <c r="G60" i="141" s="1"/>
  <c r="F33" i="141"/>
  <c r="E33" i="141"/>
  <c r="E49" i="141" s="1"/>
  <c r="E52" i="141" s="1"/>
  <c r="E54" i="141" s="1"/>
  <c r="E57" i="141" s="1"/>
  <c r="E60" i="141" s="1"/>
  <c r="D33" i="141"/>
  <c r="D49" i="141" s="1"/>
  <c r="D52" i="141" s="1"/>
  <c r="D54" i="141" s="1"/>
  <c r="D57" i="141" s="1"/>
  <c r="D60" i="141" s="1"/>
  <c r="C33" i="141"/>
  <c r="Q49" i="142"/>
  <c r="Q52" i="142" s="1"/>
  <c r="Q54" i="142" s="1"/>
  <c r="Q57" i="142" s="1"/>
  <c r="Q60" i="142" s="1"/>
  <c r="P49" i="142"/>
  <c r="P52" i="142" s="1"/>
  <c r="P54" i="142" s="1"/>
  <c r="P57" i="142" s="1"/>
  <c r="P60" i="142" s="1"/>
  <c r="H49" i="142"/>
  <c r="H52" i="142" s="1"/>
  <c r="H54" i="142" s="1"/>
  <c r="H57" i="142" s="1"/>
  <c r="H60" i="142" s="1"/>
  <c r="AA48" i="142"/>
  <c r="Y48" i="142"/>
  <c r="Y49" i="142" s="1"/>
  <c r="Y52" i="142" s="1"/>
  <c r="Y54" i="142" s="1"/>
  <c r="X48" i="142"/>
  <c r="Z48" i="142" s="1"/>
  <c r="W48" i="142"/>
  <c r="V48" i="142"/>
  <c r="U48" i="142"/>
  <c r="T48" i="142"/>
  <c r="S48" i="142"/>
  <c r="R48" i="142"/>
  <c r="R49" i="142" s="1"/>
  <c r="R52" i="142" s="1"/>
  <c r="R54" i="142" s="1"/>
  <c r="R57" i="142" s="1"/>
  <c r="R60" i="142" s="1"/>
  <c r="Q48" i="142"/>
  <c r="P48" i="142"/>
  <c r="O48" i="142"/>
  <c r="N48" i="142"/>
  <c r="M48" i="142"/>
  <c r="M49" i="142" s="1"/>
  <c r="M52" i="142" s="1"/>
  <c r="M54" i="142" s="1"/>
  <c r="M57" i="142" s="1"/>
  <c r="M60" i="142" s="1"/>
  <c r="L48" i="142"/>
  <c r="K48" i="142"/>
  <c r="J48" i="142"/>
  <c r="I48" i="142"/>
  <c r="H48" i="142"/>
  <c r="G48" i="142"/>
  <c r="F48" i="142"/>
  <c r="E48" i="142"/>
  <c r="D48" i="142"/>
  <c r="C48" i="142"/>
  <c r="AA33" i="142"/>
  <c r="AA49" i="142" s="1"/>
  <c r="AA52" i="142" s="1"/>
  <c r="AA54" i="142" s="1"/>
  <c r="AA57" i="142" s="1"/>
  <c r="AA60" i="142" s="1"/>
  <c r="Y33" i="142"/>
  <c r="X33" i="142"/>
  <c r="W33" i="142"/>
  <c r="W49" i="142" s="1"/>
  <c r="W52" i="142" s="1"/>
  <c r="W54" i="142" s="1"/>
  <c r="W57" i="142" s="1"/>
  <c r="W60" i="142" s="1"/>
  <c r="V33" i="142"/>
  <c r="V49" i="142" s="1"/>
  <c r="V52" i="142" s="1"/>
  <c r="V54" i="142" s="1"/>
  <c r="V57" i="142" s="1"/>
  <c r="V60" i="142" s="1"/>
  <c r="U33" i="142"/>
  <c r="T33" i="142"/>
  <c r="S33" i="142"/>
  <c r="R33" i="142"/>
  <c r="Q33" i="142"/>
  <c r="P33" i="142"/>
  <c r="O33" i="142"/>
  <c r="O49" i="142" s="1"/>
  <c r="O52" i="142" s="1"/>
  <c r="O54" i="142" s="1"/>
  <c r="O57" i="142" s="1"/>
  <c r="O60" i="142" s="1"/>
  <c r="N33" i="142"/>
  <c r="M33" i="142"/>
  <c r="L33" i="142"/>
  <c r="L49" i="142" s="1"/>
  <c r="L52" i="142" s="1"/>
  <c r="L54" i="142" s="1"/>
  <c r="L57" i="142" s="1"/>
  <c r="L60" i="142" s="1"/>
  <c r="K33" i="142"/>
  <c r="J33" i="142"/>
  <c r="J49" i="142" s="1"/>
  <c r="J52" i="142" s="1"/>
  <c r="J54" i="142" s="1"/>
  <c r="J57" i="142" s="1"/>
  <c r="J60" i="142" s="1"/>
  <c r="I33" i="142"/>
  <c r="I49" i="142" s="1"/>
  <c r="I52" i="142" s="1"/>
  <c r="I54" i="142" s="1"/>
  <c r="I57" i="142" s="1"/>
  <c r="I60" i="142" s="1"/>
  <c r="H33" i="142"/>
  <c r="G33" i="142"/>
  <c r="F33" i="142"/>
  <c r="F49" i="142" s="1"/>
  <c r="F52" i="142" s="1"/>
  <c r="F54" i="142" s="1"/>
  <c r="F57" i="142" s="1"/>
  <c r="F60" i="142" s="1"/>
  <c r="E33" i="142"/>
  <c r="D33" i="142"/>
  <c r="D49" i="142" s="1"/>
  <c r="D52" i="142" s="1"/>
  <c r="D54" i="142" s="1"/>
  <c r="D57" i="142" s="1"/>
  <c r="D60" i="142" s="1"/>
  <c r="C33" i="142"/>
  <c r="W54" i="143"/>
  <c r="W57" i="143" s="1"/>
  <c r="W60" i="143" s="1"/>
  <c r="G54" i="143"/>
  <c r="G57" i="143" s="1"/>
  <c r="G60" i="143" s="1"/>
  <c r="I49" i="143"/>
  <c r="I52" i="143" s="1"/>
  <c r="I54" i="143" s="1"/>
  <c r="I57" i="143" s="1"/>
  <c r="I60" i="143" s="1"/>
  <c r="AA48" i="143"/>
  <c r="Y48" i="143"/>
  <c r="X48" i="143"/>
  <c r="Z48" i="143" s="1"/>
  <c r="W48" i="143"/>
  <c r="V48" i="143"/>
  <c r="U48" i="143"/>
  <c r="T48" i="143"/>
  <c r="S48" i="143"/>
  <c r="R48" i="143"/>
  <c r="Q48" i="143"/>
  <c r="Q49" i="143" s="1"/>
  <c r="Q52" i="143" s="1"/>
  <c r="Q54" i="143" s="1"/>
  <c r="Q57" i="143" s="1"/>
  <c r="Q60" i="143" s="1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33" i="143"/>
  <c r="AA49" i="143" s="1"/>
  <c r="AA52" i="143" s="1"/>
  <c r="AA54" i="143" s="1"/>
  <c r="AA57" i="143" s="1"/>
  <c r="AA60" i="143" s="1"/>
  <c r="Y33" i="143"/>
  <c r="Y49" i="143" s="1"/>
  <c r="Y52" i="143" s="1"/>
  <c r="Y54" i="143" s="1"/>
  <c r="Y57" i="143" s="1"/>
  <c r="Y60" i="143" s="1"/>
  <c r="X33" i="143"/>
  <c r="X49" i="143" s="1"/>
  <c r="W33" i="143"/>
  <c r="W49" i="143" s="1"/>
  <c r="W52" i="143" s="1"/>
  <c r="V33" i="143"/>
  <c r="V49" i="143" s="1"/>
  <c r="V52" i="143" s="1"/>
  <c r="V54" i="143" s="1"/>
  <c r="V57" i="143" s="1"/>
  <c r="V60" i="143" s="1"/>
  <c r="U33" i="143"/>
  <c r="T33" i="143"/>
  <c r="S33" i="143"/>
  <c r="S49" i="143" s="1"/>
  <c r="S52" i="143" s="1"/>
  <c r="S54" i="143" s="1"/>
  <c r="S57" i="143" s="1"/>
  <c r="S60" i="143" s="1"/>
  <c r="R33" i="143"/>
  <c r="R49" i="143" s="1"/>
  <c r="R52" i="143" s="1"/>
  <c r="R54" i="143" s="1"/>
  <c r="R57" i="143" s="1"/>
  <c r="R60" i="143" s="1"/>
  <c r="Q33" i="143"/>
  <c r="P33" i="143"/>
  <c r="O33" i="143"/>
  <c r="N33" i="143"/>
  <c r="M33" i="143"/>
  <c r="M49" i="143" s="1"/>
  <c r="M52" i="143" s="1"/>
  <c r="M54" i="143" s="1"/>
  <c r="M57" i="143" s="1"/>
  <c r="M60" i="143" s="1"/>
  <c r="L33" i="143"/>
  <c r="K33" i="143"/>
  <c r="K49" i="143" s="1"/>
  <c r="K52" i="143" s="1"/>
  <c r="K54" i="143" s="1"/>
  <c r="K57" i="143" s="1"/>
  <c r="K60" i="143" s="1"/>
  <c r="J33" i="143"/>
  <c r="I33" i="143"/>
  <c r="H33" i="143"/>
  <c r="H49" i="143" s="1"/>
  <c r="H52" i="143" s="1"/>
  <c r="H54" i="143" s="1"/>
  <c r="H57" i="143" s="1"/>
  <c r="H60" i="143" s="1"/>
  <c r="G33" i="143"/>
  <c r="G49" i="143" s="1"/>
  <c r="G52" i="143" s="1"/>
  <c r="F33" i="143"/>
  <c r="E33" i="143"/>
  <c r="E49" i="143" s="1"/>
  <c r="E52" i="143" s="1"/>
  <c r="E54" i="143" s="1"/>
  <c r="E57" i="143" s="1"/>
  <c r="E60" i="143" s="1"/>
  <c r="D33" i="143"/>
  <c r="C33" i="143"/>
  <c r="C49" i="143" s="1"/>
  <c r="C52" i="143" s="1"/>
  <c r="C54" i="143" s="1"/>
  <c r="C57" i="143" s="1"/>
  <c r="C60" i="143" s="1"/>
  <c r="F54" i="144"/>
  <c r="F57" i="144" s="1"/>
  <c r="F60" i="144" s="1"/>
  <c r="V52" i="144"/>
  <c r="V54" i="144" s="1"/>
  <c r="V57" i="144" s="1"/>
  <c r="V60" i="144" s="1"/>
  <c r="O52" i="144"/>
  <c r="O54" i="144" s="1"/>
  <c r="O57" i="144" s="1"/>
  <c r="O60" i="144" s="1"/>
  <c r="N52" i="144"/>
  <c r="N54" i="144" s="1"/>
  <c r="N57" i="144" s="1"/>
  <c r="N60" i="144" s="1"/>
  <c r="V49" i="144"/>
  <c r="O49" i="144"/>
  <c r="N49" i="144"/>
  <c r="H49" i="144"/>
  <c r="H52" i="144" s="1"/>
  <c r="H54" i="144" s="1"/>
  <c r="H57" i="144" s="1"/>
  <c r="H60" i="144" s="1"/>
  <c r="G49" i="144"/>
  <c r="G52" i="144" s="1"/>
  <c r="G54" i="144" s="1"/>
  <c r="G57" i="144" s="1"/>
  <c r="G60" i="144" s="1"/>
  <c r="AA48" i="144"/>
  <c r="AA49" i="144" s="1"/>
  <c r="AA52" i="144" s="1"/>
  <c r="AA54" i="144" s="1"/>
  <c r="AA57" i="144" s="1"/>
  <c r="AA60" i="144" s="1"/>
  <c r="Y48" i="144"/>
  <c r="X48" i="144"/>
  <c r="W48" i="144"/>
  <c r="V48" i="144"/>
  <c r="U48" i="144"/>
  <c r="T48" i="144"/>
  <c r="S48" i="144"/>
  <c r="R48" i="144"/>
  <c r="R49" i="144" s="1"/>
  <c r="R52" i="144" s="1"/>
  <c r="R54" i="144" s="1"/>
  <c r="R57" i="144" s="1"/>
  <c r="R60" i="144" s="1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33" i="144"/>
  <c r="Y33" i="144"/>
  <c r="Y49" i="144" s="1"/>
  <c r="X33" i="144"/>
  <c r="X49" i="144" s="1"/>
  <c r="X52" i="144" s="1"/>
  <c r="W33" i="144"/>
  <c r="W49" i="144" s="1"/>
  <c r="W52" i="144" s="1"/>
  <c r="W54" i="144" s="1"/>
  <c r="W57" i="144" s="1"/>
  <c r="W60" i="144" s="1"/>
  <c r="V33" i="144"/>
  <c r="U33" i="144"/>
  <c r="U49" i="144" s="1"/>
  <c r="U52" i="144" s="1"/>
  <c r="U54" i="144" s="1"/>
  <c r="U57" i="144" s="1"/>
  <c r="U60" i="144" s="1"/>
  <c r="T33" i="144"/>
  <c r="S33" i="144"/>
  <c r="R33" i="144"/>
  <c r="Q33" i="144"/>
  <c r="P33" i="144"/>
  <c r="P49" i="144" s="1"/>
  <c r="P52" i="144" s="1"/>
  <c r="P54" i="144" s="1"/>
  <c r="P57" i="144" s="1"/>
  <c r="P60" i="144" s="1"/>
  <c r="O33" i="144"/>
  <c r="N33" i="144"/>
  <c r="M33" i="144"/>
  <c r="L33" i="144"/>
  <c r="L49" i="144" s="1"/>
  <c r="L52" i="144" s="1"/>
  <c r="L54" i="144" s="1"/>
  <c r="L57" i="144" s="1"/>
  <c r="L60" i="144" s="1"/>
  <c r="K33" i="144"/>
  <c r="J33" i="144"/>
  <c r="J49" i="144" s="1"/>
  <c r="J52" i="144" s="1"/>
  <c r="J54" i="144" s="1"/>
  <c r="J57" i="144" s="1"/>
  <c r="J60" i="144" s="1"/>
  <c r="I33" i="144"/>
  <c r="I49" i="144" s="1"/>
  <c r="I52" i="144" s="1"/>
  <c r="I54" i="144" s="1"/>
  <c r="I57" i="144" s="1"/>
  <c r="I60" i="144" s="1"/>
  <c r="H33" i="144"/>
  <c r="G33" i="144"/>
  <c r="F33" i="144"/>
  <c r="F49" i="144" s="1"/>
  <c r="F52" i="144" s="1"/>
  <c r="E33" i="144"/>
  <c r="D33" i="144"/>
  <c r="D49" i="144" s="1"/>
  <c r="D52" i="144" s="1"/>
  <c r="D54" i="144" s="1"/>
  <c r="D57" i="144" s="1"/>
  <c r="D60" i="144" s="1"/>
  <c r="C33" i="144"/>
  <c r="E54" i="145"/>
  <c r="E57" i="145" s="1"/>
  <c r="E60" i="145" s="1"/>
  <c r="N52" i="145"/>
  <c r="N54" i="145" s="1"/>
  <c r="N57" i="145" s="1"/>
  <c r="N60" i="145" s="1"/>
  <c r="W49" i="145"/>
  <c r="W52" i="145" s="1"/>
  <c r="W54" i="145" s="1"/>
  <c r="W57" i="145" s="1"/>
  <c r="W60" i="145" s="1"/>
  <c r="U49" i="145"/>
  <c r="U52" i="145" s="1"/>
  <c r="U54" i="145" s="1"/>
  <c r="U57" i="145" s="1"/>
  <c r="U60" i="145" s="1"/>
  <c r="Q49" i="145"/>
  <c r="Q52" i="145" s="1"/>
  <c r="Q54" i="145" s="1"/>
  <c r="Q57" i="145" s="1"/>
  <c r="Q60" i="145" s="1"/>
  <c r="E49" i="145"/>
  <c r="E52" i="145" s="1"/>
  <c r="AA48" i="145"/>
  <c r="Y48" i="145"/>
  <c r="X48" i="145"/>
  <c r="Z48" i="145" s="1"/>
  <c r="W48" i="145"/>
  <c r="V48" i="145"/>
  <c r="V49" i="145" s="1"/>
  <c r="V52" i="145" s="1"/>
  <c r="V54" i="145" s="1"/>
  <c r="V57" i="145" s="1"/>
  <c r="V60" i="145" s="1"/>
  <c r="U48" i="145"/>
  <c r="T48" i="145"/>
  <c r="S48" i="145"/>
  <c r="R48" i="145"/>
  <c r="Q48" i="145"/>
  <c r="P48" i="145"/>
  <c r="O48" i="145"/>
  <c r="N48" i="145"/>
  <c r="N49" i="145" s="1"/>
  <c r="M48" i="145"/>
  <c r="M49" i="145" s="1"/>
  <c r="M52" i="145" s="1"/>
  <c r="M54" i="145" s="1"/>
  <c r="M57" i="145" s="1"/>
  <c r="M60" i="145" s="1"/>
  <c r="L48" i="145"/>
  <c r="K48" i="145"/>
  <c r="J48" i="145"/>
  <c r="I48" i="145"/>
  <c r="H48" i="145"/>
  <c r="G48" i="145"/>
  <c r="G49" i="145" s="1"/>
  <c r="G52" i="145" s="1"/>
  <c r="G54" i="145" s="1"/>
  <c r="G57" i="145" s="1"/>
  <c r="G60" i="145" s="1"/>
  <c r="F48" i="145"/>
  <c r="F49" i="145" s="1"/>
  <c r="F52" i="145" s="1"/>
  <c r="F54" i="145" s="1"/>
  <c r="F57" i="145" s="1"/>
  <c r="F60" i="145" s="1"/>
  <c r="E48" i="145"/>
  <c r="D48" i="145"/>
  <c r="C48" i="145"/>
  <c r="AA33" i="145"/>
  <c r="AA49" i="145" s="1"/>
  <c r="AA52" i="145" s="1"/>
  <c r="AA54" i="145" s="1"/>
  <c r="AA57" i="145" s="1"/>
  <c r="AA60" i="145" s="1"/>
  <c r="Y33" i="145"/>
  <c r="Y49" i="145" s="1"/>
  <c r="Y52" i="145" s="1"/>
  <c r="Y54" i="145" s="1"/>
  <c r="Y57" i="145" s="1"/>
  <c r="Y60" i="145" s="1"/>
  <c r="X33" i="145"/>
  <c r="X49" i="145" s="1"/>
  <c r="W33" i="145"/>
  <c r="V33" i="145"/>
  <c r="U33" i="145"/>
  <c r="T33" i="145"/>
  <c r="T49" i="145" s="1"/>
  <c r="T52" i="145" s="1"/>
  <c r="T54" i="145" s="1"/>
  <c r="T57" i="145" s="1"/>
  <c r="T60" i="145" s="1"/>
  <c r="S33" i="145"/>
  <c r="S49" i="145" s="1"/>
  <c r="S52" i="145" s="1"/>
  <c r="S54" i="145" s="1"/>
  <c r="S57" i="145" s="1"/>
  <c r="S60" i="145" s="1"/>
  <c r="R33" i="145"/>
  <c r="Q33" i="145"/>
  <c r="P33" i="145"/>
  <c r="P49" i="145" s="1"/>
  <c r="P52" i="145" s="1"/>
  <c r="P54" i="145" s="1"/>
  <c r="P57" i="145" s="1"/>
  <c r="P60" i="145" s="1"/>
  <c r="O33" i="145"/>
  <c r="O49" i="145" s="1"/>
  <c r="O52" i="145" s="1"/>
  <c r="O54" i="145" s="1"/>
  <c r="O57" i="145" s="1"/>
  <c r="O60" i="145" s="1"/>
  <c r="N33" i="145"/>
  <c r="M33" i="145"/>
  <c r="L33" i="145"/>
  <c r="L49" i="145" s="1"/>
  <c r="L52" i="145" s="1"/>
  <c r="L54" i="145" s="1"/>
  <c r="L57" i="145" s="1"/>
  <c r="L60" i="145" s="1"/>
  <c r="K33" i="145"/>
  <c r="K49" i="145" s="1"/>
  <c r="K52" i="145" s="1"/>
  <c r="K54" i="145" s="1"/>
  <c r="K57" i="145" s="1"/>
  <c r="K60" i="145" s="1"/>
  <c r="J33" i="145"/>
  <c r="I33" i="145"/>
  <c r="I49" i="145" s="1"/>
  <c r="I52" i="145" s="1"/>
  <c r="I54" i="145" s="1"/>
  <c r="I57" i="145" s="1"/>
  <c r="I60" i="145" s="1"/>
  <c r="H33" i="145"/>
  <c r="H49" i="145" s="1"/>
  <c r="H52" i="145" s="1"/>
  <c r="H54" i="145" s="1"/>
  <c r="H57" i="145" s="1"/>
  <c r="H60" i="145" s="1"/>
  <c r="G33" i="145"/>
  <c r="F33" i="145"/>
  <c r="E33" i="145"/>
  <c r="D33" i="145"/>
  <c r="D49" i="145" s="1"/>
  <c r="D52" i="145" s="1"/>
  <c r="D54" i="145" s="1"/>
  <c r="D57" i="145" s="1"/>
  <c r="D60" i="145" s="1"/>
  <c r="C33" i="145"/>
  <c r="C49" i="145" s="1"/>
  <c r="C52" i="145" s="1"/>
  <c r="C54" i="145" s="1"/>
  <c r="C57" i="145" s="1"/>
  <c r="C60" i="145" s="1"/>
  <c r="X49" i="146"/>
  <c r="Z49" i="146" s="1"/>
  <c r="V49" i="146"/>
  <c r="V52" i="146" s="1"/>
  <c r="V54" i="146" s="1"/>
  <c r="V57" i="146" s="1"/>
  <c r="V60" i="146" s="1"/>
  <c r="U49" i="146"/>
  <c r="U52" i="146" s="1"/>
  <c r="U54" i="146" s="1"/>
  <c r="U57" i="146" s="1"/>
  <c r="U60" i="146" s="1"/>
  <c r="T49" i="146"/>
  <c r="T52" i="146" s="1"/>
  <c r="T54" i="146" s="1"/>
  <c r="T57" i="146" s="1"/>
  <c r="T60" i="146" s="1"/>
  <c r="P49" i="146"/>
  <c r="P52" i="146" s="1"/>
  <c r="P54" i="146" s="1"/>
  <c r="P57" i="146" s="1"/>
  <c r="P60" i="146" s="1"/>
  <c r="N49" i="146"/>
  <c r="N52" i="146" s="1"/>
  <c r="N54" i="146" s="1"/>
  <c r="N57" i="146" s="1"/>
  <c r="N60" i="146" s="1"/>
  <c r="AA48" i="146"/>
  <c r="Y48" i="146"/>
  <c r="Y49" i="146" s="1"/>
  <c r="Y52" i="146" s="1"/>
  <c r="Y54" i="146" s="1"/>
  <c r="Y57" i="146" s="1"/>
  <c r="Y60" i="146" s="1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L49" i="146" s="1"/>
  <c r="L52" i="146" s="1"/>
  <c r="L54" i="146" s="1"/>
  <c r="L57" i="146" s="1"/>
  <c r="L60" i="146" s="1"/>
  <c r="K48" i="146"/>
  <c r="J48" i="146"/>
  <c r="I48" i="146"/>
  <c r="H48" i="146"/>
  <c r="G48" i="146"/>
  <c r="F48" i="146"/>
  <c r="E48" i="146"/>
  <c r="E49" i="146" s="1"/>
  <c r="E52" i="146" s="1"/>
  <c r="E54" i="146" s="1"/>
  <c r="E57" i="146" s="1"/>
  <c r="E60" i="146" s="1"/>
  <c r="D48" i="146"/>
  <c r="D49" i="146" s="1"/>
  <c r="D52" i="146" s="1"/>
  <c r="D54" i="146" s="1"/>
  <c r="D57" i="146" s="1"/>
  <c r="D60" i="146" s="1"/>
  <c r="C48" i="146"/>
  <c r="AA33" i="146"/>
  <c r="Y33" i="146"/>
  <c r="X33" i="146"/>
  <c r="Z33" i="146" s="1"/>
  <c r="W33" i="146"/>
  <c r="W49" i="146" s="1"/>
  <c r="W52" i="146" s="1"/>
  <c r="W54" i="146" s="1"/>
  <c r="W57" i="146" s="1"/>
  <c r="W60" i="146" s="1"/>
  <c r="V33" i="146"/>
  <c r="U33" i="146"/>
  <c r="T33" i="146"/>
  <c r="S33" i="146"/>
  <c r="S49" i="146" s="1"/>
  <c r="S52" i="146" s="1"/>
  <c r="S54" i="146" s="1"/>
  <c r="S57" i="146" s="1"/>
  <c r="S60" i="146" s="1"/>
  <c r="R33" i="146"/>
  <c r="R49" i="146" s="1"/>
  <c r="R52" i="146" s="1"/>
  <c r="R54" i="146" s="1"/>
  <c r="R57" i="146" s="1"/>
  <c r="R60" i="146" s="1"/>
  <c r="Q33" i="146"/>
  <c r="P33" i="146"/>
  <c r="O33" i="146"/>
  <c r="O49" i="146" s="1"/>
  <c r="O52" i="146" s="1"/>
  <c r="O54" i="146" s="1"/>
  <c r="O57" i="146" s="1"/>
  <c r="O60" i="146" s="1"/>
  <c r="N33" i="146"/>
  <c r="M33" i="146"/>
  <c r="M49" i="146" s="1"/>
  <c r="M52" i="146" s="1"/>
  <c r="M54" i="146" s="1"/>
  <c r="M57" i="146" s="1"/>
  <c r="M60" i="146" s="1"/>
  <c r="L33" i="146"/>
  <c r="K33" i="146"/>
  <c r="J33" i="146"/>
  <c r="J49" i="146" s="1"/>
  <c r="J52" i="146" s="1"/>
  <c r="J54" i="146" s="1"/>
  <c r="J57" i="146" s="1"/>
  <c r="J60" i="146" s="1"/>
  <c r="I33" i="146"/>
  <c r="H33" i="146"/>
  <c r="H49" i="146" s="1"/>
  <c r="H52" i="146" s="1"/>
  <c r="H54" i="146" s="1"/>
  <c r="H57" i="146" s="1"/>
  <c r="H60" i="146" s="1"/>
  <c r="G33" i="146"/>
  <c r="G49" i="146" s="1"/>
  <c r="G52" i="146" s="1"/>
  <c r="G54" i="146" s="1"/>
  <c r="G57" i="146" s="1"/>
  <c r="G60" i="146" s="1"/>
  <c r="F33" i="146"/>
  <c r="F49" i="146" s="1"/>
  <c r="F52" i="146" s="1"/>
  <c r="F54" i="146" s="1"/>
  <c r="F57" i="146" s="1"/>
  <c r="F60" i="146" s="1"/>
  <c r="E33" i="146"/>
  <c r="D33" i="146"/>
  <c r="C33" i="146"/>
  <c r="U49" i="147"/>
  <c r="U52" i="147" s="1"/>
  <c r="U54" i="147" s="1"/>
  <c r="U57" i="147" s="1"/>
  <c r="U60" i="147" s="1"/>
  <c r="M49" i="147"/>
  <c r="M52" i="147" s="1"/>
  <c r="M54" i="147" s="1"/>
  <c r="M57" i="147" s="1"/>
  <c r="M60" i="147" s="1"/>
  <c r="K49" i="147"/>
  <c r="K52" i="147" s="1"/>
  <c r="K54" i="147" s="1"/>
  <c r="K57" i="147" s="1"/>
  <c r="K60" i="147" s="1"/>
  <c r="E49" i="147"/>
  <c r="E52" i="147" s="1"/>
  <c r="E54" i="147" s="1"/>
  <c r="E57" i="147" s="1"/>
  <c r="E60" i="147" s="1"/>
  <c r="C49" i="147"/>
  <c r="C52" i="147" s="1"/>
  <c r="C54" i="147" s="1"/>
  <c r="C57" i="147" s="1"/>
  <c r="C60" i="147" s="1"/>
  <c r="AA48" i="147"/>
  <c r="Y48" i="147"/>
  <c r="X48" i="147"/>
  <c r="Z48" i="147" s="1"/>
  <c r="W48" i="147"/>
  <c r="W49" i="147" s="1"/>
  <c r="W52" i="147" s="1"/>
  <c r="W54" i="147" s="1"/>
  <c r="W57" i="147" s="1"/>
  <c r="W60" i="147" s="1"/>
  <c r="V48" i="147"/>
  <c r="U48" i="147"/>
  <c r="T48" i="147"/>
  <c r="S48" i="147"/>
  <c r="R48" i="147"/>
  <c r="Q48" i="147"/>
  <c r="P48" i="147"/>
  <c r="O48" i="147"/>
  <c r="N48" i="147"/>
  <c r="M48" i="147"/>
  <c r="L48" i="147"/>
  <c r="L49" i="147" s="1"/>
  <c r="L52" i="147" s="1"/>
  <c r="L54" i="147" s="1"/>
  <c r="L57" i="147" s="1"/>
  <c r="L60" i="147" s="1"/>
  <c r="K48" i="147"/>
  <c r="J48" i="147"/>
  <c r="I48" i="147"/>
  <c r="H48" i="147"/>
  <c r="G48" i="147"/>
  <c r="F48" i="147"/>
  <c r="E48" i="147"/>
  <c r="D48" i="147"/>
  <c r="D49" i="147" s="1"/>
  <c r="D52" i="147" s="1"/>
  <c r="D54" i="147" s="1"/>
  <c r="D57" i="147" s="1"/>
  <c r="D60" i="147" s="1"/>
  <c r="C48" i="147"/>
  <c r="AA33" i="147"/>
  <c r="Y33" i="147"/>
  <c r="Y49" i="147" s="1"/>
  <c r="Y52" i="147" s="1"/>
  <c r="Y54" i="147" s="1"/>
  <c r="Y57" i="147" s="1"/>
  <c r="Y60" i="147" s="1"/>
  <c r="X33" i="147"/>
  <c r="W33" i="147"/>
  <c r="V33" i="147"/>
  <c r="U33" i="147"/>
  <c r="T33" i="147"/>
  <c r="S33" i="147"/>
  <c r="S49" i="147" s="1"/>
  <c r="S52" i="147" s="1"/>
  <c r="S54" i="147" s="1"/>
  <c r="S57" i="147" s="1"/>
  <c r="S60" i="147" s="1"/>
  <c r="R33" i="147"/>
  <c r="Q33" i="147"/>
  <c r="P33" i="147"/>
  <c r="O33" i="147"/>
  <c r="O49" i="147" s="1"/>
  <c r="O52" i="147" s="1"/>
  <c r="O54" i="147" s="1"/>
  <c r="O57" i="147" s="1"/>
  <c r="O60" i="147" s="1"/>
  <c r="N33" i="147"/>
  <c r="N49" i="147" s="1"/>
  <c r="N52" i="147" s="1"/>
  <c r="N54" i="147" s="1"/>
  <c r="N57" i="147" s="1"/>
  <c r="N60" i="147" s="1"/>
  <c r="M33" i="147"/>
  <c r="L33" i="147"/>
  <c r="K33" i="147"/>
  <c r="J33" i="147"/>
  <c r="J49" i="147" s="1"/>
  <c r="J52" i="147" s="1"/>
  <c r="J54" i="147" s="1"/>
  <c r="J57" i="147" s="1"/>
  <c r="J60" i="147" s="1"/>
  <c r="I33" i="147"/>
  <c r="H33" i="147"/>
  <c r="G33" i="147"/>
  <c r="G49" i="147" s="1"/>
  <c r="G52" i="147" s="1"/>
  <c r="G54" i="147" s="1"/>
  <c r="G57" i="147" s="1"/>
  <c r="G60" i="147" s="1"/>
  <c r="F33" i="147"/>
  <c r="E33" i="147"/>
  <c r="D33" i="147"/>
  <c r="C33" i="147"/>
  <c r="J49" i="148"/>
  <c r="J52" i="148" s="1"/>
  <c r="J54" i="148" s="1"/>
  <c r="J57" i="148" s="1"/>
  <c r="J60" i="148" s="1"/>
  <c r="AA48" i="148"/>
  <c r="AA49" i="148" s="1"/>
  <c r="AA52" i="148" s="1"/>
  <c r="AA54" i="148" s="1"/>
  <c r="AA57" i="148" s="1"/>
  <c r="AA60" i="148" s="1"/>
  <c r="Y48" i="148"/>
  <c r="X48" i="148"/>
  <c r="W48" i="148"/>
  <c r="V48" i="148"/>
  <c r="V49" i="148" s="1"/>
  <c r="V52" i="148" s="1"/>
  <c r="V54" i="148" s="1"/>
  <c r="V57" i="148" s="1"/>
  <c r="V60" i="148" s="1"/>
  <c r="U48" i="148"/>
  <c r="T48" i="148"/>
  <c r="S48" i="148"/>
  <c r="S49" i="148" s="1"/>
  <c r="S52" i="148" s="1"/>
  <c r="S54" i="148" s="1"/>
  <c r="S57" i="148" s="1"/>
  <c r="S60" i="148" s="1"/>
  <c r="R48" i="148"/>
  <c r="Q48" i="148"/>
  <c r="P48" i="148"/>
  <c r="O48" i="148"/>
  <c r="N48" i="148"/>
  <c r="M48" i="148"/>
  <c r="L48" i="148"/>
  <c r="L49" i="148" s="1"/>
  <c r="L52" i="148" s="1"/>
  <c r="L54" i="148" s="1"/>
  <c r="L57" i="148" s="1"/>
  <c r="L60" i="148" s="1"/>
  <c r="K48" i="148"/>
  <c r="K49" i="148" s="1"/>
  <c r="K52" i="148" s="1"/>
  <c r="K54" i="148" s="1"/>
  <c r="K57" i="148" s="1"/>
  <c r="K60" i="148" s="1"/>
  <c r="J48" i="148"/>
  <c r="I48" i="148"/>
  <c r="H48" i="148"/>
  <c r="G48" i="148"/>
  <c r="F48" i="148"/>
  <c r="E48" i="148"/>
  <c r="D48" i="148"/>
  <c r="C48" i="148"/>
  <c r="C49" i="148" s="1"/>
  <c r="C52" i="148" s="1"/>
  <c r="C54" i="148" s="1"/>
  <c r="C57" i="148" s="1"/>
  <c r="C60" i="148" s="1"/>
  <c r="AA33" i="148"/>
  <c r="Y33" i="148"/>
  <c r="X33" i="148"/>
  <c r="W33" i="148"/>
  <c r="V33" i="148"/>
  <c r="U33" i="148"/>
  <c r="U49" i="148" s="1"/>
  <c r="U52" i="148" s="1"/>
  <c r="U54" i="148" s="1"/>
  <c r="U57" i="148" s="1"/>
  <c r="U60" i="148" s="1"/>
  <c r="T33" i="148"/>
  <c r="T49" i="148" s="1"/>
  <c r="T52" i="148" s="1"/>
  <c r="T54" i="148" s="1"/>
  <c r="T57" i="148" s="1"/>
  <c r="T60" i="148" s="1"/>
  <c r="S33" i="148"/>
  <c r="R33" i="148"/>
  <c r="R49" i="148" s="1"/>
  <c r="R52" i="148" s="1"/>
  <c r="R54" i="148" s="1"/>
  <c r="R57" i="148" s="1"/>
  <c r="R60" i="148" s="1"/>
  <c r="Q33" i="148"/>
  <c r="Q49" i="148" s="1"/>
  <c r="Q52" i="148" s="1"/>
  <c r="Q54" i="148" s="1"/>
  <c r="Q57" i="148" s="1"/>
  <c r="Q60" i="148" s="1"/>
  <c r="P33" i="148"/>
  <c r="P49" i="148" s="1"/>
  <c r="P52" i="148" s="1"/>
  <c r="P54" i="148" s="1"/>
  <c r="P57" i="148" s="1"/>
  <c r="P60" i="148" s="1"/>
  <c r="O33" i="148"/>
  <c r="O49" i="148" s="1"/>
  <c r="O52" i="148" s="1"/>
  <c r="O54" i="148" s="1"/>
  <c r="O57" i="148" s="1"/>
  <c r="O60" i="148" s="1"/>
  <c r="N33" i="148"/>
  <c r="N49" i="148" s="1"/>
  <c r="N52" i="148" s="1"/>
  <c r="N54" i="148" s="1"/>
  <c r="N57" i="148" s="1"/>
  <c r="N60" i="148" s="1"/>
  <c r="M33" i="148"/>
  <c r="L33" i="148"/>
  <c r="K33" i="148"/>
  <c r="J33" i="148"/>
  <c r="I33" i="148"/>
  <c r="I49" i="148" s="1"/>
  <c r="I52" i="148" s="1"/>
  <c r="I54" i="148" s="1"/>
  <c r="I57" i="148" s="1"/>
  <c r="I60" i="148" s="1"/>
  <c r="H33" i="148"/>
  <c r="G33" i="148"/>
  <c r="F33" i="148"/>
  <c r="F49" i="148" s="1"/>
  <c r="F52" i="148" s="1"/>
  <c r="F54" i="148" s="1"/>
  <c r="F57" i="148" s="1"/>
  <c r="F60" i="148" s="1"/>
  <c r="E33" i="148"/>
  <c r="E49" i="148" s="1"/>
  <c r="E52" i="148" s="1"/>
  <c r="E54" i="148" s="1"/>
  <c r="E57" i="148" s="1"/>
  <c r="E60" i="148" s="1"/>
  <c r="D33" i="148"/>
  <c r="C33" i="148"/>
  <c r="L52" i="149"/>
  <c r="L54" i="149" s="1"/>
  <c r="L57" i="149" s="1"/>
  <c r="L60" i="149" s="1"/>
  <c r="AA49" i="149"/>
  <c r="AA52" i="149" s="1"/>
  <c r="AA54" i="149" s="1"/>
  <c r="AA57" i="149" s="1"/>
  <c r="AA60" i="149" s="1"/>
  <c r="M49" i="149"/>
  <c r="M52" i="149" s="1"/>
  <c r="M54" i="149" s="1"/>
  <c r="M57" i="149" s="1"/>
  <c r="M60" i="149" s="1"/>
  <c r="K49" i="149"/>
  <c r="K52" i="149" s="1"/>
  <c r="K54" i="149" s="1"/>
  <c r="K57" i="149" s="1"/>
  <c r="K60" i="149" s="1"/>
  <c r="E49" i="149"/>
  <c r="E52" i="149" s="1"/>
  <c r="E54" i="149" s="1"/>
  <c r="E57" i="149" s="1"/>
  <c r="E60" i="149" s="1"/>
  <c r="C49" i="149"/>
  <c r="C52" i="149" s="1"/>
  <c r="C54" i="149" s="1"/>
  <c r="C57" i="149" s="1"/>
  <c r="C60" i="149" s="1"/>
  <c r="AA48" i="149"/>
  <c r="Y48" i="149"/>
  <c r="X48" i="149"/>
  <c r="Z48" i="149" s="1"/>
  <c r="W48" i="149"/>
  <c r="V48" i="149"/>
  <c r="U48" i="149"/>
  <c r="U49" i="149" s="1"/>
  <c r="U52" i="149" s="1"/>
  <c r="U54" i="149" s="1"/>
  <c r="U57" i="149" s="1"/>
  <c r="U60" i="149" s="1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33" i="149"/>
  <c r="Y33" i="149"/>
  <c r="Y49" i="149" s="1"/>
  <c r="Y52" i="149" s="1"/>
  <c r="Y54" i="149" s="1"/>
  <c r="Y57" i="149" s="1"/>
  <c r="Y60" i="149" s="1"/>
  <c r="X33" i="149"/>
  <c r="X49" i="149" s="1"/>
  <c r="W33" i="149"/>
  <c r="W49" i="149" s="1"/>
  <c r="W52" i="149" s="1"/>
  <c r="W54" i="149" s="1"/>
  <c r="W57" i="149" s="1"/>
  <c r="W60" i="149" s="1"/>
  <c r="V33" i="149"/>
  <c r="U33" i="149"/>
  <c r="T33" i="149"/>
  <c r="S33" i="149"/>
  <c r="S49" i="149" s="1"/>
  <c r="S52" i="149" s="1"/>
  <c r="S54" i="149" s="1"/>
  <c r="S57" i="149" s="1"/>
  <c r="S60" i="149" s="1"/>
  <c r="R33" i="149"/>
  <c r="Q33" i="149"/>
  <c r="Q49" i="149" s="1"/>
  <c r="Q52" i="149" s="1"/>
  <c r="Q54" i="149" s="1"/>
  <c r="Q57" i="149" s="1"/>
  <c r="Q60" i="149" s="1"/>
  <c r="P33" i="149"/>
  <c r="P49" i="149" s="1"/>
  <c r="P52" i="149" s="1"/>
  <c r="P54" i="149" s="1"/>
  <c r="P57" i="149" s="1"/>
  <c r="P60" i="149" s="1"/>
  <c r="O33" i="149"/>
  <c r="N33" i="149"/>
  <c r="M33" i="149"/>
  <c r="L33" i="149"/>
  <c r="L49" i="149" s="1"/>
  <c r="K33" i="149"/>
  <c r="J33" i="149"/>
  <c r="I33" i="149"/>
  <c r="I49" i="149" s="1"/>
  <c r="I52" i="149" s="1"/>
  <c r="I54" i="149" s="1"/>
  <c r="I57" i="149" s="1"/>
  <c r="I60" i="149" s="1"/>
  <c r="H33" i="149"/>
  <c r="H49" i="149" s="1"/>
  <c r="H52" i="149" s="1"/>
  <c r="H54" i="149" s="1"/>
  <c r="H57" i="149" s="1"/>
  <c r="H60" i="149" s="1"/>
  <c r="G33" i="149"/>
  <c r="F33" i="149"/>
  <c r="E33" i="149"/>
  <c r="D33" i="149"/>
  <c r="D49" i="149" s="1"/>
  <c r="D52" i="149" s="1"/>
  <c r="D54" i="149" s="1"/>
  <c r="D57" i="149" s="1"/>
  <c r="D60" i="149" s="1"/>
  <c r="C33" i="149"/>
  <c r="P60" i="150"/>
  <c r="P49" i="150"/>
  <c r="P52" i="150" s="1"/>
  <c r="P54" i="150" s="1"/>
  <c r="P57" i="150" s="1"/>
  <c r="L49" i="150"/>
  <c r="L52" i="150" s="1"/>
  <c r="L54" i="150" s="1"/>
  <c r="L57" i="150" s="1"/>
  <c r="L60" i="150" s="1"/>
  <c r="J49" i="150"/>
  <c r="J52" i="150" s="1"/>
  <c r="J54" i="150" s="1"/>
  <c r="J57" i="150" s="1"/>
  <c r="J60" i="150" s="1"/>
  <c r="H49" i="150"/>
  <c r="H52" i="150" s="1"/>
  <c r="H54" i="150" s="1"/>
  <c r="H57" i="150" s="1"/>
  <c r="H60" i="150" s="1"/>
  <c r="AA48" i="150"/>
  <c r="Y48" i="150"/>
  <c r="Y49" i="150" s="1"/>
  <c r="X48" i="150"/>
  <c r="X49" i="150" s="1"/>
  <c r="X52" i="150" s="1"/>
  <c r="W48" i="150"/>
  <c r="V48" i="150"/>
  <c r="U48" i="150"/>
  <c r="T48" i="150"/>
  <c r="S48" i="150"/>
  <c r="R48" i="150"/>
  <c r="Q48" i="150"/>
  <c r="Q49" i="150" s="1"/>
  <c r="Q52" i="150" s="1"/>
  <c r="Q54" i="150" s="1"/>
  <c r="Q57" i="150" s="1"/>
  <c r="Q60" i="150" s="1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33" i="150"/>
  <c r="Y33" i="150"/>
  <c r="Z33" i="150" s="1"/>
  <c r="X33" i="150"/>
  <c r="W33" i="150"/>
  <c r="V33" i="150"/>
  <c r="V49" i="150" s="1"/>
  <c r="V52" i="150" s="1"/>
  <c r="V54" i="150" s="1"/>
  <c r="V57" i="150" s="1"/>
  <c r="V60" i="150" s="1"/>
  <c r="U33" i="150"/>
  <c r="U49" i="150" s="1"/>
  <c r="U52" i="150" s="1"/>
  <c r="U54" i="150" s="1"/>
  <c r="U57" i="150" s="1"/>
  <c r="U60" i="150" s="1"/>
  <c r="T33" i="150"/>
  <c r="T49" i="150" s="1"/>
  <c r="T52" i="150" s="1"/>
  <c r="T54" i="150" s="1"/>
  <c r="T57" i="150" s="1"/>
  <c r="T60" i="150" s="1"/>
  <c r="S33" i="150"/>
  <c r="R33" i="150"/>
  <c r="R49" i="150" s="1"/>
  <c r="R52" i="150" s="1"/>
  <c r="R54" i="150" s="1"/>
  <c r="R57" i="150" s="1"/>
  <c r="R60" i="150" s="1"/>
  <c r="Q33" i="150"/>
  <c r="P33" i="150"/>
  <c r="O33" i="150"/>
  <c r="N33" i="150"/>
  <c r="N49" i="150" s="1"/>
  <c r="N52" i="150" s="1"/>
  <c r="N54" i="150" s="1"/>
  <c r="N57" i="150" s="1"/>
  <c r="N60" i="150" s="1"/>
  <c r="M33" i="150"/>
  <c r="M49" i="150" s="1"/>
  <c r="M52" i="150" s="1"/>
  <c r="M54" i="150" s="1"/>
  <c r="M57" i="150" s="1"/>
  <c r="M60" i="150" s="1"/>
  <c r="L33" i="150"/>
  <c r="K33" i="150"/>
  <c r="J33" i="150"/>
  <c r="I33" i="150"/>
  <c r="H33" i="150"/>
  <c r="G33" i="150"/>
  <c r="G49" i="150" s="1"/>
  <c r="G52" i="150" s="1"/>
  <c r="G54" i="150" s="1"/>
  <c r="G57" i="150" s="1"/>
  <c r="G60" i="150" s="1"/>
  <c r="F33" i="150"/>
  <c r="F49" i="150" s="1"/>
  <c r="F52" i="150" s="1"/>
  <c r="F54" i="150" s="1"/>
  <c r="F57" i="150" s="1"/>
  <c r="F60" i="150" s="1"/>
  <c r="E33" i="150"/>
  <c r="E49" i="150" s="1"/>
  <c r="E52" i="150" s="1"/>
  <c r="E54" i="150" s="1"/>
  <c r="E57" i="150" s="1"/>
  <c r="E60" i="150" s="1"/>
  <c r="D33" i="150"/>
  <c r="C33" i="150"/>
  <c r="J52" i="151"/>
  <c r="J54" i="151" s="1"/>
  <c r="J57" i="151" s="1"/>
  <c r="J60" i="151" s="1"/>
  <c r="AA49" i="151"/>
  <c r="AA52" i="151" s="1"/>
  <c r="AA54" i="151" s="1"/>
  <c r="AA57" i="151" s="1"/>
  <c r="AA60" i="151" s="1"/>
  <c r="K49" i="151"/>
  <c r="K52" i="151" s="1"/>
  <c r="K54" i="151" s="1"/>
  <c r="K57" i="151" s="1"/>
  <c r="K60" i="151" s="1"/>
  <c r="AA48" i="151"/>
  <c r="Z48" i="151"/>
  <c r="Y48" i="151"/>
  <c r="X48" i="151"/>
  <c r="X49" i="151" s="1"/>
  <c r="W48" i="151"/>
  <c r="V48" i="151"/>
  <c r="U48" i="151"/>
  <c r="T48" i="151"/>
  <c r="S48" i="151"/>
  <c r="R48" i="151"/>
  <c r="Q48" i="151"/>
  <c r="P48" i="151"/>
  <c r="P49" i="151" s="1"/>
  <c r="P52" i="151" s="1"/>
  <c r="P54" i="151" s="1"/>
  <c r="P57" i="151" s="1"/>
  <c r="P60" i="151" s="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33" i="151"/>
  <c r="Y33" i="151"/>
  <c r="X33" i="151"/>
  <c r="W33" i="151"/>
  <c r="W49" i="151" s="1"/>
  <c r="W52" i="151" s="1"/>
  <c r="W54" i="151" s="1"/>
  <c r="W57" i="151" s="1"/>
  <c r="W60" i="151" s="1"/>
  <c r="V33" i="151"/>
  <c r="U33" i="151"/>
  <c r="T33" i="151"/>
  <c r="T49" i="151" s="1"/>
  <c r="T52" i="151" s="1"/>
  <c r="T54" i="151" s="1"/>
  <c r="T57" i="151" s="1"/>
  <c r="T60" i="151" s="1"/>
  <c r="S33" i="151"/>
  <c r="S49" i="151" s="1"/>
  <c r="S52" i="151" s="1"/>
  <c r="S54" i="151" s="1"/>
  <c r="S57" i="151" s="1"/>
  <c r="S60" i="151" s="1"/>
  <c r="R33" i="151"/>
  <c r="R49" i="151" s="1"/>
  <c r="R52" i="151" s="1"/>
  <c r="R54" i="151" s="1"/>
  <c r="R57" i="151" s="1"/>
  <c r="R60" i="151" s="1"/>
  <c r="Q33" i="151"/>
  <c r="P33" i="151"/>
  <c r="O33" i="151"/>
  <c r="O49" i="151" s="1"/>
  <c r="O52" i="151" s="1"/>
  <c r="O54" i="151" s="1"/>
  <c r="O57" i="151" s="1"/>
  <c r="O60" i="151" s="1"/>
  <c r="N33" i="151"/>
  <c r="N49" i="151" s="1"/>
  <c r="N52" i="151" s="1"/>
  <c r="N54" i="151" s="1"/>
  <c r="N57" i="151" s="1"/>
  <c r="N60" i="151" s="1"/>
  <c r="M33" i="151"/>
  <c r="M49" i="151" s="1"/>
  <c r="M52" i="151" s="1"/>
  <c r="M54" i="151" s="1"/>
  <c r="M57" i="151" s="1"/>
  <c r="M60" i="151" s="1"/>
  <c r="L33" i="151"/>
  <c r="K33" i="151"/>
  <c r="J33" i="151"/>
  <c r="J49" i="151" s="1"/>
  <c r="I33" i="151"/>
  <c r="I49" i="151" s="1"/>
  <c r="I52" i="151" s="1"/>
  <c r="I54" i="151" s="1"/>
  <c r="I57" i="151" s="1"/>
  <c r="I60" i="151" s="1"/>
  <c r="H33" i="151"/>
  <c r="G33" i="151"/>
  <c r="G49" i="151" s="1"/>
  <c r="G52" i="151" s="1"/>
  <c r="G54" i="151" s="1"/>
  <c r="G57" i="151" s="1"/>
  <c r="G60" i="151" s="1"/>
  <c r="F33" i="151"/>
  <c r="F49" i="151" s="1"/>
  <c r="F52" i="151" s="1"/>
  <c r="F54" i="151" s="1"/>
  <c r="F57" i="151" s="1"/>
  <c r="F60" i="151" s="1"/>
  <c r="E33" i="151"/>
  <c r="D33" i="151"/>
  <c r="C33" i="151"/>
  <c r="C49" i="151" s="1"/>
  <c r="C52" i="151" s="1"/>
  <c r="C54" i="151" s="1"/>
  <c r="C57" i="151" s="1"/>
  <c r="C60" i="151" s="1"/>
  <c r="AA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H49" i="152" s="1"/>
  <c r="H52" i="152" s="1"/>
  <c r="H54" i="152" s="1"/>
  <c r="H57" i="152" s="1"/>
  <c r="H60" i="152" s="1"/>
  <c r="G48" i="152"/>
  <c r="F48" i="152"/>
  <c r="E48" i="152"/>
  <c r="D48" i="152"/>
  <c r="C48" i="152"/>
  <c r="AA33" i="152"/>
  <c r="Y33" i="152"/>
  <c r="X33" i="152"/>
  <c r="Z33" i="152" s="1"/>
  <c r="W33" i="152"/>
  <c r="W49" i="152" s="1"/>
  <c r="W52" i="152" s="1"/>
  <c r="W54" i="152" s="1"/>
  <c r="W57" i="152" s="1"/>
  <c r="W60" i="152" s="1"/>
  <c r="V33" i="152"/>
  <c r="V49" i="152" s="1"/>
  <c r="V52" i="152" s="1"/>
  <c r="V54" i="152" s="1"/>
  <c r="V57" i="152" s="1"/>
  <c r="V60" i="152" s="1"/>
  <c r="U33" i="152"/>
  <c r="U49" i="152" s="1"/>
  <c r="U52" i="152" s="1"/>
  <c r="U54" i="152" s="1"/>
  <c r="U57" i="152" s="1"/>
  <c r="U60" i="152" s="1"/>
  <c r="T33" i="152"/>
  <c r="S33" i="152"/>
  <c r="R33" i="152"/>
  <c r="Q33" i="152"/>
  <c r="P33" i="152"/>
  <c r="P49" i="152" s="1"/>
  <c r="P52" i="152" s="1"/>
  <c r="P54" i="152" s="1"/>
  <c r="P57" i="152" s="1"/>
  <c r="P60" i="152" s="1"/>
  <c r="O33" i="152"/>
  <c r="O49" i="152" s="1"/>
  <c r="O52" i="152" s="1"/>
  <c r="O54" i="152" s="1"/>
  <c r="O57" i="152" s="1"/>
  <c r="O60" i="152" s="1"/>
  <c r="N33" i="152"/>
  <c r="N49" i="152" s="1"/>
  <c r="N52" i="152" s="1"/>
  <c r="N54" i="152" s="1"/>
  <c r="N57" i="152" s="1"/>
  <c r="N60" i="152" s="1"/>
  <c r="M33" i="152"/>
  <c r="L33" i="152"/>
  <c r="L49" i="152" s="1"/>
  <c r="L52" i="152" s="1"/>
  <c r="L54" i="152" s="1"/>
  <c r="L57" i="152" s="1"/>
  <c r="L60" i="152" s="1"/>
  <c r="K33" i="152"/>
  <c r="K49" i="152" s="1"/>
  <c r="K52" i="152" s="1"/>
  <c r="K54" i="152" s="1"/>
  <c r="K57" i="152" s="1"/>
  <c r="K60" i="152" s="1"/>
  <c r="J33" i="152"/>
  <c r="J49" i="152" s="1"/>
  <c r="J52" i="152" s="1"/>
  <c r="J54" i="152" s="1"/>
  <c r="J57" i="152" s="1"/>
  <c r="J60" i="152" s="1"/>
  <c r="I33" i="152"/>
  <c r="H33" i="152"/>
  <c r="G33" i="152"/>
  <c r="G49" i="152" s="1"/>
  <c r="G52" i="152" s="1"/>
  <c r="G54" i="152" s="1"/>
  <c r="G57" i="152" s="1"/>
  <c r="G60" i="152" s="1"/>
  <c r="F33" i="152"/>
  <c r="E33" i="152"/>
  <c r="D33" i="152"/>
  <c r="C33" i="152"/>
  <c r="C49" i="152" s="1"/>
  <c r="C52" i="152" s="1"/>
  <c r="C54" i="152" s="1"/>
  <c r="C57" i="152" s="1"/>
  <c r="C60" i="152" s="1"/>
  <c r="K57" i="153"/>
  <c r="K60" i="153" s="1"/>
  <c r="C57" i="153"/>
  <c r="C60" i="153" s="1"/>
  <c r="V49" i="153"/>
  <c r="V52" i="153" s="1"/>
  <c r="V54" i="153" s="1"/>
  <c r="V57" i="153" s="1"/>
  <c r="V60" i="153" s="1"/>
  <c r="N49" i="153"/>
  <c r="N52" i="153" s="1"/>
  <c r="N54" i="153" s="1"/>
  <c r="N57" i="153" s="1"/>
  <c r="N60" i="153" s="1"/>
  <c r="AA48" i="153"/>
  <c r="Z48" i="153"/>
  <c r="Y48" i="153"/>
  <c r="X48" i="153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G49" i="153" s="1"/>
  <c r="G52" i="153" s="1"/>
  <c r="G54" i="153" s="1"/>
  <c r="G57" i="153" s="1"/>
  <c r="G60" i="153" s="1"/>
  <c r="F48" i="153"/>
  <c r="F49" i="153" s="1"/>
  <c r="F52" i="153" s="1"/>
  <c r="F54" i="153" s="1"/>
  <c r="F57" i="153" s="1"/>
  <c r="F60" i="153" s="1"/>
  <c r="E48" i="153"/>
  <c r="D48" i="153"/>
  <c r="C48" i="153"/>
  <c r="AA33" i="153"/>
  <c r="Y33" i="153"/>
  <c r="Y49" i="153" s="1"/>
  <c r="Y52" i="153" s="1"/>
  <c r="Y54" i="153" s="1"/>
  <c r="Y57" i="153" s="1"/>
  <c r="Y60" i="153" s="1"/>
  <c r="X33" i="153"/>
  <c r="W33" i="153"/>
  <c r="V33" i="153"/>
  <c r="U33" i="153"/>
  <c r="T33" i="153"/>
  <c r="T49" i="153" s="1"/>
  <c r="T52" i="153" s="1"/>
  <c r="T54" i="153" s="1"/>
  <c r="T57" i="153" s="1"/>
  <c r="T60" i="153" s="1"/>
  <c r="S33" i="153"/>
  <c r="S49" i="153" s="1"/>
  <c r="S52" i="153" s="1"/>
  <c r="S54" i="153" s="1"/>
  <c r="S57" i="153" s="1"/>
  <c r="S60" i="153" s="1"/>
  <c r="R33" i="153"/>
  <c r="R49" i="153" s="1"/>
  <c r="R52" i="153" s="1"/>
  <c r="R54" i="153" s="1"/>
  <c r="R57" i="153" s="1"/>
  <c r="R60" i="153" s="1"/>
  <c r="Q33" i="153"/>
  <c r="Q49" i="153" s="1"/>
  <c r="Q52" i="153" s="1"/>
  <c r="Q54" i="153" s="1"/>
  <c r="Q57" i="153" s="1"/>
  <c r="Q60" i="153" s="1"/>
  <c r="P33" i="153"/>
  <c r="P49" i="153" s="1"/>
  <c r="P52" i="153" s="1"/>
  <c r="P54" i="153" s="1"/>
  <c r="P57" i="153" s="1"/>
  <c r="P60" i="153" s="1"/>
  <c r="O33" i="153"/>
  <c r="N33" i="153"/>
  <c r="M33" i="153"/>
  <c r="L33" i="153"/>
  <c r="L49" i="153" s="1"/>
  <c r="L52" i="153" s="1"/>
  <c r="L54" i="153" s="1"/>
  <c r="L57" i="153" s="1"/>
  <c r="L60" i="153" s="1"/>
  <c r="K33" i="153"/>
  <c r="K49" i="153" s="1"/>
  <c r="K52" i="153" s="1"/>
  <c r="K54" i="153" s="1"/>
  <c r="J33" i="153"/>
  <c r="J49" i="153" s="1"/>
  <c r="J52" i="153" s="1"/>
  <c r="J54" i="153" s="1"/>
  <c r="J57" i="153" s="1"/>
  <c r="J60" i="153" s="1"/>
  <c r="I33" i="153"/>
  <c r="I49" i="153" s="1"/>
  <c r="I52" i="153" s="1"/>
  <c r="I54" i="153" s="1"/>
  <c r="I57" i="153" s="1"/>
  <c r="I60" i="153" s="1"/>
  <c r="H33" i="153"/>
  <c r="H49" i="153" s="1"/>
  <c r="H52" i="153" s="1"/>
  <c r="H54" i="153" s="1"/>
  <c r="H57" i="153" s="1"/>
  <c r="H60" i="153" s="1"/>
  <c r="G33" i="153"/>
  <c r="F33" i="153"/>
  <c r="E33" i="153"/>
  <c r="D33" i="153"/>
  <c r="C33" i="153"/>
  <c r="C49" i="153" s="1"/>
  <c r="C52" i="153" s="1"/>
  <c r="C54" i="153" s="1"/>
  <c r="D49" i="154"/>
  <c r="D52" i="154" s="1"/>
  <c r="D54" i="154" s="1"/>
  <c r="D57" i="154" s="1"/>
  <c r="D60" i="154" s="1"/>
  <c r="AA48" i="154"/>
  <c r="Y48" i="154"/>
  <c r="Y49" i="154" s="1"/>
  <c r="Y52" i="154" s="1"/>
  <c r="Y54" i="154" s="1"/>
  <c r="Y57" i="154" s="1"/>
  <c r="Y60" i="154" s="1"/>
  <c r="X48" i="154"/>
  <c r="Z48" i="154" s="1"/>
  <c r="W48" i="154"/>
  <c r="V48" i="154"/>
  <c r="U48" i="154"/>
  <c r="U49" i="154" s="1"/>
  <c r="U52" i="154" s="1"/>
  <c r="U54" i="154" s="1"/>
  <c r="U57" i="154" s="1"/>
  <c r="U60" i="154" s="1"/>
  <c r="T48" i="154"/>
  <c r="T49" i="154" s="1"/>
  <c r="T52" i="154" s="1"/>
  <c r="T54" i="154" s="1"/>
  <c r="T57" i="154" s="1"/>
  <c r="T60" i="154" s="1"/>
  <c r="S48" i="154"/>
  <c r="R48" i="154"/>
  <c r="Q48" i="154"/>
  <c r="Q49" i="154" s="1"/>
  <c r="Q52" i="154" s="1"/>
  <c r="Q54" i="154" s="1"/>
  <c r="Q57" i="154" s="1"/>
  <c r="Q60" i="154" s="1"/>
  <c r="P48" i="154"/>
  <c r="O48" i="154"/>
  <c r="N48" i="154"/>
  <c r="M48" i="154"/>
  <c r="M49" i="154" s="1"/>
  <c r="M52" i="154" s="1"/>
  <c r="M54" i="154" s="1"/>
  <c r="M57" i="154" s="1"/>
  <c r="M60" i="154" s="1"/>
  <c r="L48" i="154"/>
  <c r="K48" i="154"/>
  <c r="J48" i="154"/>
  <c r="I48" i="154"/>
  <c r="H48" i="154"/>
  <c r="G48" i="154"/>
  <c r="F48" i="154"/>
  <c r="E48" i="154"/>
  <c r="E49" i="154" s="1"/>
  <c r="E52" i="154" s="1"/>
  <c r="E54" i="154" s="1"/>
  <c r="E57" i="154" s="1"/>
  <c r="E60" i="154" s="1"/>
  <c r="D48" i="154"/>
  <c r="C48" i="154"/>
  <c r="AA33" i="154"/>
  <c r="AA49" i="154" s="1"/>
  <c r="AA52" i="154" s="1"/>
  <c r="AA54" i="154" s="1"/>
  <c r="AA57" i="154" s="1"/>
  <c r="AA60" i="154" s="1"/>
  <c r="Y33" i="154"/>
  <c r="X33" i="154"/>
  <c r="Z33" i="154" s="1"/>
  <c r="W33" i="154"/>
  <c r="W49" i="154" s="1"/>
  <c r="W52" i="154" s="1"/>
  <c r="W54" i="154" s="1"/>
  <c r="W57" i="154" s="1"/>
  <c r="W60" i="154" s="1"/>
  <c r="V33" i="154"/>
  <c r="V49" i="154" s="1"/>
  <c r="V52" i="154" s="1"/>
  <c r="V54" i="154" s="1"/>
  <c r="V57" i="154" s="1"/>
  <c r="V60" i="154" s="1"/>
  <c r="U33" i="154"/>
  <c r="T33" i="154"/>
  <c r="S33" i="154"/>
  <c r="S49" i="154" s="1"/>
  <c r="S52" i="154" s="1"/>
  <c r="S54" i="154" s="1"/>
  <c r="S57" i="154" s="1"/>
  <c r="S60" i="154" s="1"/>
  <c r="R33" i="154"/>
  <c r="R49" i="154" s="1"/>
  <c r="R52" i="154" s="1"/>
  <c r="R54" i="154" s="1"/>
  <c r="R57" i="154" s="1"/>
  <c r="R60" i="154" s="1"/>
  <c r="Q33" i="154"/>
  <c r="P33" i="154"/>
  <c r="P49" i="154" s="1"/>
  <c r="P52" i="154" s="1"/>
  <c r="P54" i="154" s="1"/>
  <c r="P57" i="154" s="1"/>
  <c r="P60" i="154" s="1"/>
  <c r="O33" i="154"/>
  <c r="O49" i="154" s="1"/>
  <c r="O52" i="154" s="1"/>
  <c r="O54" i="154" s="1"/>
  <c r="O57" i="154" s="1"/>
  <c r="O60" i="154" s="1"/>
  <c r="N33" i="154"/>
  <c r="M33" i="154"/>
  <c r="L33" i="154"/>
  <c r="K33" i="154"/>
  <c r="J33" i="154"/>
  <c r="I33" i="154"/>
  <c r="H33" i="154"/>
  <c r="H49" i="154" s="1"/>
  <c r="H52" i="154" s="1"/>
  <c r="H54" i="154" s="1"/>
  <c r="H57" i="154" s="1"/>
  <c r="H60" i="154" s="1"/>
  <c r="G33" i="154"/>
  <c r="F33" i="154"/>
  <c r="E33" i="154"/>
  <c r="D33" i="154"/>
  <c r="C33" i="154"/>
  <c r="S49" i="155"/>
  <c r="S52" i="155" s="1"/>
  <c r="S54" i="155" s="1"/>
  <c r="S57" i="155" s="1"/>
  <c r="S60" i="155" s="1"/>
  <c r="O49" i="155"/>
  <c r="O52" i="155" s="1"/>
  <c r="O54" i="155" s="1"/>
  <c r="O57" i="155" s="1"/>
  <c r="O60" i="155" s="1"/>
  <c r="C49" i="155"/>
  <c r="C52" i="155" s="1"/>
  <c r="C54" i="155" s="1"/>
  <c r="C57" i="155" s="1"/>
  <c r="C60" i="155" s="1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P49" i="155" s="1"/>
  <c r="P52" i="155" s="1"/>
  <c r="P54" i="155" s="1"/>
  <c r="P57" i="155" s="1"/>
  <c r="P60" i="155" s="1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33" i="155"/>
  <c r="AA49" i="155" s="1"/>
  <c r="AA52" i="155" s="1"/>
  <c r="AA54" i="155" s="1"/>
  <c r="AA57" i="155" s="1"/>
  <c r="AA60" i="155" s="1"/>
  <c r="Y33" i="155"/>
  <c r="Y49" i="155" s="1"/>
  <c r="Y52" i="155" s="1"/>
  <c r="Y54" i="155" s="1"/>
  <c r="Y57" i="155" s="1"/>
  <c r="Y60" i="155" s="1"/>
  <c r="X33" i="155"/>
  <c r="W33" i="155"/>
  <c r="W49" i="155" s="1"/>
  <c r="W52" i="155" s="1"/>
  <c r="W54" i="155" s="1"/>
  <c r="W57" i="155" s="1"/>
  <c r="W60" i="155" s="1"/>
  <c r="V33" i="155"/>
  <c r="U33" i="155"/>
  <c r="T33" i="155"/>
  <c r="S33" i="155"/>
  <c r="R33" i="155"/>
  <c r="Q33" i="155"/>
  <c r="P33" i="155"/>
  <c r="O33" i="155"/>
  <c r="N33" i="155"/>
  <c r="M33" i="155"/>
  <c r="M49" i="155" s="1"/>
  <c r="M52" i="155" s="1"/>
  <c r="M54" i="155" s="1"/>
  <c r="M57" i="155" s="1"/>
  <c r="M60" i="155" s="1"/>
  <c r="L33" i="155"/>
  <c r="K33" i="155"/>
  <c r="K49" i="155" s="1"/>
  <c r="K52" i="155" s="1"/>
  <c r="K54" i="155" s="1"/>
  <c r="K57" i="155" s="1"/>
  <c r="K60" i="155" s="1"/>
  <c r="J33" i="155"/>
  <c r="I33" i="155"/>
  <c r="H33" i="155"/>
  <c r="G33" i="155"/>
  <c r="G49" i="155" s="1"/>
  <c r="G52" i="155" s="1"/>
  <c r="G54" i="155" s="1"/>
  <c r="G57" i="155" s="1"/>
  <c r="G60" i="155" s="1"/>
  <c r="F33" i="155"/>
  <c r="E33" i="155"/>
  <c r="D33" i="155"/>
  <c r="C33" i="155"/>
  <c r="V49" i="156"/>
  <c r="V52" i="156" s="1"/>
  <c r="V54" i="156" s="1"/>
  <c r="V57" i="156" s="1"/>
  <c r="V60" i="156" s="1"/>
  <c r="R49" i="156"/>
  <c r="R52" i="156" s="1"/>
  <c r="R54" i="156" s="1"/>
  <c r="R57" i="156" s="1"/>
  <c r="R60" i="156" s="1"/>
  <c r="AA48" i="156"/>
  <c r="Y48" i="156"/>
  <c r="X48" i="156"/>
  <c r="Z48" i="156" s="1"/>
  <c r="W48" i="156"/>
  <c r="W49" i="156" s="1"/>
  <c r="W52" i="156" s="1"/>
  <c r="W54" i="156" s="1"/>
  <c r="W57" i="156" s="1"/>
  <c r="W60" i="156" s="1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C49" i="156" s="1"/>
  <c r="C52" i="156" s="1"/>
  <c r="C54" i="156" s="1"/>
  <c r="C57" i="156" s="1"/>
  <c r="C60" i="156" s="1"/>
  <c r="AA33" i="156"/>
  <c r="Y33" i="156"/>
  <c r="X33" i="156"/>
  <c r="W33" i="156"/>
  <c r="V33" i="156"/>
  <c r="U33" i="156"/>
  <c r="U49" i="156" s="1"/>
  <c r="U52" i="156" s="1"/>
  <c r="U54" i="156" s="1"/>
  <c r="U57" i="156" s="1"/>
  <c r="U60" i="156" s="1"/>
  <c r="T33" i="156"/>
  <c r="T49" i="156" s="1"/>
  <c r="T52" i="156" s="1"/>
  <c r="T54" i="156" s="1"/>
  <c r="T57" i="156" s="1"/>
  <c r="T60" i="156" s="1"/>
  <c r="S33" i="156"/>
  <c r="R33" i="156"/>
  <c r="Q33" i="156"/>
  <c r="P33" i="156"/>
  <c r="O33" i="156"/>
  <c r="N33" i="156"/>
  <c r="N49" i="156" s="1"/>
  <c r="N52" i="156" s="1"/>
  <c r="N54" i="156" s="1"/>
  <c r="N57" i="156" s="1"/>
  <c r="N60" i="156" s="1"/>
  <c r="M33" i="156"/>
  <c r="L33" i="156"/>
  <c r="K33" i="156"/>
  <c r="J33" i="156"/>
  <c r="J49" i="156" s="1"/>
  <c r="J52" i="156" s="1"/>
  <c r="J54" i="156" s="1"/>
  <c r="J57" i="156" s="1"/>
  <c r="J60" i="156" s="1"/>
  <c r="I33" i="156"/>
  <c r="H33" i="156"/>
  <c r="G33" i="156"/>
  <c r="F33" i="156"/>
  <c r="F49" i="156" s="1"/>
  <c r="F52" i="156" s="1"/>
  <c r="F54" i="156" s="1"/>
  <c r="F57" i="156" s="1"/>
  <c r="F60" i="156" s="1"/>
  <c r="E33" i="156"/>
  <c r="E49" i="156" s="1"/>
  <c r="E52" i="156" s="1"/>
  <c r="E54" i="156" s="1"/>
  <c r="E57" i="156" s="1"/>
  <c r="E60" i="156" s="1"/>
  <c r="D33" i="156"/>
  <c r="D49" i="156" s="1"/>
  <c r="D52" i="156" s="1"/>
  <c r="D54" i="156" s="1"/>
  <c r="D57" i="156" s="1"/>
  <c r="D60" i="156" s="1"/>
  <c r="C33" i="156"/>
  <c r="AA48" i="157"/>
  <c r="Y48" i="157"/>
  <c r="X48" i="157"/>
  <c r="W48" i="157"/>
  <c r="V48" i="157"/>
  <c r="U48" i="157"/>
  <c r="T48" i="157"/>
  <c r="S48" i="157"/>
  <c r="R48" i="157"/>
  <c r="Q48" i="157"/>
  <c r="Q49" i="157" s="1"/>
  <c r="Q52" i="157" s="1"/>
  <c r="Q54" i="157" s="1"/>
  <c r="Q57" i="157" s="1"/>
  <c r="Q60" i="157" s="1"/>
  <c r="P48" i="157"/>
  <c r="O48" i="157"/>
  <c r="N48" i="157"/>
  <c r="M48" i="157"/>
  <c r="L48" i="157"/>
  <c r="K48" i="157"/>
  <c r="J48" i="157"/>
  <c r="I48" i="157"/>
  <c r="I49" i="157" s="1"/>
  <c r="I52" i="157" s="1"/>
  <c r="I54" i="157" s="1"/>
  <c r="I57" i="157" s="1"/>
  <c r="I60" i="157" s="1"/>
  <c r="H48" i="157"/>
  <c r="G48" i="157"/>
  <c r="F48" i="157"/>
  <c r="E48" i="157"/>
  <c r="D48" i="157"/>
  <c r="C48" i="157"/>
  <c r="AA33" i="157"/>
  <c r="AA49" i="157" s="1"/>
  <c r="AA52" i="157" s="1"/>
  <c r="AA54" i="157" s="1"/>
  <c r="AA57" i="157" s="1"/>
  <c r="AA60" i="157" s="1"/>
  <c r="Y33" i="157"/>
  <c r="X33" i="157"/>
  <c r="X49" i="157" s="1"/>
  <c r="W33" i="157"/>
  <c r="V33" i="157"/>
  <c r="U33" i="157"/>
  <c r="T33" i="157"/>
  <c r="T49" i="157" s="1"/>
  <c r="T52" i="157" s="1"/>
  <c r="T54" i="157" s="1"/>
  <c r="T57" i="157" s="1"/>
  <c r="T60" i="157" s="1"/>
  <c r="S33" i="157"/>
  <c r="S49" i="157" s="1"/>
  <c r="S52" i="157" s="1"/>
  <c r="S54" i="157" s="1"/>
  <c r="S57" i="157" s="1"/>
  <c r="S60" i="157" s="1"/>
  <c r="R33" i="157"/>
  <c r="R49" i="157" s="1"/>
  <c r="R52" i="157" s="1"/>
  <c r="R54" i="157" s="1"/>
  <c r="R57" i="157" s="1"/>
  <c r="R60" i="157" s="1"/>
  <c r="Q33" i="157"/>
  <c r="P33" i="157"/>
  <c r="O33" i="157"/>
  <c r="N33" i="157"/>
  <c r="M33" i="157"/>
  <c r="L33" i="157"/>
  <c r="L49" i="157" s="1"/>
  <c r="L52" i="157" s="1"/>
  <c r="L54" i="157" s="1"/>
  <c r="L57" i="157" s="1"/>
  <c r="L60" i="157" s="1"/>
  <c r="K33" i="157"/>
  <c r="K49" i="157" s="1"/>
  <c r="K52" i="157" s="1"/>
  <c r="K54" i="157" s="1"/>
  <c r="K57" i="157" s="1"/>
  <c r="K60" i="157" s="1"/>
  <c r="J33" i="157"/>
  <c r="I33" i="157"/>
  <c r="H33" i="157"/>
  <c r="G33" i="157"/>
  <c r="G49" i="157" s="1"/>
  <c r="G52" i="157" s="1"/>
  <c r="G54" i="157" s="1"/>
  <c r="G57" i="157" s="1"/>
  <c r="G60" i="157" s="1"/>
  <c r="F33" i="157"/>
  <c r="F49" i="157" s="1"/>
  <c r="F52" i="157" s="1"/>
  <c r="F54" i="157" s="1"/>
  <c r="F57" i="157" s="1"/>
  <c r="F60" i="157" s="1"/>
  <c r="E33" i="157"/>
  <c r="E49" i="157" s="1"/>
  <c r="E52" i="157" s="1"/>
  <c r="E54" i="157" s="1"/>
  <c r="E57" i="157" s="1"/>
  <c r="E60" i="157" s="1"/>
  <c r="D33" i="157"/>
  <c r="D49" i="157" s="1"/>
  <c r="D52" i="157" s="1"/>
  <c r="D54" i="157" s="1"/>
  <c r="D57" i="157" s="1"/>
  <c r="D60" i="157" s="1"/>
  <c r="C33" i="157"/>
  <c r="C49" i="157" s="1"/>
  <c r="C52" i="157" s="1"/>
  <c r="C54" i="157" s="1"/>
  <c r="C57" i="157" s="1"/>
  <c r="C60" i="157" s="1"/>
  <c r="O49" i="158"/>
  <c r="O52" i="158" s="1"/>
  <c r="O54" i="158" s="1"/>
  <c r="O57" i="158" s="1"/>
  <c r="O60" i="158" s="1"/>
  <c r="AA48" i="158"/>
  <c r="Y48" i="158"/>
  <c r="X48" i="158"/>
  <c r="Z48" i="158" s="1"/>
  <c r="W48" i="158"/>
  <c r="V48" i="158"/>
  <c r="U48" i="158"/>
  <c r="T48" i="158"/>
  <c r="T49" i="158" s="1"/>
  <c r="T52" i="158" s="1"/>
  <c r="T54" i="158" s="1"/>
  <c r="T57" i="158" s="1"/>
  <c r="T60" i="158" s="1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H49" i="158" s="1"/>
  <c r="H52" i="158" s="1"/>
  <c r="H54" i="158" s="1"/>
  <c r="H57" i="158" s="1"/>
  <c r="H60" i="158" s="1"/>
  <c r="G48" i="158"/>
  <c r="F48" i="158"/>
  <c r="E48" i="158"/>
  <c r="D48" i="158"/>
  <c r="C48" i="158"/>
  <c r="AA33" i="158"/>
  <c r="AA49" i="158" s="1"/>
  <c r="AA52" i="158" s="1"/>
  <c r="AA54" i="158" s="1"/>
  <c r="AA57" i="158" s="1"/>
  <c r="AA60" i="158" s="1"/>
  <c r="Y33" i="158"/>
  <c r="X33" i="158"/>
  <c r="W33" i="158"/>
  <c r="W49" i="158" s="1"/>
  <c r="W52" i="158" s="1"/>
  <c r="W54" i="158" s="1"/>
  <c r="W57" i="158" s="1"/>
  <c r="W60" i="158" s="1"/>
  <c r="V33" i="158"/>
  <c r="V49" i="158" s="1"/>
  <c r="V52" i="158" s="1"/>
  <c r="V54" i="158" s="1"/>
  <c r="V57" i="158" s="1"/>
  <c r="V60" i="158" s="1"/>
  <c r="U33" i="158"/>
  <c r="T33" i="158"/>
  <c r="S33" i="158"/>
  <c r="R33" i="158"/>
  <c r="R49" i="158" s="1"/>
  <c r="R52" i="158" s="1"/>
  <c r="R54" i="158" s="1"/>
  <c r="R57" i="158" s="1"/>
  <c r="R60" i="158" s="1"/>
  <c r="Q33" i="158"/>
  <c r="Q49" i="158" s="1"/>
  <c r="Q52" i="158" s="1"/>
  <c r="Q54" i="158" s="1"/>
  <c r="Q57" i="158" s="1"/>
  <c r="Q60" i="158" s="1"/>
  <c r="P33" i="158"/>
  <c r="O33" i="158"/>
  <c r="N33" i="158"/>
  <c r="N49" i="158" s="1"/>
  <c r="N52" i="158" s="1"/>
  <c r="N54" i="158" s="1"/>
  <c r="N57" i="158" s="1"/>
  <c r="N60" i="158" s="1"/>
  <c r="M33" i="158"/>
  <c r="M49" i="158" s="1"/>
  <c r="M52" i="158" s="1"/>
  <c r="M54" i="158" s="1"/>
  <c r="M57" i="158" s="1"/>
  <c r="M60" i="158" s="1"/>
  <c r="L33" i="158"/>
  <c r="L49" i="158" s="1"/>
  <c r="L52" i="158" s="1"/>
  <c r="L54" i="158" s="1"/>
  <c r="L57" i="158" s="1"/>
  <c r="L60" i="158" s="1"/>
  <c r="K33" i="158"/>
  <c r="J33" i="158"/>
  <c r="J49" i="158" s="1"/>
  <c r="J52" i="158" s="1"/>
  <c r="J54" i="158" s="1"/>
  <c r="J57" i="158" s="1"/>
  <c r="J60" i="158" s="1"/>
  <c r="I33" i="158"/>
  <c r="I49" i="158" s="1"/>
  <c r="I52" i="158" s="1"/>
  <c r="I54" i="158" s="1"/>
  <c r="I57" i="158" s="1"/>
  <c r="I60" i="158" s="1"/>
  <c r="H33" i="158"/>
  <c r="G33" i="158"/>
  <c r="G49" i="158" s="1"/>
  <c r="G52" i="158" s="1"/>
  <c r="G54" i="158" s="1"/>
  <c r="G57" i="158" s="1"/>
  <c r="G60" i="158" s="1"/>
  <c r="F33" i="158"/>
  <c r="F49" i="158" s="1"/>
  <c r="F52" i="158" s="1"/>
  <c r="F54" i="158" s="1"/>
  <c r="F57" i="158" s="1"/>
  <c r="F60" i="158" s="1"/>
  <c r="E33" i="158"/>
  <c r="E49" i="158" s="1"/>
  <c r="E52" i="158" s="1"/>
  <c r="E54" i="158" s="1"/>
  <c r="E57" i="158" s="1"/>
  <c r="E60" i="158" s="1"/>
  <c r="D33" i="158"/>
  <c r="D49" i="158" s="1"/>
  <c r="D52" i="158" s="1"/>
  <c r="D54" i="158" s="1"/>
  <c r="D57" i="158" s="1"/>
  <c r="D60" i="158" s="1"/>
  <c r="C33" i="158"/>
  <c r="V49" i="159"/>
  <c r="V52" i="159" s="1"/>
  <c r="V54" i="159" s="1"/>
  <c r="V57" i="159" s="1"/>
  <c r="V60" i="159" s="1"/>
  <c r="S49" i="159"/>
  <c r="S52" i="159" s="1"/>
  <c r="S54" i="159" s="1"/>
  <c r="S57" i="159" s="1"/>
  <c r="S60" i="159" s="1"/>
  <c r="C49" i="159"/>
  <c r="C52" i="159" s="1"/>
  <c r="C54" i="159" s="1"/>
  <c r="C57" i="159" s="1"/>
  <c r="C60" i="159" s="1"/>
  <c r="AA48" i="159"/>
  <c r="Y48" i="159"/>
  <c r="X48" i="159"/>
  <c r="Z48" i="159" s="1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33" i="159"/>
  <c r="Y33" i="159"/>
  <c r="Y49" i="159" s="1"/>
  <c r="Y52" i="159" s="1"/>
  <c r="Y54" i="159" s="1"/>
  <c r="Y57" i="159" s="1"/>
  <c r="Y60" i="159" s="1"/>
  <c r="X33" i="159"/>
  <c r="W33" i="159"/>
  <c r="V33" i="159"/>
  <c r="U33" i="159"/>
  <c r="U49" i="159" s="1"/>
  <c r="U52" i="159" s="1"/>
  <c r="U54" i="159" s="1"/>
  <c r="U57" i="159" s="1"/>
  <c r="U60" i="159" s="1"/>
  <c r="T33" i="159"/>
  <c r="S33" i="159"/>
  <c r="R33" i="159"/>
  <c r="R49" i="159" s="1"/>
  <c r="R52" i="159" s="1"/>
  <c r="R54" i="159" s="1"/>
  <c r="R57" i="159" s="1"/>
  <c r="R60" i="159" s="1"/>
  <c r="Q33" i="159"/>
  <c r="P33" i="159"/>
  <c r="P49" i="159" s="1"/>
  <c r="P52" i="159" s="1"/>
  <c r="P54" i="159" s="1"/>
  <c r="P57" i="159" s="1"/>
  <c r="P60" i="159" s="1"/>
  <c r="O33" i="159"/>
  <c r="N33" i="159"/>
  <c r="N49" i="159" s="1"/>
  <c r="N52" i="159" s="1"/>
  <c r="N54" i="159" s="1"/>
  <c r="N57" i="159" s="1"/>
  <c r="N60" i="159" s="1"/>
  <c r="M33" i="159"/>
  <c r="L33" i="159"/>
  <c r="K33" i="159"/>
  <c r="K49" i="159" s="1"/>
  <c r="K52" i="159" s="1"/>
  <c r="K54" i="159" s="1"/>
  <c r="K57" i="159" s="1"/>
  <c r="K60" i="159" s="1"/>
  <c r="J33" i="159"/>
  <c r="I33" i="159"/>
  <c r="H33" i="159"/>
  <c r="H49" i="159" s="1"/>
  <c r="H52" i="159" s="1"/>
  <c r="H54" i="159" s="1"/>
  <c r="H57" i="159" s="1"/>
  <c r="H60" i="159" s="1"/>
  <c r="G33" i="159"/>
  <c r="F33" i="159"/>
  <c r="E33" i="159"/>
  <c r="D33" i="159"/>
  <c r="D49" i="159" s="1"/>
  <c r="D52" i="159" s="1"/>
  <c r="D54" i="159" s="1"/>
  <c r="D57" i="159" s="1"/>
  <c r="D60" i="159" s="1"/>
  <c r="C33" i="159"/>
  <c r="AA48" i="160"/>
  <c r="Y48" i="160"/>
  <c r="X48" i="160"/>
  <c r="W48" i="160"/>
  <c r="V48" i="160"/>
  <c r="V49" i="160" s="1"/>
  <c r="V52" i="160" s="1"/>
  <c r="V54" i="160" s="1"/>
  <c r="V57" i="160" s="1"/>
  <c r="V60" i="160" s="1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J49" i="160" s="1"/>
  <c r="J52" i="160" s="1"/>
  <c r="J54" i="160" s="1"/>
  <c r="J57" i="160" s="1"/>
  <c r="J60" i="160" s="1"/>
  <c r="I48" i="160"/>
  <c r="H48" i="160"/>
  <c r="G48" i="160"/>
  <c r="F48" i="160"/>
  <c r="E48" i="160"/>
  <c r="D48" i="160"/>
  <c r="C48" i="160"/>
  <c r="AA33" i="160"/>
  <c r="Y33" i="160"/>
  <c r="Y49" i="160" s="1"/>
  <c r="Y52" i="160" s="1"/>
  <c r="Y54" i="160" s="1"/>
  <c r="Y57" i="160" s="1"/>
  <c r="Y60" i="160" s="1"/>
  <c r="X33" i="160"/>
  <c r="W33" i="160"/>
  <c r="V33" i="160"/>
  <c r="U33" i="160"/>
  <c r="U49" i="160" s="1"/>
  <c r="U52" i="160" s="1"/>
  <c r="U54" i="160" s="1"/>
  <c r="U57" i="160" s="1"/>
  <c r="U60" i="160" s="1"/>
  <c r="T33" i="160"/>
  <c r="S33" i="160"/>
  <c r="R33" i="160"/>
  <c r="R49" i="160" s="1"/>
  <c r="R52" i="160" s="1"/>
  <c r="R54" i="160" s="1"/>
  <c r="R57" i="160" s="1"/>
  <c r="R60" i="160" s="1"/>
  <c r="Q33" i="160"/>
  <c r="Q49" i="160" s="1"/>
  <c r="Q52" i="160" s="1"/>
  <c r="Q54" i="160" s="1"/>
  <c r="Q57" i="160" s="1"/>
  <c r="Q60" i="160" s="1"/>
  <c r="P33" i="160"/>
  <c r="P49" i="160" s="1"/>
  <c r="P52" i="160" s="1"/>
  <c r="P54" i="160" s="1"/>
  <c r="P57" i="160" s="1"/>
  <c r="P60" i="160" s="1"/>
  <c r="O33" i="160"/>
  <c r="N33" i="160"/>
  <c r="M33" i="160"/>
  <c r="M49" i="160" s="1"/>
  <c r="M52" i="160" s="1"/>
  <c r="M54" i="160" s="1"/>
  <c r="M57" i="160" s="1"/>
  <c r="M60" i="160" s="1"/>
  <c r="L33" i="160"/>
  <c r="L49" i="160" s="1"/>
  <c r="L52" i="160" s="1"/>
  <c r="L54" i="160" s="1"/>
  <c r="L57" i="160" s="1"/>
  <c r="L60" i="160" s="1"/>
  <c r="K33" i="160"/>
  <c r="J33" i="160"/>
  <c r="I33" i="160"/>
  <c r="I49" i="160" s="1"/>
  <c r="I52" i="160" s="1"/>
  <c r="I54" i="160" s="1"/>
  <c r="I57" i="160" s="1"/>
  <c r="I60" i="160" s="1"/>
  <c r="H33" i="160"/>
  <c r="G33" i="160"/>
  <c r="G49" i="160" s="1"/>
  <c r="G52" i="160" s="1"/>
  <c r="G54" i="160" s="1"/>
  <c r="G57" i="160" s="1"/>
  <c r="G60" i="160" s="1"/>
  <c r="F33" i="160"/>
  <c r="E33" i="160"/>
  <c r="E49" i="160" s="1"/>
  <c r="E52" i="160" s="1"/>
  <c r="E54" i="160" s="1"/>
  <c r="E57" i="160" s="1"/>
  <c r="E60" i="160" s="1"/>
  <c r="D33" i="160"/>
  <c r="C33" i="160"/>
  <c r="C49" i="160" s="1"/>
  <c r="C52" i="160" s="1"/>
  <c r="C54" i="160" s="1"/>
  <c r="C57" i="160" s="1"/>
  <c r="C60" i="160" s="1"/>
  <c r="L49" i="161"/>
  <c r="L52" i="161" s="1"/>
  <c r="L54" i="161" s="1"/>
  <c r="L57" i="161" s="1"/>
  <c r="L60" i="161" s="1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33" i="161"/>
  <c r="AA49" i="161" s="1"/>
  <c r="AA52" i="161" s="1"/>
  <c r="AA54" i="161" s="1"/>
  <c r="AA57" i="161" s="1"/>
  <c r="AA60" i="161" s="1"/>
  <c r="Y33" i="161"/>
  <c r="Y49" i="161" s="1"/>
  <c r="Y52" i="161" s="1"/>
  <c r="Y54" i="161" s="1"/>
  <c r="Y57" i="161" s="1"/>
  <c r="Y60" i="161" s="1"/>
  <c r="X33" i="161"/>
  <c r="X49" i="161" s="1"/>
  <c r="W33" i="161"/>
  <c r="V33" i="161"/>
  <c r="U33" i="161"/>
  <c r="T33" i="161"/>
  <c r="T49" i="161" s="1"/>
  <c r="T52" i="161" s="1"/>
  <c r="T54" i="161" s="1"/>
  <c r="T57" i="161" s="1"/>
  <c r="T60" i="161" s="1"/>
  <c r="S33" i="161"/>
  <c r="R33" i="161"/>
  <c r="Q33" i="161"/>
  <c r="Q49" i="161" s="1"/>
  <c r="Q52" i="161" s="1"/>
  <c r="Q54" i="161" s="1"/>
  <c r="Q57" i="161" s="1"/>
  <c r="Q60" i="161" s="1"/>
  <c r="P33" i="161"/>
  <c r="P49" i="161" s="1"/>
  <c r="P52" i="161" s="1"/>
  <c r="P54" i="161" s="1"/>
  <c r="P57" i="161" s="1"/>
  <c r="P60" i="161" s="1"/>
  <c r="O33" i="161"/>
  <c r="N33" i="161"/>
  <c r="M33" i="161"/>
  <c r="L33" i="161"/>
  <c r="K33" i="161"/>
  <c r="J33" i="161"/>
  <c r="I33" i="161"/>
  <c r="H33" i="161"/>
  <c r="G33" i="161"/>
  <c r="G49" i="161" s="1"/>
  <c r="G52" i="161" s="1"/>
  <c r="G54" i="161" s="1"/>
  <c r="G57" i="161" s="1"/>
  <c r="G60" i="161" s="1"/>
  <c r="F33" i="161"/>
  <c r="F49" i="161" s="1"/>
  <c r="F52" i="161" s="1"/>
  <c r="F54" i="161" s="1"/>
  <c r="F57" i="161" s="1"/>
  <c r="F60" i="161" s="1"/>
  <c r="E33" i="161"/>
  <c r="D33" i="161"/>
  <c r="D49" i="161" s="1"/>
  <c r="D52" i="161" s="1"/>
  <c r="D54" i="161" s="1"/>
  <c r="D57" i="161" s="1"/>
  <c r="D60" i="161" s="1"/>
  <c r="C33" i="161"/>
  <c r="C49" i="161" s="1"/>
  <c r="C52" i="161" s="1"/>
  <c r="C54" i="161" s="1"/>
  <c r="C57" i="161" s="1"/>
  <c r="C60" i="161" s="1"/>
  <c r="AA49" i="162"/>
  <c r="AA52" i="162" s="1"/>
  <c r="AA54" i="162" s="1"/>
  <c r="AA57" i="162" s="1"/>
  <c r="AA60" i="162" s="1"/>
  <c r="X49" i="162"/>
  <c r="Z49" i="162" s="1"/>
  <c r="P49" i="162"/>
  <c r="P52" i="162" s="1"/>
  <c r="P54" i="162" s="1"/>
  <c r="P57" i="162" s="1"/>
  <c r="P60" i="162" s="1"/>
  <c r="H49" i="162"/>
  <c r="H52" i="162" s="1"/>
  <c r="H54" i="162" s="1"/>
  <c r="H57" i="162" s="1"/>
  <c r="H60" i="162" s="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K49" i="162" s="1"/>
  <c r="K52" i="162" s="1"/>
  <c r="K54" i="162" s="1"/>
  <c r="K57" i="162" s="1"/>
  <c r="K60" i="162" s="1"/>
  <c r="J48" i="162"/>
  <c r="I48" i="162"/>
  <c r="H48" i="162"/>
  <c r="G48" i="162"/>
  <c r="F48" i="162"/>
  <c r="E48" i="162"/>
  <c r="D48" i="162"/>
  <c r="C48" i="162"/>
  <c r="AA33" i="162"/>
  <c r="Z33" i="162"/>
  <c r="Y33" i="162"/>
  <c r="Y49" i="162" s="1"/>
  <c r="Y52" i="162" s="1"/>
  <c r="Y54" i="162" s="1"/>
  <c r="Y57" i="162" s="1"/>
  <c r="Y60" i="162" s="1"/>
  <c r="X33" i="162"/>
  <c r="W33" i="162"/>
  <c r="V33" i="162"/>
  <c r="U33" i="162"/>
  <c r="T33" i="162"/>
  <c r="S33" i="162"/>
  <c r="S49" i="162" s="1"/>
  <c r="S52" i="162" s="1"/>
  <c r="S54" i="162" s="1"/>
  <c r="S57" i="162" s="1"/>
  <c r="S60" i="162" s="1"/>
  <c r="R33" i="162"/>
  <c r="R49" i="162" s="1"/>
  <c r="R52" i="162" s="1"/>
  <c r="R54" i="162" s="1"/>
  <c r="R57" i="162" s="1"/>
  <c r="R60" i="162" s="1"/>
  <c r="Q33" i="162"/>
  <c r="Q49" i="162" s="1"/>
  <c r="Q52" i="162" s="1"/>
  <c r="Q54" i="162" s="1"/>
  <c r="Q57" i="162" s="1"/>
  <c r="Q60" i="162" s="1"/>
  <c r="P33" i="162"/>
  <c r="O33" i="162"/>
  <c r="O49" i="162" s="1"/>
  <c r="O52" i="162" s="1"/>
  <c r="O54" i="162" s="1"/>
  <c r="O57" i="162" s="1"/>
  <c r="O60" i="162" s="1"/>
  <c r="N33" i="162"/>
  <c r="N49" i="162" s="1"/>
  <c r="N52" i="162" s="1"/>
  <c r="N54" i="162" s="1"/>
  <c r="N57" i="162" s="1"/>
  <c r="N60" i="162" s="1"/>
  <c r="M33" i="162"/>
  <c r="L33" i="162"/>
  <c r="K33" i="162"/>
  <c r="J33" i="162"/>
  <c r="J49" i="162" s="1"/>
  <c r="J52" i="162" s="1"/>
  <c r="J54" i="162" s="1"/>
  <c r="J57" i="162" s="1"/>
  <c r="J60" i="162" s="1"/>
  <c r="I33" i="162"/>
  <c r="H33" i="162"/>
  <c r="G33" i="162"/>
  <c r="F33" i="162"/>
  <c r="E33" i="162"/>
  <c r="E49" i="162" s="1"/>
  <c r="E52" i="162" s="1"/>
  <c r="E54" i="162" s="1"/>
  <c r="E57" i="162" s="1"/>
  <c r="E60" i="162" s="1"/>
  <c r="D33" i="162"/>
  <c r="C33" i="162"/>
  <c r="C49" i="162" s="1"/>
  <c r="C52" i="162" s="1"/>
  <c r="C54" i="162" s="1"/>
  <c r="C57" i="162" s="1"/>
  <c r="C60" i="162" s="1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K49" i="163" s="1"/>
  <c r="K52" i="163" s="1"/>
  <c r="K54" i="163" s="1"/>
  <c r="K57" i="163" s="1"/>
  <c r="K60" i="163" s="1"/>
  <c r="J48" i="163"/>
  <c r="I48" i="163"/>
  <c r="H48" i="163"/>
  <c r="G48" i="163"/>
  <c r="F48" i="163"/>
  <c r="E48" i="163"/>
  <c r="D48" i="163"/>
  <c r="C48" i="163"/>
  <c r="AA33" i="163"/>
  <c r="Y33" i="163"/>
  <c r="Y49" i="163" s="1"/>
  <c r="Y52" i="163" s="1"/>
  <c r="Y54" i="163" s="1"/>
  <c r="Y57" i="163" s="1"/>
  <c r="Y60" i="163" s="1"/>
  <c r="X33" i="163"/>
  <c r="X49" i="163" s="1"/>
  <c r="W33" i="163"/>
  <c r="W49" i="163" s="1"/>
  <c r="W52" i="163" s="1"/>
  <c r="W54" i="163" s="1"/>
  <c r="W57" i="163" s="1"/>
  <c r="W60" i="163" s="1"/>
  <c r="V33" i="163"/>
  <c r="V49" i="163" s="1"/>
  <c r="V52" i="163" s="1"/>
  <c r="V54" i="163" s="1"/>
  <c r="V57" i="163" s="1"/>
  <c r="V60" i="163" s="1"/>
  <c r="U33" i="163"/>
  <c r="U49" i="163" s="1"/>
  <c r="U52" i="163" s="1"/>
  <c r="U54" i="163" s="1"/>
  <c r="U57" i="163" s="1"/>
  <c r="U60" i="163" s="1"/>
  <c r="T33" i="163"/>
  <c r="T49" i="163" s="1"/>
  <c r="T52" i="163" s="1"/>
  <c r="T54" i="163" s="1"/>
  <c r="T57" i="163" s="1"/>
  <c r="T60" i="163" s="1"/>
  <c r="S33" i="163"/>
  <c r="R33" i="163"/>
  <c r="Q33" i="163"/>
  <c r="Q49" i="163" s="1"/>
  <c r="Q52" i="163" s="1"/>
  <c r="Q54" i="163" s="1"/>
  <c r="Q57" i="163" s="1"/>
  <c r="Q60" i="163" s="1"/>
  <c r="P33" i="163"/>
  <c r="P49" i="163" s="1"/>
  <c r="P52" i="163" s="1"/>
  <c r="P54" i="163" s="1"/>
  <c r="P57" i="163" s="1"/>
  <c r="P60" i="163" s="1"/>
  <c r="O33" i="163"/>
  <c r="N33" i="163"/>
  <c r="M33" i="163"/>
  <c r="L33" i="163"/>
  <c r="L49" i="163" s="1"/>
  <c r="L52" i="163" s="1"/>
  <c r="L54" i="163" s="1"/>
  <c r="L57" i="163" s="1"/>
  <c r="L60" i="163" s="1"/>
  <c r="K33" i="163"/>
  <c r="J33" i="163"/>
  <c r="J49" i="163" s="1"/>
  <c r="J52" i="163" s="1"/>
  <c r="J54" i="163" s="1"/>
  <c r="J57" i="163" s="1"/>
  <c r="J60" i="163" s="1"/>
  <c r="I33" i="163"/>
  <c r="H33" i="163"/>
  <c r="G33" i="163"/>
  <c r="G49" i="163" s="1"/>
  <c r="G52" i="163" s="1"/>
  <c r="G54" i="163" s="1"/>
  <c r="G57" i="163" s="1"/>
  <c r="G60" i="163" s="1"/>
  <c r="F33" i="163"/>
  <c r="F49" i="163" s="1"/>
  <c r="F52" i="163" s="1"/>
  <c r="F54" i="163" s="1"/>
  <c r="F57" i="163" s="1"/>
  <c r="F60" i="163" s="1"/>
  <c r="E33" i="163"/>
  <c r="E49" i="163" s="1"/>
  <c r="E52" i="163" s="1"/>
  <c r="E54" i="163" s="1"/>
  <c r="E57" i="163" s="1"/>
  <c r="E60" i="163" s="1"/>
  <c r="D33" i="163"/>
  <c r="D49" i="163" s="1"/>
  <c r="D52" i="163" s="1"/>
  <c r="D54" i="163" s="1"/>
  <c r="D57" i="163" s="1"/>
  <c r="D60" i="163" s="1"/>
  <c r="C33" i="163"/>
  <c r="V49" i="164"/>
  <c r="V52" i="164" s="1"/>
  <c r="V54" i="164" s="1"/>
  <c r="V57" i="164" s="1"/>
  <c r="V60" i="164" s="1"/>
  <c r="Q49" i="164"/>
  <c r="Q52" i="164" s="1"/>
  <c r="Q54" i="164" s="1"/>
  <c r="Q57" i="164" s="1"/>
  <c r="Q60" i="164" s="1"/>
  <c r="N49" i="164"/>
  <c r="N52" i="164" s="1"/>
  <c r="N54" i="164" s="1"/>
  <c r="N57" i="164" s="1"/>
  <c r="N60" i="164" s="1"/>
  <c r="AA48" i="164"/>
  <c r="Y48" i="164"/>
  <c r="Y49" i="164" s="1"/>
  <c r="Y52" i="164" s="1"/>
  <c r="Y54" i="164" s="1"/>
  <c r="Y57" i="164" s="1"/>
  <c r="Y60" i="164" s="1"/>
  <c r="X48" i="164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33" i="164"/>
  <c r="AA49" i="164" s="1"/>
  <c r="AA52" i="164" s="1"/>
  <c r="AA54" i="164" s="1"/>
  <c r="AA57" i="164" s="1"/>
  <c r="AA60" i="164" s="1"/>
  <c r="Y33" i="164"/>
  <c r="X33" i="164"/>
  <c r="W33" i="164"/>
  <c r="W49" i="164" s="1"/>
  <c r="W52" i="164" s="1"/>
  <c r="W54" i="164" s="1"/>
  <c r="W57" i="164" s="1"/>
  <c r="W60" i="164" s="1"/>
  <c r="V33" i="164"/>
  <c r="U33" i="164"/>
  <c r="U49" i="164" s="1"/>
  <c r="U52" i="164" s="1"/>
  <c r="U54" i="164" s="1"/>
  <c r="U57" i="164" s="1"/>
  <c r="U60" i="164" s="1"/>
  <c r="T33" i="164"/>
  <c r="S33" i="164"/>
  <c r="R33" i="164"/>
  <c r="Q33" i="164"/>
  <c r="P33" i="164"/>
  <c r="P49" i="164" s="1"/>
  <c r="P52" i="164" s="1"/>
  <c r="P54" i="164" s="1"/>
  <c r="P57" i="164" s="1"/>
  <c r="P60" i="164" s="1"/>
  <c r="O33" i="164"/>
  <c r="O49" i="164" s="1"/>
  <c r="O52" i="164" s="1"/>
  <c r="O54" i="164" s="1"/>
  <c r="O57" i="164" s="1"/>
  <c r="O60" i="164" s="1"/>
  <c r="N33" i="164"/>
  <c r="M33" i="164"/>
  <c r="M49" i="164" s="1"/>
  <c r="M52" i="164" s="1"/>
  <c r="M54" i="164" s="1"/>
  <c r="M57" i="164" s="1"/>
  <c r="M60" i="164" s="1"/>
  <c r="L33" i="164"/>
  <c r="L49" i="164" s="1"/>
  <c r="L52" i="164" s="1"/>
  <c r="L54" i="164" s="1"/>
  <c r="L57" i="164" s="1"/>
  <c r="L60" i="164" s="1"/>
  <c r="K33" i="164"/>
  <c r="K49" i="164" s="1"/>
  <c r="K52" i="164" s="1"/>
  <c r="K54" i="164" s="1"/>
  <c r="K57" i="164" s="1"/>
  <c r="K60" i="164" s="1"/>
  <c r="J33" i="164"/>
  <c r="I33" i="164"/>
  <c r="I49" i="164" s="1"/>
  <c r="I52" i="164" s="1"/>
  <c r="I54" i="164" s="1"/>
  <c r="I57" i="164" s="1"/>
  <c r="I60" i="164" s="1"/>
  <c r="H33" i="164"/>
  <c r="H49" i="164" s="1"/>
  <c r="H52" i="164" s="1"/>
  <c r="H54" i="164" s="1"/>
  <c r="H57" i="164" s="1"/>
  <c r="H60" i="164" s="1"/>
  <c r="G33" i="164"/>
  <c r="F33" i="164"/>
  <c r="F49" i="164" s="1"/>
  <c r="F52" i="164" s="1"/>
  <c r="F54" i="164" s="1"/>
  <c r="F57" i="164" s="1"/>
  <c r="F60" i="164" s="1"/>
  <c r="E33" i="164"/>
  <c r="E49" i="164" s="1"/>
  <c r="E52" i="164" s="1"/>
  <c r="E54" i="164" s="1"/>
  <c r="E57" i="164" s="1"/>
  <c r="E60" i="164" s="1"/>
  <c r="D33" i="164"/>
  <c r="C33" i="164"/>
  <c r="M49" i="165"/>
  <c r="M52" i="165" s="1"/>
  <c r="M54" i="165" s="1"/>
  <c r="M57" i="165" s="1"/>
  <c r="M60" i="165" s="1"/>
  <c r="AA48" i="165"/>
  <c r="Y48" i="165"/>
  <c r="X48" i="165"/>
  <c r="W48" i="165"/>
  <c r="V48" i="165"/>
  <c r="U48" i="165"/>
  <c r="T48" i="165"/>
  <c r="S48" i="165"/>
  <c r="R48" i="165"/>
  <c r="Q48" i="165"/>
  <c r="P48" i="165"/>
  <c r="P49" i="165" s="1"/>
  <c r="P52" i="165" s="1"/>
  <c r="P54" i="165" s="1"/>
  <c r="P57" i="165" s="1"/>
  <c r="P60" i="165" s="1"/>
  <c r="O48" i="165"/>
  <c r="N48" i="165"/>
  <c r="M48" i="165"/>
  <c r="L48" i="165"/>
  <c r="K48" i="165"/>
  <c r="J48" i="165"/>
  <c r="I48" i="165"/>
  <c r="I49" i="165" s="1"/>
  <c r="I52" i="165" s="1"/>
  <c r="I54" i="165" s="1"/>
  <c r="I57" i="165" s="1"/>
  <c r="I60" i="165" s="1"/>
  <c r="H48" i="165"/>
  <c r="G48" i="165"/>
  <c r="F48" i="165"/>
  <c r="E48" i="165"/>
  <c r="D48" i="165"/>
  <c r="C48" i="165"/>
  <c r="AA33" i="165"/>
  <c r="Y33" i="165"/>
  <c r="X33" i="165"/>
  <c r="W33" i="165"/>
  <c r="W49" i="165" s="1"/>
  <c r="W52" i="165" s="1"/>
  <c r="W54" i="165" s="1"/>
  <c r="W57" i="165" s="1"/>
  <c r="W60" i="165" s="1"/>
  <c r="V33" i="165"/>
  <c r="V49" i="165" s="1"/>
  <c r="V52" i="165" s="1"/>
  <c r="V54" i="165" s="1"/>
  <c r="V57" i="165" s="1"/>
  <c r="V60" i="165" s="1"/>
  <c r="U33" i="165"/>
  <c r="U49" i="165" s="1"/>
  <c r="U52" i="165" s="1"/>
  <c r="U54" i="165" s="1"/>
  <c r="U57" i="165" s="1"/>
  <c r="U60" i="165" s="1"/>
  <c r="T33" i="165"/>
  <c r="T49" i="165" s="1"/>
  <c r="T52" i="165" s="1"/>
  <c r="T54" i="165" s="1"/>
  <c r="T57" i="165" s="1"/>
  <c r="T60" i="165" s="1"/>
  <c r="S33" i="165"/>
  <c r="S49" i="165" s="1"/>
  <c r="S52" i="165" s="1"/>
  <c r="S54" i="165" s="1"/>
  <c r="S57" i="165" s="1"/>
  <c r="S60" i="165" s="1"/>
  <c r="R33" i="165"/>
  <c r="R49" i="165" s="1"/>
  <c r="R52" i="165" s="1"/>
  <c r="R54" i="165" s="1"/>
  <c r="R57" i="165" s="1"/>
  <c r="R60" i="165" s="1"/>
  <c r="Q33" i="165"/>
  <c r="P33" i="165"/>
  <c r="O33" i="165"/>
  <c r="O49" i="165" s="1"/>
  <c r="O52" i="165" s="1"/>
  <c r="O54" i="165" s="1"/>
  <c r="O57" i="165" s="1"/>
  <c r="O60" i="165" s="1"/>
  <c r="N33" i="165"/>
  <c r="N49" i="165" s="1"/>
  <c r="N52" i="165" s="1"/>
  <c r="N54" i="165" s="1"/>
  <c r="N57" i="165" s="1"/>
  <c r="N60" i="165" s="1"/>
  <c r="M33" i="165"/>
  <c r="L33" i="165"/>
  <c r="L49" i="165" s="1"/>
  <c r="L52" i="165" s="1"/>
  <c r="L54" i="165" s="1"/>
  <c r="L57" i="165" s="1"/>
  <c r="L60" i="165" s="1"/>
  <c r="K33" i="165"/>
  <c r="J33" i="165"/>
  <c r="I33" i="165"/>
  <c r="H33" i="165"/>
  <c r="H49" i="165" s="1"/>
  <c r="H52" i="165" s="1"/>
  <c r="H54" i="165" s="1"/>
  <c r="H57" i="165" s="1"/>
  <c r="H60" i="165" s="1"/>
  <c r="G33" i="165"/>
  <c r="G49" i="165" s="1"/>
  <c r="G52" i="165" s="1"/>
  <c r="G54" i="165" s="1"/>
  <c r="G57" i="165" s="1"/>
  <c r="G60" i="165" s="1"/>
  <c r="F33" i="165"/>
  <c r="F49" i="165" s="1"/>
  <c r="F52" i="165" s="1"/>
  <c r="F54" i="165" s="1"/>
  <c r="F57" i="165" s="1"/>
  <c r="F60" i="165" s="1"/>
  <c r="E33" i="165"/>
  <c r="E49" i="165" s="1"/>
  <c r="E52" i="165" s="1"/>
  <c r="E54" i="165" s="1"/>
  <c r="E57" i="165" s="1"/>
  <c r="E60" i="165" s="1"/>
  <c r="D33" i="165"/>
  <c r="C33" i="165"/>
  <c r="C49" i="165" s="1"/>
  <c r="C52" i="165" s="1"/>
  <c r="C54" i="165" s="1"/>
  <c r="C57" i="165" s="1"/>
  <c r="C60" i="165" s="1"/>
  <c r="AA48" i="166"/>
  <c r="Y48" i="166"/>
  <c r="X48" i="166"/>
  <c r="W48" i="166"/>
  <c r="V48" i="166"/>
  <c r="U48" i="166"/>
  <c r="T48" i="166"/>
  <c r="T49" i="166" s="1"/>
  <c r="T52" i="166" s="1"/>
  <c r="T54" i="166" s="1"/>
  <c r="T57" i="166" s="1"/>
  <c r="T60" i="166" s="1"/>
  <c r="S48" i="166"/>
  <c r="R48" i="166"/>
  <c r="Q48" i="166"/>
  <c r="P48" i="166"/>
  <c r="O48" i="166"/>
  <c r="O49" i="166" s="1"/>
  <c r="O52" i="166" s="1"/>
  <c r="O54" i="166" s="1"/>
  <c r="O57" i="166" s="1"/>
  <c r="O60" i="166" s="1"/>
  <c r="N48" i="166"/>
  <c r="M48" i="166"/>
  <c r="L48" i="166"/>
  <c r="K48" i="166"/>
  <c r="J48" i="166"/>
  <c r="I48" i="166"/>
  <c r="H48" i="166"/>
  <c r="G48" i="166"/>
  <c r="F48" i="166"/>
  <c r="E48" i="166"/>
  <c r="D48" i="166"/>
  <c r="D49" i="166" s="1"/>
  <c r="D52" i="166" s="1"/>
  <c r="D54" i="166" s="1"/>
  <c r="D57" i="166" s="1"/>
  <c r="D60" i="166" s="1"/>
  <c r="C48" i="166"/>
  <c r="AA33" i="166"/>
  <c r="Y33" i="166"/>
  <c r="Y49" i="166" s="1"/>
  <c r="Y52" i="166" s="1"/>
  <c r="Y54" i="166" s="1"/>
  <c r="Y57" i="166" s="1"/>
  <c r="Y60" i="166" s="1"/>
  <c r="X33" i="166"/>
  <c r="W33" i="166"/>
  <c r="W49" i="166" s="1"/>
  <c r="W52" i="166" s="1"/>
  <c r="W54" i="166" s="1"/>
  <c r="W57" i="166" s="1"/>
  <c r="W60" i="166" s="1"/>
  <c r="V33" i="166"/>
  <c r="V49" i="166" s="1"/>
  <c r="V52" i="166" s="1"/>
  <c r="V54" i="166" s="1"/>
  <c r="V57" i="166" s="1"/>
  <c r="V60" i="166" s="1"/>
  <c r="U33" i="166"/>
  <c r="T33" i="166"/>
  <c r="S33" i="166"/>
  <c r="R33" i="166"/>
  <c r="Q33" i="166"/>
  <c r="Q49" i="166" s="1"/>
  <c r="Q52" i="166" s="1"/>
  <c r="Q54" i="166" s="1"/>
  <c r="Q57" i="166" s="1"/>
  <c r="Q60" i="166" s="1"/>
  <c r="P33" i="166"/>
  <c r="O33" i="166"/>
  <c r="N33" i="166"/>
  <c r="N49" i="166" s="1"/>
  <c r="N52" i="166" s="1"/>
  <c r="N54" i="166" s="1"/>
  <c r="N57" i="166" s="1"/>
  <c r="N60" i="166" s="1"/>
  <c r="M33" i="166"/>
  <c r="M49" i="166" s="1"/>
  <c r="M52" i="166" s="1"/>
  <c r="M54" i="166" s="1"/>
  <c r="M57" i="166" s="1"/>
  <c r="M60" i="166" s="1"/>
  <c r="L33" i="166"/>
  <c r="L49" i="166" s="1"/>
  <c r="L52" i="166" s="1"/>
  <c r="L54" i="166" s="1"/>
  <c r="L57" i="166" s="1"/>
  <c r="L60" i="166" s="1"/>
  <c r="K33" i="166"/>
  <c r="K49" i="166" s="1"/>
  <c r="K52" i="166" s="1"/>
  <c r="K54" i="166" s="1"/>
  <c r="K57" i="166" s="1"/>
  <c r="K60" i="166" s="1"/>
  <c r="J33" i="166"/>
  <c r="I33" i="166"/>
  <c r="I49" i="166" s="1"/>
  <c r="I52" i="166" s="1"/>
  <c r="I54" i="166" s="1"/>
  <c r="I57" i="166" s="1"/>
  <c r="I60" i="166" s="1"/>
  <c r="H33" i="166"/>
  <c r="G33" i="166"/>
  <c r="G49" i="166" s="1"/>
  <c r="G52" i="166" s="1"/>
  <c r="G54" i="166" s="1"/>
  <c r="G57" i="166" s="1"/>
  <c r="G60" i="166" s="1"/>
  <c r="F33" i="166"/>
  <c r="F49" i="166" s="1"/>
  <c r="F52" i="166" s="1"/>
  <c r="F54" i="166" s="1"/>
  <c r="F57" i="166" s="1"/>
  <c r="F60" i="166" s="1"/>
  <c r="E33" i="166"/>
  <c r="E49" i="166" s="1"/>
  <c r="E52" i="166" s="1"/>
  <c r="E54" i="166" s="1"/>
  <c r="E57" i="166" s="1"/>
  <c r="E60" i="166" s="1"/>
  <c r="D33" i="166"/>
  <c r="C33" i="166"/>
  <c r="C49" i="166" s="1"/>
  <c r="C52" i="166" s="1"/>
  <c r="C54" i="166" s="1"/>
  <c r="C57" i="166" s="1"/>
  <c r="C60" i="166" s="1"/>
  <c r="N52" i="167"/>
  <c r="N54" i="167" s="1"/>
  <c r="N57" i="167" s="1"/>
  <c r="N60" i="167" s="1"/>
  <c r="K49" i="167"/>
  <c r="K52" i="167" s="1"/>
  <c r="K54" i="167" s="1"/>
  <c r="K57" i="167" s="1"/>
  <c r="K60" i="167" s="1"/>
  <c r="AA48" i="167"/>
  <c r="AA49" i="167" s="1"/>
  <c r="AA52" i="167" s="1"/>
  <c r="AA54" i="167" s="1"/>
  <c r="AA57" i="167" s="1"/>
  <c r="AA60" i="167" s="1"/>
  <c r="Y48" i="167"/>
  <c r="X48" i="167"/>
  <c r="W48" i="167"/>
  <c r="V48" i="167"/>
  <c r="U48" i="167"/>
  <c r="T48" i="167"/>
  <c r="S48" i="167"/>
  <c r="R48" i="167"/>
  <c r="Q48" i="167"/>
  <c r="P48" i="167"/>
  <c r="O48" i="167"/>
  <c r="N48" i="167"/>
  <c r="N49" i="167" s="1"/>
  <c r="M48" i="167"/>
  <c r="L48" i="167"/>
  <c r="K48" i="167"/>
  <c r="J48" i="167"/>
  <c r="I48" i="167"/>
  <c r="H48" i="167"/>
  <c r="G48" i="167"/>
  <c r="F48" i="167"/>
  <c r="E48" i="167"/>
  <c r="D48" i="167"/>
  <c r="C48" i="167"/>
  <c r="C49" i="167" s="1"/>
  <c r="C52" i="167" s="1"/>
  <c r="C54" i="167" s="1"/>
  <c r="C57" i="167" s="1"/>
  <c r="C60" i="167" s="1"/>
  <c r="AA33" i="167"/>
  <c r="Y33" i="167"/>
  <c r="X33" i="167"/>
  <c r="X49" i="167" s="1"/>
  <c r="W33" i="167"/>
  <c r="W49" i="167" s="1"/>
  <c r="W52" i="167" s="1"/>
  <c r="W54" i="167" s="1"/>
  <c r="W57" i="167" s="1"/>
  <c r="W60" i="167" s="1"/>
  <c r="V33" i="167"/>
  <c r="V49" i="167" s="1"/>
  <c r="V52" i="167" s="1"/>
  <c r="V54" i="167" s="1"/>
  <c r="V57" i="167" s="1"/>
  <c r="V60" i="167" s="1"/>
  <c r="U33" i="167"/>
  <c r="U49" i="167" s="1"/>
  <c r="U52" i="167" s="1"/>
  <c r="U54" i="167" s="1"/>
  <c r="U57" i="167" s="1"/>
  <c r="U60" i="167" s="1"/>
  <c r="T33" i="167"/>
  <c r="S33" i="167"/>
  <c r="R33" i="167"/>
  <c r="R49" i="167" s="1"/>
  <c r="R52" i="167" s="1"/>
  <c r="R54" i="167" s="1"/>
  <c r="R57" i="167" s="1"/>
  <c r="R60" i="167" s="1"/>
  <c r="Q33" i="167"/>
  <c r="P33" i="167"/>
  <c r="P49" i="167" s="1"/>
  <c r="P52" i="167" s="1"/>
  <c r="P54" i="167" s="1"/>
  <c r="P57" i="167" s="1"/>
  <c r="P60" i="167" s="1"/>
  <c r="O33" i="167"/>
  <c r="O49" i="167" s="1"/>
  <c r="O52" i="167" s="1"/>
  <c r="O54" i="167" s="1"/>
  <c r="O57" i="167" s="1"/>
  <c r="O60" i="167" s="1"/>
  <c r="N33" i="167"/>
  <c r="M33" i="167"/>
  <c r="L33" i="167"/>
  <c r="L49" i="167" s="1"/>
  <c r="L52" i="167" s="1"/>
  <c r="L54" i="167" s="1"/>
  <c r="L57" i="167" s="1"/>
  <c r="L60" i="167" s="1"/>
  <c r="K33" i="167"/>
  <c r="J33" i="167"/>
  <c r="I33" i="167"/>
  <c r="H33" i="167"/>
  <c r="G33" i="167"/>
  <c r="G49" i="167" s="1"/>
  <c r="G52" i="167" s="1"/>
  <c r="G54" i="167" s="1"/>
  <c r="G57" i="167" s="1"/>
  <c r="G60" i="167" s="1"/>
  <c r="F33" i="167"/>
  <c r="F49" i="167" s="1"/>
  <c r="F52" i="167" s="1"/>
  <c r="F54" i="167" s="1"/>
  <c r="F57" i="167" s="1"/>
  <c r="F60" i="167" s="1"/>
  <c r="E33" i="167"/>
  <c r="E49" i="167" s="1"/>
  <c r="E52" i="167" s="1"/>
  <c r="E54" i="167" s="1"/>
  <c r="E57" i="167" s="1"/>
  <c r="E60" i="167" s="1"/>
  <c r="D33" i="167"/>
  <c r="C33" i="167"/>
  <c r="U52" i="168"/>
  <c r="U54" i="168" s="1"/>
  <c r="U57" i="168" s="1"/>
  <c r="U60" i="168" s="1"/>
  <c r="E52" i="168"/>
  <c r="E54" i="168" s="1"/>
  <c r="E57" i="168" s="1"/>
  <c r="E60" i="168" s="1"/>
  <c r="V49" i="168"/>
  <c r="V52" i="168" s="1"/>
  <c r="V54" i="168" s="1"/>
  <c r="V57" i="168" s="1"/>
  <c r="V60" i="168" s="1"/>
  <c r="F49" i="168"/>
  <c r="F52" i="168" s="1"/>
  <c r="F54" i="168" s="1"/>
  <c r="F57" i="168" s="1"/>
  <c r="F60" i="168" s="1"/>
  <c r="AA48" i="168"/>
  <c r="Y48" i="168"/>
  <c r="X48" i="168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J49" i="168" s="1"/>
  <c r="J52" i="168" s="1"/>
  <c r="J54" i="168" s="1"/>
  <c r="J57" i="168" s="1"/>
  <c r="J60" i="168" s="1"/>
  <c r="I48" i="168"/>
  <c r="H48" i="168"/>
  <c r="G48" i="168"/>
  <c r="F48" i="168"/>
  <c r="E48" i="168"/>
  <c r="D48" i="168"/>
  <c r="C48" i="168"/>
  <c r="AA33" i="168"/>
  <c r="AA49" i="168" s="1"/>
  <c r="AA52" i="168" s="1"/>
  <c r="AA54" i="168" s="1"/>
  <c r="AA57" i="168" s="1"/>
  <c r="AA60" i="168" s="1"/>
  <c r="Y33" i="168"/>
  <c r="Y49" i="168" s="1"/>
  <c r="Y52" i="168" s="1"/>
  <c r="Y54" i="168" s="1"/>
  <c r="Y57" i="168" s="1"/>
  <c r="Y60" i="168" s="1"/>
  <c r="X33" i="168"/>
  <c r="W33" i="168"/>
  <c r="V33" i="168"/>
  <c r="U33" i="168"/>
  <c r="U49" i="168" s="1"/>
  <c r="T33" i="168"/>
  <c r="T49" i="168" s="1"/>
  <c r="T52" i="168" s="1"/>
  <c r="T54" i="168" s="1"/>
  <c r="T57" i="168" s="1"/>
  <c r="T60" i="168" s="1"/>
  <c r="S33" i="168"/>
  <c r="S49" i="168" s="1"/>
  <c r="S52" i="168" s="1"/>
  <c r="S54" i="168" s="1"/>
  <c r="S57" i="168" s="1"/>
  <c r="S60" i="168" s="1"/>
  <c r="R33" i="168"/>
  <c r="R49" i="168" s="1"/>
  <c r="R52" i="168" s="1"/>
  <c r="R54" i="168" s="1"/>
  <c r="R57" i="168" s="1"/>
  <c r="R60" i="168" s="1"/>
  <c r="Q33" i="168"/>
  <c r="P33" i="168"/>
  <c r="O33" i="168"/>
  <c r="O49" i="168" s="1"/>
  <c r="O52" i="168" s="1"/>
  <c r="O54" i="168" s="1"/>
  <c r="O57" i="168" s="1"/>
  <c r="O60" i="168" s="1"/>
  <c r="N33" i="168"/>
  <c r="N49" i="168" s="1"/>
  <c r="N52" i="168" s="1"/>
  <c r="N54" i="168" s="1"/>
  <c r="N57" i="168" s="1"/>
  <c r="N60" i="168" s="1"/>
  <c r="M33" i="168"/>
  <c r="M49" i="168" s="1"/>
  <c r="M52" i="168" s="1"/>
  <c r="M54" i="168" s="1"/>
  <c r="M57" i="168" s="1"/>
  <c r="M60" i="168" s="1"/>
  <c r="L33" i="168"/>
  <c r="L49" i="168" s="1"/>
  <c r="L52" i="168" s="1"/>
  <c r="L54" i="168" s="1"/>
  <c r="L57" i="168" s="1"/>
  <c r="L60" i="168" s="1"/>
  <c r="K33" i="168"/>
  <c r="J33" i="168"/>
  <c r="I33" i="168"/>
  <c r="H33" i="168"/>
  <c r="H49" i="168" s="1"/>
  <c r="H52" i="168" s="1"/>
  <c r="H54" i="168" s="1"/>
  <c r="H57" i="168" s="1"/>
  <c r="H60" i="168" s="1"/>
  <c r="G33" i="168"/>
  <c r="F33" i="168"/>
  <c r="E33" i="168"/>
  <c r="E49" i="168" s="1"/>
  <c r="D33" i="168"/>
  <c r="D49" i="168" s="1"/>
  <c r="D52" i="168" s="1"/>
  <c r="D54" i="168" s="1"/>
  <c r="D57" i="168" s="1"/>
  <c r="D60" i="168" s="1"/>
  <c r="C33" i="168"/>
  <c r="C49" i="168" s="1"/>
  <c r="C52" i="168" s="1"/>
  <c r="C54" i="168" s="1"/>
  <c r="C57" i="168" s="1"/>
  <c r="C60" i="168" s="1"/>
  <c r="Q49" i="169"/>
  <c r="Q52" i="169" s="1"/>
  <c r="Q54" i="169" s="1"/>
  <c r="Q57" i="169" s="1"/>
  <c r="Q60" i="169" s="1"/>
  <c r="M49" i="169"/>
  <c r="M52" i="169" s="1"/>
  <c r="M54" i="169" s="1"/>
  <c r="M57" i="169" s="1"/>
  <c r="M60" i="169" s="1"/>
  <c r="L49" i="169"/>
  <c r="L52" i="169" s="1"/>
  <c r="L54" i="169" s="1"/>
  <c r="L57" i="169" s="1"/>
  <c r="L60" i="169" s="1"/>
  <c r="I49" i="169"/>
  <c r="I52" i="169" s="1"/>
  <c r="I54" i="169" s="1"/>
  <c r="I57" i="169" s="1"/>
  <c r="I60" i="169" s="1"/>
  <c r="AA48" i="169"/>
  <c r="Y48" i="169"/>
  <c r="Y49" i="169" s="1"/>
  <c r="Y52" i="169" s="1"/>
  <c r="Y54" i="169" s="1"/>
  <c r="Y57" i="169" s="1"/>
  <c r="Y60" i="169" s="1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33" i="169"/>
  <c r="AA49" i="169" s="1"/>
  <c r="AA52" i="169" s="1"/>
  <c r="AA54" i="169" s="1"/>
  <c r="AA57" i="169" s="1"/>
  <c r="AA60" i="169" s="1"/>
  <c r="Z33" i="169"/>
  <c r="Y33" i="169"/>
  <c r="X33" i="169"/>
  <c r="W33" i="169"/>
  <c r="W49" i="169" s="1"/>
  <c r="W52" i="169" s="1"/>
  <c r="W54" i="169" s="1"/>
  <c r="W57" i="169" s="1"/>
  <c r="W60" i="169" s="1"/>
  <c r="V33" i="169"/>
  <c r="V49" i="169" s="1"/>
  <c r="V52" i="169" s="1"/>
  <c r="V54" i="169" s="1"/>
  <c r="V57" i="169" s="1"/>
  <c r="V60" i="169" s="1"/>
  <c r="U33" i="169"/>
  <c r="U49" i="169" s="1"/>
  <c r="U52" i="169" s="1"/>
  <c r="U54" i="169" s="1"/>
  <c r="U57" i="169" s="1"/>
  <c r="U60" i="169" s="1"/>
  <c r="T33" i="169"/>
  <c r="S33" i="169"/>
  <c r="R33" i="169"/>
  <c r="Q33" i="169"/>
  <c r="P33" i="169"/>
  <c r="P49" i="169" s="1"/>
  <c r="P52" i="169" s="1"/>
  <c r="P54" i="169" s="1"/>
  <c r="P57" i="169" s="1"/>
  <c r="P60" i="169" s="1"/>
  <c r="O33" i="169"/>
  <c r="O49" i="169" s="1"/>
  <c r="O52" i="169" s="1"/>
  <c r="O54" i="169" s="1"/>
  <c r="O57" i="169" s="1"/>
  <c r="O60" i="169" s="1"/>
  <c r="N33" i="169"/>
  <c r="N49" i="169" s="1"/>
  <c r="N52" i="169" s="1"/>
  <c r="N54" i="169" s="1"/>
  <c r="N57" i="169" s="1"/>
  <c r="N60" i="169" s="1"/>
  <c r="M33" i="169"/>
  <c r="L33" i="169"/>
  <c r="K33" i="169"/>
  <c r="K49" i="169" s="1"/>
  <c r="K52" i="169" s="1"/>
  <c r="K54" i="169" s="1"/>
  <c r="K57" i="169" s="1"/>
  <c r="K60" i="169" s="1"/>
  <c r="J33" i="169"/>
  <c r="I33" i="169"/>
  <c r="H33" i="169"/>
  <c r="H49" i="169" s="1"/>
  <c r="H52" i="169" s="1"/>
  <c r="H54" i="169" s="1"/>
  <c r="H57" i="169" s="1"/>
  <c r="H60" i="169" s="1"/>
  <c r="G33" i="169"/>
  <c r="G49" i="169" s="1"/>
  <c r="G52" i="169" s="1"/>
  <c r="G54" i="169" s="1"/>
  <c r="G57" i="169" s="1"/>
  <c r="G60" i="169" s="1"/>
  <c r="F33" i="169"/>
  <c r="F49" i="169" s="1"/>
  <c r="F52" i="169" s="1"/>
  <c r="F54" i="169" s="1"/>
  <c r="F57" i="169" s="1"/>
  <c r="F60" i="169" s="1"/>
  <c r="E33" i="169"/>
  <c r="E49" i="169" s="1"/>
  <c r="E52" i="169" s="1"/>
  <c r="E54" i="169" s="1"/>
  <c r="E57" i="169" s="1"/>
  <c r="E60" i="169" s="1"/>
  <c r="D33" i="169"/>
  <c r="D49" i="169" s="1"/>
  <c r="D52" i="169" s="1"/>
  <c r="D54" i="169" s="1"/>
  <c r="D57" i="169" s="1"/>
  <c r="D60" i="169" s="1"/>
  <c r="C33" i="169"/>
  <c r="S52" i="170"/>
  <c r="S54" i="170" s="1"/>
  <c r="S57" i="170" s="1"/>
  <c r="S60" i="170" s="1"/>
  <c r="K52" i="170"/>
  <c r="K54" i="170" s="1"/>
  <c r="K57" i="170" s="1"/>
  <c r="K60" i="170" s="1"/>
  <c r="C52" i="170"/>
  <c r="C54" i="170" s="1"/>
  <c r="C57" i="170" s="1"/>
  <c r="C60" i="170" s="1"/>
  <c r="K49" i="170"/>
  <c r="AA48" i="170"/>
  <c r="Y48" i="170"/>
  <c r="X48" i="170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C49" i="170" s="1"/>
  <c r="AA33" i="170"/>
  <c r="AA49" i="170" s="1"/>
  <c r="AA52" i="170" s="1"/>
  <c r="AA54" i="170" s="1"/>
  <c r="AA57" i="170" s="1"/>
  <c r="AA60" i="170" s="1"/>
  <c r="Z33" i="170"/>
  <c r="Y33" i="170"/>
  <c r="X33" i="170"/>
  <c r="W33" i="170"/>
  <c r="V33" i="170"/>
  <c r="U33" i="170"/>
  <c r="T33" i="170"/>
  <c r="T49" i="170" s="1"/>
  <c r="T52" i="170" s="1"/>
  <c r="T54" i="170" s="1"/>
  <c r="T57" i="170" s="1"/>
  <c r="T60" i="170" s="1"/>
  <c r="S33" i="170"/>
  <c r="S49" i="170" s="1"/>
  <c r="R33" i="170"/>
  <c r="R49" i="170" s="1"/>
  <c r="R52" i="170" s="1"/>
  <c r="R54" i="170" s="1"/>
  <c r="R57" i="170" s="1"/>
  <c r="R60" i="170" s="1"/>
  <c r="Q33" i="170"/>
  <c r="Q49" i="170" s="1"/>
  <c r="Q52" i="170" s="1"/>
  <c r="Q54" i="170" s="1"/>
  <c r="Q57" i="170" s="1"/>
  <c r="Q60" i="170" s="1"/>
  <c r="P33" i="170"/>
  <c r="P49" i="170" s="1"/>
  <c r="P52" i="170" s="1"/>
  <c r="P54" i="170" s="1"/>
  <c r="P57" i="170" s="1"/>
  <c r="P60" i="170" s="1"/>
  <c r="O33" i="170"/>
  <c r="N33" i="170"/>
  <c r="M33" i="170"/>
  <c r="M49" i="170" s="1"/>
  <c r="M52" i="170" s="1"/>
  <c r="M54" i="170" s="1"/>
  <c r="M57" i="170" s="1"/>
  <c r="M60" i="170" s="1"/>
  <c r="L33" i="170"/>
  <c r="L49" i="170" s="1"/>
  <c r="L52" i="170" s="1"/>
  <c r="L54" i="170" s="1"/>
  <c r="L57" i="170" s="1"/>
  <c r="L60" i="170" s="1"/>
  <c r="K33" i="170"/>
  <c r="J33" i="170"/>
  <c r="I33" i="170"/>
  <c r="I49" i="170" s="1"/>
  <c r="I52" i="170" s="1"/>
  <c r="I54" i="170" s="1"/>
  <c r="I57" i="170" s="1"/>
  <c r="I60" i="170" s="1"/>
  <c r="H33" i="170"/>
  <c r="H49" i="170" s="1"/>
  <c r="H52" i="170" s="1"/>
  <c r="H54" i="170" s="1"/>
  <c r="H57" i="170" s="1"/>
  <c r="H60" i="170" s="1"/>
  <c r="G33" i="170"/>
  <c r="G49" i="170" s="1"/>
  <c r="G52" i="170" s="1"/>
  <c r="G54" i="170" s="1"/>
  <c r="G57" i="170" s="1"/>
  <c r="G60" i="170" s="1"/>
  <c r="F33" i="170"/>
  <c r="F49" i="170" s="1"/>
  <c r="F52" i="170" s="1"/>
  <c r="F54" i="170" s="1"/>
  <c r="F57" i="170" s="1"/>
  <c r="F60" i="170" s="1"/>
  <c r="E33" i="170"/>
  <c r="E49" i="170" s="1"/>
  <c r="E52" i="170" s="1"/>
  <c r="E54" i="170" s="1"/>
  <c r="E57" i="170" s="1"/>
  <c r="E60" i="170" s="1"/>
  <c r="D33" i="170"/>
  <c r="D49" i="170" s="1"/>
  <c r="D52" i="170" s="1"/>
  <c r="D54" i="170" s="1"/>
  <c r="D57" i="170" s="1"/>
  <c r="D60" i="170" s="1"/>
  <c r="C33" i="170"/>
  <c r="S49" i="171"/>
  <c r="S52" i="171" s="1"/>
  <c r="S54" i="171" s="1"/>
  <c r="S57" i="171" s="1"/>
  <c r="S60" i="171" s="1"/>
  <c r="J49" i="171"/>
  <c r="J52" i="171" s="1"/>
  <c r="J54" i="171" s="1"/>
  <c r="J57" i="171" s="1"/>
  <c r="J60" i="171" s="1"/>
  <c r="C49" i="171"/>
  <c r="C52" i="171" s="1"/>
  <c r="C54" i="171" s="1"/>
  <c r="C57" i="171" s="1"/>
  <c r="C60" i="171" s="1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O49" i="171" s="1"/>
  <c r="O52" i="171" s="1"/>
  <c r="O54" i="171" s="1"/>
  <c r="O57" i="171" s="1"/>
  <c r="O60" i="171" s="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33" i="171"/>
  <c r="AA49" i="171" s="1"/>
  <c r="AA52" i="171" s="1"/>
  <c r="AA54" i="171" s="1"/>
  <c r="AA57" i="171" s="1"/>
  <c r="AA60" i="171" s="1"/>
  <c r="Y33" i="171"/>
  <c r="Y49" i="171" s="1"/>
  <c r="Y52" i="171" s="1"/>
  <c r="Y54" i="171" s="1"/>
  <c r="Y57" i="171" s="1"/>
  <c r="Y60" i="171" s="1"/>
  <c r="X33" i="171"/>
  <c r="X49" i="171" s="1"/>
  <c r="W33" i="171"/>
  <c r="W49" i="171" s="1"/>
  <c r="W52" i="171" s="1"/>
  <c r="W54" i="171" s="1"/>
  <c r="W57" i="171" s="1"/>
  <c r="W60" i="171" s="1"/>
  <c r="V33" i="171"/>
  <c r="U33" i="171"/>
  <c r="T33" i="171"/>
  <c r="T49" i="171" s="1"/>
  <c r="T52" i="171" s="1"/>
  <c r="T54" i="171" s="1"/>
  <c r="T57" i="171" s="1"/>
  <c r="T60" i="171" s="1"/>
  <c r="S33" i="171"/>
  <c r="R33" i="171"/>
  <c r="R49" i="171" s="1"/>
  <c r="R52" i="171" s="1"/>
  <c r="R54" i="171" s="1"/>
  <c r="R57" i="171" s="1"/>
  <c r="R60" i="171" s="1"/>
  <c r="Q33" i="171"/>
  <c r="Q49" i="171" s="1"/>
  <c r="Q52" i="171" s="1"/>
  <c r="Q54" i="171" s="1"/>
  <c r="Q57" i="171" s="1"/>
  <c r="Q60" i="171" s="1"/>
  <c r="P33" i="171"/>
  <c r="P49" i="171" s="1"/>
  <c r="P52" i="171" s="1"/>
  <c r="P54" i="171" s="1"/>
  <c r="P57" i="171" s="1"/>
  <c r="P60" i="171" s="1"/>
  <c r="O33" i="171"/>
  <c r="N33" i="171"/>
  <c r="M33" i="171"/>
  <c r="M49" i="171" s="1"/>
  <c r="M52" i="171" s="1"/>
  <c r="M54" i="171" s="1"/>
  <c r="M57" i="171" s="1"/>
  <c r="M60" i="171" s="1"/>
  <c r="L33" i="171"/>
  <c r="L49" i="171" s="1"/>
  <c r="L52" i="171" s="1"/>
  <c r="L54" i="171" s="1"/>
  <c r="L57" i="171" s="1"/>
  <c r="L60" i="171" s="1"/>
  <c r="K33" i="171"/>
  <c r="K49" i="171" s="1"/>
  <c r="K52" i="171" s="1"/>
  <c r="K54" i="171" s="1"/>
  <c r="K57" i="171" s="1"/>
  <c r="K60" i="171" s="1"/>
  <c r="J33" i="171"/>
  <c r="I33" i="171"/>
  <c r="I49" i="171" s="1"/>
  <c r="I52" i="171" s="1"/>
  <c r="I54" i="171" s="1"/>
  <c r="I57" i="171" s="1"/>
  <c r="I60" i="171" s="1"/>
  <c r="H33" i="171"/>
  <c r="H49" i="171" s="1"/>
  <c r="H52" i="171" s="1"/>
  <c r="H54" i="171" s="1"/>
  <c r="H57" i="171" s="1"/>
  <c r="H60" i="171" s="1"/>
  <c r="G33" i="171"/>
  <c r="G49" i="171" s="1"/>
  <c r="G52" i="171" s="1"/>
  <c r="G54" i="171" s="1"/>
  <c r="G57" i="171" s="1"/>
  <c r="G60" i="171" s="1"/>
  <c r="F33" i="171"/>
  <c r="E33" i="171"/>
  <c r="D33" i="171"/>
  <c r="D49" i="171" s="1"/>
  <c r="D52" i="171" s="1"/>
  <c r="D54" i="171" s="1"/>
  <c r="D57" i="171" s="1"/>
  <c r="D60" i="171" s="1"/>
  <c r="C33" i="171"/>
  <c r="R60" i="172"/>
  <c r="J49" i="172"/>
  <c r="J52" i="172" s="1"/>
  <c r="J54" i="172" s="1"/>
  <c r="J57" i="172" s="1"/>
  <c r="J60" i="172" s="1"/>
  <c r="AA48" i="172"/>
  <c r="Z48" i="172"/>
  <c r="Y48" i="172"/>
  <c r="X48" i="172"/>
  <c r="W48" i="172"/>
  <c r="V48" i="172"/>
  <c r="V49" i="172" s="1"/>
  <c r="V52" i="172" s="1"/>
  <c r="V54" i="172" s="1"/>
  <c r="V57" i="172" s="1"/>
  <c r="V60" i="172" s="1"/>
  <c r="U48" i="172"/>
  <c r="T48" i="172"/>
  <c r="S48" i="172"/>
  <c r="R48" i="172"/>
  <c r="R49" i="172" s="1"/>
  <c r="R52" i="172" s="1"/>
  <c r="R54" i="172" s="1"/>
  <c r="R57" i="172" s="1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33" i="172"/>
  <c r="Y33" i="172"/>
  <c r="Y49" i="172" s="1"/>
  <c r="Y52" i="172" s="1"/>
  <c r="Y54" i="172" s="1"/>
  <c r="Y57" i="172" s="1"/>
  <c r="Y60" i="172" s="1"/>
  <c r="X33" i="172"/>
  <c r="W33" i="172"/>
  <c r="V33" i="172"/>
  <c r="U33" i="172"/>
  <c r="T33" i="172"/>
  <c r="T49" i="172" s="1"/>
  <c r="T52" i="172" s="1"/>
  <c r="T54" i="172" s="1"/>
  <c r="T57" i="172" s="1"/>
  <c r="T60" i="172" s="1"/>
  <c r="S33" i="172"/>
  <c r="S49" i="172" s="1"/>
  <c r="S52" i="172" s="1"/>
  <c r="S54" i="172" s="1"/>
  <c r="S57" i="172" s="1"/>
  <c r="S60" i="172" s="1"/>
  <c r="R33" i="172"/>
  <c r="Q33" i="172"/>
  <c r="P33" i="172"/>
  <c r="P49" i="172" s="1"/>
  <c r="P52" i="172" s="1"/>
  <c r="P54" i="172" s="1"/>
  <c r="P57" i="172" s="1"/>
  <c r="P60" i="172" s="1"/>
  <c r="O33" i="172"/>
  <c r="O49" i="172" s="1"/>
  <c r="O52" i="172" s="1"/>
  <c r="O54" i="172" s="1"/>
  <c r="O57" i="172" s="1"/>
  <c r="O60" i="172" s="1"/>
  <c r="N33" i="172"/>
  <c r="N49" i="172" s="1"/>
  <c r="N52" i="172" s="1"/>
  <c r="N54" i="172" s="1"/>
  <c r="N57" i="172" s="1"/>
  <c r="N60" i="172" s="1"/>
  <c r="M33" i="172"/>
  <c r="M49" i="172" s="1"/>
  <c r="M52" i="172" s="1"/>
  <c r="M54" i="172" s="1"/>
  <c r="M57" i="172" s="1"/>
  <c r="M60" i="172" s="1"/>
  <c r="L33" i="172"/>
  <c r="K33" i="172"/>
  <c r="J33" i="172"/>
  <c r="I33" i="172"/>
  <c r="I49" i="172" s="1"/>
  <c r="I52" i="172" s="1"/>
  <c r="I54" i="172" s="1"/>
  <c r="I57" i="172" s="1"/>
  <c r="I60" i="172" s="1"/>
  <c r="H33" i="172"/>
  <c r="H49" i="172" s="1"/>
  <c r="H52" i="172" s="1"/>
  <c r="H54" i="172" s="1"/>
  <c r="H57" i="172" s="1"/>
  <c r="H60" i="172" s="1"/>
  <c r="G33" i="172"/>
  <c r="G49" i="172" s="1"/>
  <c r="G52" i="172" s="1"/>
  <c r="G54" i="172" s="1"/>
  <c r="G57" i="172" s="1"/>
  <c r="G60" i="172" s="1"/>
  <c r="F33" i="172"/>
  <c r="F49" i="172" s="1"/>
  <c r="F52" i="172" s="1"/>
  <c r="F54" i="172" s="1"/>
  <c r="F57" i="172" s="1"/>
  <c r="F60" i="172" s="1"/>
  <c r="E33" i="172"/>
  <c r="D33" i="172"/>
  <c r="C33" i="172"/>
  <c r="C49" i="172" s="1"/>
  <c r="C52" i="172" s="1"/>
  <c r="C54" i="172" s="1"/>
  <c r="C57" i="172" s="1"/>
  <c r="C60" i="172" s="1"/>
  <c r="V57" i="173"/>
  <c r="V60" i="173" s="1"/>
  <c r="F57" i="173"/>
  <c r="F60" i="173" s="1"/>
  <c r="Q49" i="173"/>
  <c r="Q52" i="173" s="1"/>
  <c r="Q54" i="173" s="1"/>
  <c r="Q57" i="173" s="1"/>
  <c r="Q60" i="173" s="1"/>
  <c r="I49" i="173"/>
  <c r="I52" i="173" s="1"/>
  <c r="I54" i="173" s="1"/>
  <c r="I57" i="173" s="1"/>
  <c r="I60" i="173" s="1"/>
  <c r="AA48" i="173"/>
  <c r="AA49" i="173" s="1"/>
  <c r="AA52" i="173" s="1"/>
  <c r="AA54" i="173" s="1"/>
  <c r="AA57" i="173" s="1"/>
  <c r="AA60" i="173" s="1"/>
  <c r="Z48" i="173"/>
  <c r="Y48" i="173"/>
  <c r="X48" i="173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33" i="173"/>
  <c r="Y33" i="173"/>
  <c r="Y49" i="173" s="1"/>
  <c r="Y52" i="173" s="1"/>
  <c r="Y54" i="173" s="1"/>
  <c r="Y57" i="173" s="1"/>
  <c r="Y60" i="173" s="1"/>
  <c r="X33" i="173"/>
  <c r="W33" i="173"/>
  <c r="V33" i="173"/>
  <c r="V49" i="173" s="1"/>
  <c r="V52" i="173" s="1"/>
  <c r="V54" i="173" s="1"/>
  <c r="U33" i="173"/>
  <c r="U49" i="173" s="1"/>
  <c r="U52" i="173" s="1"/>
  <c r="U54" i="173" s="1"/>
  <c r="U57" i="173" s="1"/>
  <c r="U60" i="173" s="1"/>
  <c r="T33" i="173"/>
  <c r="S33" i="173"/>
  <c r="R33" i="173"/>
  <c r="R49" i="173" s="1"/>
  <c r="R52" i="173" s="1"/>
  <c r="R54" i="173" s="1"/>
  <c r="R57" i="173" s="1"/>
  <c r="R60" i="173" s="1"/>
  <c r="Q33" i="173"/>
  <c r="P33" i="173"/>
  <c r="O33" i="173"/>
  <c r="N33" i="173"/>
  <c r="M33" i="173"/>
  <c r="M49" i="173" s="1"/>
  <c r="M52" i="173" s="1"/>
  <c r="M54" i="173" s="1"/>
  <c r="M57" i="173" s="1"/>
  <c r="M60" i="173" s="1"/>
  <c r="L33" i="173"/>
  <c r="L49" i="173" s="1"/>
  <c r="L52" i="173" s="1"/>
  <c r="L54" i="173" s="1"/>
  <c r="L57" i="173" s="1"/>
  <c r="L60" i="173" s="1"/>
  <c r="K33" i="173"/>
  <c r="K49" i="173" s="1"/>
  <c r="K52" i="173" s="1"/>
  <c r="K54" i="173" s="1"/>
  <c r="K57" i="173" s="1"/>
  <c r="K60" i="173" s="1"/>
  <c r="J33" i="173"/>
  <c r="I33" i="173"/>
  <c r="H33" i="173"/>
  <c r="H49" i="173" s="1"/>
  <c r="H52" i="173" s="1"/>
  <c r="H54" i="173" s="1"/>
  <c r="H57" i="173" s="1"/>
  <c r="H60" i="173" s="1"/>
  <c r="G33" i="173"/>
  <c r="G49" i="173" s="1"/>
  <c r="G52" i="173" s="1"/>
  <c r="G54" i="173" s="1"/>
  <c r="G57" i="173" s="1"/>
  <c r="G60" i="173" s="1"/>
  <c r="F33" i="173"/>
  <c r="F49" i="173" s="1"/>
  <c r="F52" i="173" s="1"/>
  <c r="F54" i="173" s="1"/>
  <c r="E33" i="173"/>
  <c r="D33" i="173"/>
  <c r="C33" i="173"/>
  <c r="C49" i="173" s="1"/>
  <c r="C52" i="173" s="1"/>
  <c r="C54" i="173" s="1"/>
  <c r="C57" i="173" s="1"/>
  <c r="C60" i="173" s="1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H49" i="174" s="1"/>
  <c r="H52" i="174" s="1"/>
  <c r="H54" i="174" s="1"/>
  <c r="H57" i="174" s="1"/>
  <c r="H60" i="174" s="1"/>
  <c r="G48" i="174"/>
  <c r="F48" i="174"/>
  <c r="E48" i="174"/>
  <c r="D48" i="174"/>
  <c r="C48" i="174"/>
  <c r="AA33" i="174"/>
  <c r="AA49" i="174" s="1"/>
  <c r="AA52" i="174" s="1"/>
  <c r="AA54" i="174" s="1"/>
  <c r="AA57" i="174" s="1"/>
  <c r="AA60" i="174" s="1"/>
  <c r="Y33" i="174"/>
  <c r="X33" i="174"/>
  <c r="W33" i="174"/>
  <c r="W49" i="174" s="1"/>
  <c r="W52" i="174" s="1"/>
  <c r="W54" i="174" s="1"/>
  <c r="W57" i="174" s="1"/>
  <c r="W60" i="174" s="1"/>
  <c r="V33" i="174"/>
  <c r="V49" i="174" s="1"/>
  <c r="V52" i="174" s="1"/>
  <c r="V54" i="174" s="1"/>
  <c r="V57" i="174" s="1"/>
  <c r="V60" i="174" s="1"/>
  <c r="U33" i="174"/>
  <c r="T33" i="174"/>
  <c r="S33" i="174"/>
  <c r="R33" i="174"/>
  <c r="R49" i="174" s="1"/>
  <c r="R52" i="174" s="1"/>
  <c r="R54" i="174" s="1"/>
  <c r="R57" i="174" s="1"/>
  <c r="R60" i="174" s="1"/>
  <c r="Q33" i="174"/>
  <c r="P33" i="174"/>
  <c r="P49" i="174" s="1"/>
  <c r="P52" i="174" s="1"/>
  <c r="P54" i="174" s="1"/>
  <c r="P57" i="174" s="1"/>
  <c r="P60" i="174" s="1"/>
  <c r="O33" i="174"/>
  <c r="N33" i="174"/>
  <c r="M33" i="174"/>
  <c r="L33" i="174"/>
  <c r="L49" i="174" s="1"/>
  <c r="L52" i="174" s="1"/>
  <c r="L54" i="174" s="1"/>
  <c r="L57" i="174" s="1"/>
  <c r="L60" i="174" s="1"/>
  <c r="K33" i="174"/>
  <c r="J33" i="174"/>
  <c r="I33" i="174"/>
  <c r="H33" i="174"/>
  <c r="G33" i="174"/>
  <c r="F33" i="174"/>
  <c r="F49" i="174" s="1"/>
  <c r="F52" i="174" s="1"/>
  <c r="F54" i="174" s="1"/>
  <c r="F57" i="174" s="1"/>
  <c r="F60" i="174" s="1"/>
  <c r="E33" i="174"/>
  <c r="D33" i="174"/>
  <c r="C33" i="174"/>
  <c r="Y49" i="175"/>
  <c r="Y52" i="175" s="1"/>
  <c r="Y54" i="175" s="1"/>
  <c r="Y57" i="175" s="1"/>
  <c r="Y60" i="175" s="1"/>
  <c r="W49" i="175"/>
  <c r="W52" i="175" s="1"/>
  <c r="W54" i="175" s="1"/>
  <c r="W57" i="175" s="1"/>
  <c r="W60" i="175" s="1"/>
  <c r="U49" i="175"/>
  <c r="U52" i="175" s="1"/>
  <c r="U54" i="175" s="1"/>
  <c r="U57" i="175" s="1"/>
  <c r="U60" i="175" s="1"/>
  <c r="Q49" i="175"/>
  <c r="Q52" i="175" s="1"/>
  <c r="Q54" i="175" s="1"/>
  <c r="Q57" i="175" s="1"/>
  <c r="Q60" i="175" s="1"/>
  <c r="E49" i="175"/>
  <c r="E52" i="175" s="1"/>
  <c r="E54" i="175" s="1"/>
  <c r="E57" i="175" s="1"/>
  <c r="E60" i="175" s="1"/>
  <c r="AA48" i="175"/>
  <c r="Y48" i="175"/>
  <c r="X48" i="175"/>
  <c r="W48" i="175"/>
  <c r="V48" i="175"/>
  <c r="U48" i="175"/>
  <c r="T48" i="175"/>
  <c r="T49" i="175" s="1"/>
  <c r="T52" i="175" s="1"/>
  <c r="T54" i="175" s="1"/>
  <c r="T57" i="175" s="1"/>
  <c r="T60" i="175" s="1"/>
  <c r="S48" i="175"/>
  <c r="R48" i="175"/>
  <c r="Q48" i="175"/>
  <c r="P48" i="175"/>
  <c r="P49" i="175" s="1"/>
  <c r="P52" i="175" s="1"/>
  <c r="P54" i="175" s="1"/>
  <c r="P57" i="175" s="1"/>
  <c r="P60" i="175" s="1"/>
  <c r="O48" i="175"/>
  <c r="N48" i="175"/>
  <c r="M48" i="175"/>
  <c r="M49" i="175" s="1"/>
  <c r="M52" i="175" s="1"/>
  <c r="M54" i="175" s="1"/>
  <c r="M57" i="175" s="1"/>
  <c r="M60" i="175" s="1"/>
  <c r="L48" i="175"/>
  <c r="K48" i="175"/>
  <c r="J48" i="175"/>
  <c r="I48" i="175"/>
  <c r="H48" i="175"/>
  <c r="H49" i="175" s="1"/>
  <c r="H52" i="175" s="1"/>
  <c r="H54" i="175" s="1"/>
  <c r="H57" i="175" s="1"/>
  <c r="H60" i="175" s="1"/>
  <c r="G48" i="175"/>
  <c r="G49" i="175" s="1"/>
  <c r="G52" i="175" s="1"/>
  <c r="G54" i="175" s="1"/>
  <c r="G57" i="175" s="1"/>
  <c r="G60" i="175" s="1"/>
  <c r="F48" i="175"/>
  <c r="E48" i="175"/>
  <c r="D48" i="175"/>
  <c r="C48" i="175"/>
  <c r="AA33" i="175"/>
  <c r="AA49" i="175" s="1"/>
  <c r="AA52" i="175" s="1"/>
  <c r="AA54" i="175" s="1"/>
  <c r="AA57" i="175" s="1"/>
  <c r="AA60" i="175" s="1"/>
  <c r="Y33" i="175"/>
  <c r="X33" i="175"/>
  <c r="W33" i="175"/>
  <c r="V33" i="175"/>
  <c r="U33" i="175"/>
  <c r="T33" i="175"/>
  <c r="S33" i="175"/>
  <c r="R33" i="175"/>
  <c r="Q33" i="175"/>
  <c r="P33" i="175"/>
  <c r="O33" i="175"/>
  <c r="O49" i="175" s="1"/>
  <c r="O52" i="175" s="1"/>
  <c r="O54" i="175" s="1"/>
  <c r="O57" i="175" s="1"/>
  <c r="O60" i="175" s="1"/>
  <c r="N33" i="175"/>
  <c r="N49" i="175" s="1"/>
  <c r="N52" i="175" s="1"/>
  <c r="N54" i="175" s="1"/>
  <c r="N57" i="175" s="1"/>
  <c r="N60" i="175" s="1"/>
  <c r="M33" i="175"/>
  <c r="L33" i="175"/>
  <c r="K33" i="175"/>
  <c r="J33" i="175"/>
  <c r="I33" i="175"/>
  <c r="I49" i="175" s="1"/>
  <c r="I52" i="175" s="1"/>
  <c r="I54" i="175" s="1"/>
  <c r="I57" i="175" s="1"/>
  <c r="I60" i="175" s="1"/>
  <c r="H33" i="175"/>
  <c r="G33" i="175"/>
  <c r="F33" i="175"/>
  <c r="E33" i="175"/>
  <c r="D33" i="175"/>
  <c r="C33" i="175"/>
  <c r="C49" i="175" s="1"/>
  <c r="C52" i="175" s="1"/>
  <c r="C54" i="175" s="1"/>
  <c r="C57" i="175" s="1"/>
  <c r="C60" i="175" s="1"/>
  <c r="T49" i="176"/>
  <c r="T52" i="176" s="1"/>
  <c r="T54" i="176" s="1"/>
  <c r="T57" i="176" s="1"/>
  <c r="T60" i="176" s="1"/>
  <c r="AA48" i="176"/>
  <c r="Y48" i="176"/>
  <c r="X48" i="176"/>
  <c r="Z48" i="176" s="1"/>
  <c r="W48" i="176"/>
  <c r="W49" i="176" s="1"/>
  <c r="W52" i="176" s="1"/>
  <c r="W54" i="176" s="1"/>
  <c r="W57" i="176" s="1"/>
  <c r="W60" i="176" s="1"/>
  <c r="V48" i="176"/>
  <c r="U48" i="176"/>
  <c r="T48" i="176"/>
  <c r="S48" i="176"/>
  <c r="R48" i="176"/>
  <c r="Q48" i="176"/>
  <c r="P48" i="176"/>
  <c r="P49" i="176" s="1"/>
  <c r="P52" i="176" s="1"/>
  <c r="P54" i="176" s="1"/>
  <c r="P57" i="176" s="1"/>
  <c r="P60" i="176" s="1"/>
  <c r="O48" i="176"/>
  <c r="O49" i="176" s="1"/>
  <c r="O52" i="176" s="1"/>
  <c r="O54" i="176" s="1"/>
  <c r="O57" i="176" s="1"/>
  <c r="O60" i="176" s="1"/>
  <c r="N48" i="176"/>
  <c r="M48" i="176"/>
  <c r="L48" i="176"/>
  <c r="K48" i="176"/>
  <c r="J48" i="176"/>
  <c r="I48" i="176"/>
  <c r="H48" i="176"/>
  <c r="H49" i="176" s="1"/>
  <c r="H52" i="176" s="1"/>
  <c r="H54" i="176" s="1"/>
  <c r="H57" i="176" s="1"/>
  <c r="H60" i="176" s="1"/>
  <c r="G48" i="176"/>
  <c r="G49" i="176" s="1"/>
  <c r="G52" i="176" s="1"/>
  <c r="G54" i="176" s="1"/>
  <c r="G57" i="176" s="1"/>
  <c r="G60" i="176" s="1"/>
  <c r="F48" i="176"/>
  <c r="E48" i="176"/>
  <c r="D48" i="176"/>
  <c r="C48" i="176"/>
  <c r="AA33" i="176"/>
  <c r="AA49" i="176" s="1"/>
  <c r="AA52" i="176" s="1"/>
  <c r="AA54" i="176" s="1"/>
  <c r="AA57" i="176" s="1"/>
  <c r="AA60" i="176" s="1"/>
  <c r="Y33" i="176"/>
  <c r="Y49" i="176" s="1"/>
  <c r="Y52" i="176" s="1"/>
  <c r="Y54" i="176" s="1"/>
  <c r="Y57" i="176" s="1"/>
  <c r="Y60" i="176" s="1"/>
  <c r="X33" i="176"/>
  <c r="X49" i="176" s="1"/>
  <c r="Z49" i="176" s="1"/>
  <c r="W33" i="176"/>
  <c r="V33" i="176"/>
  <c r="V49" i="176" s="1"/>
  <c r="V52" i="176" s="1"/>
  <c r="V54" i="176" s="1"/>
  <c r="V57" i="176" s="1"/>
  <c r="V60" i="176" s="1"/>
  <c r="U33" i="176"/>
  <c r="T33" i="176"/>
  <c r="S33" i="176"/>
  <c r="S49" i="176" s="1"/>
  <c r="S52" i="176" s="1"/>
  <c r="S54" i="176" s="1"/>
  <c r="S57" i="176" s="1"/>
  <c r="S60" i="176" s="1"/>
  <c r="R33" i="176"/>
  <c r="R49" i="176" s="1"/>
  <c r="R52" i="176" s="1"/>
  <c r="R54" i="176" s="1"/>
  <c r="R57" i="176" s="1"/>
  <c r="R60" i="176" s="1"/>
  <c r="Q33" i="176"/>
  <c r="Q49" i="176" s="1"/>
  <c r="Q52" i="176" s="1"/>
  <c r="Q54" i="176" s="1"/>
  <c r="Q57" i="176" s="1"/>
  <c r="Q60" i="176" s="1"/>
  <c r="P33" i="176"/>
  <c r="O33" i="176"/>
  <c r="N33" i="176"/>
  <c r="M33" i="176"/>
  <c r="M49" i="176" s="1"/>
  <c r="M52" i="176" s="1"/>
  <c r="M54" i="176" s="1"/>
  <c r="M57" i="176" s="1"/>
  <c r="M60" i="176" s="1"/>
  <c r="L33" i="176"/>
  <c r="L49" i="176" s="1"/>
  <c r="L52" i="176" s="1"/>
  <c r="L54" i="176" s="1"/>
  <c r="L57" i="176" s="1"/>
  <c r="L60" i="176" s="1"/>
  <c r="K33" i="176"/>
  <c r="K49" i="176" s="1"/>
  <c r="K52" i="176" s="1"/>
  <c r="K54" i="176" s="1"/>
  <c r="K57" i="176" s="1"/>
  <c r="K60" i="176" s="1"/>
  <c r="J33" i="176"/>
  <c r="J49" i="176" s="1"/>
  <c r="J52" i="176" s="1"/>
  <c r="J54" i="176" s="1"/>
  <c r="J57" i="176" s="1"/>
  <c r="J60" i="176" s="1"/>
  <c r="I33" i="176"/>
  <c r="H33" i="176"/>
  <c r="G33" i="176"/>
  <c r="F33" i="176"/>
  <c r="F49" i="176" s="1"/>
  <c r="F52" i="176" s="1"/>
  <c r="F54" i="176" s="1"/>
  <c r="F57" i="176" s="1"/>
  <c r="F60" i="176" s="1"/>
  <c r="E33" i="176"/>
  <c r="E49" i="176" s="1"/>
  <c r="E52" i="176" s="1"/>
  <c r="E54" i="176" s="1"/>
  <c r="E57" i="176" s="1"/>
  <c r="E60" i="176" s="1"/>
  <c r="D33" i="176"/>
  <c r="D49" i="176" s="1"/>
  <c r="D52" i="176" s="1"/>
  <c r="D54" i="176" s="1"/>
  <c r="D57" i="176" s="1"/>
  <c r="D60" i="176" s="1"/>
  <c r="C33" i="176"/>
  <c r="C49" i="176" s="1"/>
  <c r="C52" i="176" s="1"/>
  <c r="C54" i="176" s="1"/>
  <c r="C57" i="176" s="1"/>
  <c r="C60" i="176" s="1"/>
  <c r="AA49" i="177"/>
  <c r="AA52" i="177" s="1"/>
  <c r="AA54" i="177" s="1"/>
  <c r="AA57" i="177" s="1"/>
  <c r="AA60" i="177" s="1"/>
  <c r="U49" i="177"/>
  <c r="U52" i="177" s="1"/>
  <c r="U54" i="177" s="1"/>
  <c r="U57" i="177" s="1"/>
  <c r="U60" i="177" s="1"/>
  <c r="E49" i="177"/>
  <c r="E52" i="177" s="1"/>
  <c r="E54" i="177" s="1"/>
  <c r="E57" i="177" s="1"/>
  <c r="E60" i="177" s="1"/>
  <c r="C49" i="177"/>
  <c r="C52" i="177" s="1"/>
  <c r="C54" i="177" s="1"/>
  <c r="C57" i="177" s="1"/>
  <c r="C60" i="177" s="1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M49" i="177" s="1"/>
  <c r="M52" i="177" s="1"/>
  <c r="M54" i="177" s="1"/>
  <c r="M57" i="177" s="1"/>
  <c r="M60" i="177" s="1"/>
  <c r="L48" i="177"/>
  <c r="K48" i="177"/>
  <c r="J48" i="177"/>
  <c r="I48" i="177"/>
  <c r="H48" i="177"/>
  <c r="G48" i="177"/>
  <c r="G49" i="177" s="1"/>
  <c r="G52" i="177" s="1"/>
  <c r="G54" i="177" s="1"/>
  <c r="G57" i="177" s="1"/>
  <c r="G60" i="177" s="1"/>
  <c r="F48" i="177"/>
  <c r="F49" i="177" s="1"/>
  <c r="F52" i="177" s="1"/>
  <c r="F54" i="177" s="1"/>
  <c r="F57" i="177" s="1"/>
  <c r="F60" i="177" s="1"/>
  <c r="E48" i="177"/>
  <c r="D48" i="177"/>
  <c r="C48" i="177"/>
  <c r="AA33" i="177"/>
  <c r="Y33" i="177"/>
  <c r="Y49" i="177" s="1"/>
  <c r="Y52" i="177" s="1"/>
  <c r="Y54" i="177" s="1"/>
  <c r="Y57" i="177" s="1"/>
  <c r="Y60" i="177" s="1"/>
  <c r="X33" i="177"/>
  <c r="X49" i="177" s="1"/>
  <c r="W33" i="177"/>
  <c r="W49" i="177" s="1"/>
  <c r="W52" i="177" s="1"/>
  <c r="W54" i="177" s="1"/>
  <c r="W57" i="177" s="1"/>
  <c r="W60" i="177" s="1"/>
  <c r="V33" i="177"/>
  <c r="U33" i="177"/>
  <c r="T33" i="177"/>
  <c r="S33" i="177"/>
  <c r="S49" i="177" s="1"/>
  <c r="S52" i="177" s="1"/>
  <c r="S54" i="177" s="1"/>
  <c r="S57" i="177" s="1"/>
  <c r="S60" i="177" s="1"/>
  <c r="R33" i="177"/>
  <c r="R49" i="177" s="1"/>
  <c r="R52" i="177" s="1"/>
  <c r="R54" i="177" s="1"/>
  <c r="R57" i="177" s="1"/>
  <c r="R60" i="177" s="1"/>
  <c r="Q33" i="177"/>
  <c r="Q49" i="177" s="1"/>
  <c r="Q52" i="177" s="1"/>
  <c r="Q54" i="177" s="1"/>
  <c r="Q57" i="177" s="1"/>
  <c r="Q60" i="177" s="1"/>
  <c r="P33" i="177"/>
  <c r="P49" i="177" s="1"/>
  <c r="P52" i="177" s="1"/>
  <c r="P54" i="177" s="1"/>
  <c r="P57" i="177" s="1"/>
  <c r="P60" i="177" s="1"/>
  <c r="O33" i="177"/>
  <c r="O49" i="177" s="1"/>
  <c r="O52" i="177" s="1"/>
  <c r="O54" i="177" s="1"/>
  <c r="O57" i="177" s="1"/>
  <c r="O60" i="177" s="1"/>
  <c r="N33" i="177"/>
  <c r="M33" i="177"/>
  <c r="L33" i="177"/>
  <c r="K33" i="177"/>
  <c r="K49" i="177" s="1"/>
  <c r="K52" i="177" s="1"/>
  <c r="K54" i="177" s="1"/>
  <c r="K57" i="177" s="1"/>
  <c r="K60" i="177" s="1"/>
  <c r="J33" i="177"/>
  <c r="J49" i="177" s="1"/>
  <c r="J52" i="177" s="1"/>
  <c r="J54" i="177" s="1"/>
  <c r="J57" i="177" s="1"/>
  <c r="J60" i="177" s="1"/>
  <c r="I33" i="177"/>
  <c r="I49" i="177" s="1"/>
  <c r="I52" i="177" s="1"/>
  <c r="I54" i="177" s="1"/>
  <c r="I57" i="177" s="1"/>
  <c r="I60" i="177" s="1"/>
  <c r="H33" i="177"/>
  <c r="H49" i="177" s="1"/>
  <c r="H52" i="177" s="1"/>
  <c r="H54" i="177" s="1"/>
  <c r="H57" i="177" s="1"/>
  <c r="H60" i="177" s="1"/>
  <c r="G33" i="177"/>
  <c r="F33" i="177"/>
  <c r="E33" i="177"/>
  <c r="D33" i="177"/>
  <c r="C33" i="177"/>
  <c r="J49" i="178"/>
  <c r="J52" i="178" s="1"/>
  <c r="J54" i="178" s="1"/>
  <c r="J57" i="178" s="1"/>
  <c r="J60" i="178" s="1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M49" i="178" s="1"/>
  <c r="M52" i="178" s="1"/>
  <c r="M54" i="178" s="1"/>
  <c r="M57" i="178" s="1"/>
  <c r="M60" i="178" s="1"/>
  <c r="L48" i="178"/>
  <c r="K48" i="178"/>
  <c r="J48" i="178"/>
  <c r="I48" i="178"/>
  <c r="H48" i="178"/>
  <c r="G48" i="178"/>
  <c r="F48" i="178"/>
  <c r="E48" i="178"/>
  <c r="D48" i="178"/>
  <c r="C48" i="178"/>
  <c r="AA33" i="178"/>
  <c r="AA49" i="178" s="1"/>
  <c r="AA52" i="178" s="1"/>
  <c r="AA54" i="178" s="1"/>
  <c r="AA57" i="178" s="1"/>
  <c r="AA60" i="178" s="1"/>
  <c r="Y33" i="178"/>
  <c r="X33" i="178"/>
  <c r="W33" i="178"/>
  <c r="W49" i="178" s="1"/>
  <c r="W52" i="178" s="1"/>
  <c r="W54" i="178" s="1"/>
  <c r="W57" i="178" s="1"/>
  <c r="W60" i="178" s="1"/>
  <c r="V33" i="178"/>
  <c r="V49" i="178" s="1"/>
  <c r="V52" i="178" s="1"/>
  <c r="V54" i="178" s="1"/>
  <c r="V57" i="178" s="1"/>
  <c r="V60" i="178" s="1"/>
  <c r="U33" i="178"/>
  <c r="T33" i="178"/>
  <c r="T49" i="178" s="1"/>
  <c r="T52" i="178" s="1"/>
  <c r="T54" i="178" s="1"/>
  <c r="T57" i="178" s="1"/>
  <c r="T60" i="178" s="1"/>
  <c r="S33" i="178"/>
  <c r="R33" i="178"/>
  <c r="R49" i="178" s="1"/>
  <c r="R52" i="178" s="1"/>
  <c r="R54" i="178" s="1"/>
  <c r="R57" i="178" s="1"/>
  <c r="R60" i="178" s="1"/>
  <c r="Q33" i="178"/>
  <c r="Q49" i="178" s="1"/>
  <c r="Q52" i="178" s="1"/>
  <c r="Q54" i="178" s="1"/>
  <c r="Q57" i="178" s="1"/>
  <c r="Q60" i="178" s="1"/>
  <c r="P33" i="178"/>
  <c r="P49" i="178" s="1"/>
  <c r="P52" i="178" s="1"/>
  <c r="P54" i="178" s="1"/>
  <c r="P57" i="178" s="1"/>
  <c r="P60" i="178" s="1"/>
  <c r="O33" i="178"/>
  <c r="N33" i="178"/>
  <c r="M33" i="178"/>
  <c r="L33" i="178"/>
  <c r="L49" i="178" s="1"/>
  <c r="L52" i="178" s="1"/>
  <c r="L54" i="178" s="1"/>
  <c r="L57" i="178" s="1"/>
  <c r="L60" i="178" s="1"/>
  <c r="K33" i="178"/>
  <c r="J33" i="178"/>
  <c r="I33" i="178"/>
  <c r="I49" i="178" s="1"/>
  <c r="I52" i="178" s="1"/>
  <c r="I54" i="178" s="1"/>
  <c r="I57" i="178" s="1"/>
  <c r="I60" i="178" s="1"/>
  <c r="H33" i="178"/>
  <c r="H49" i="178" s="1"/>
  <c r="H52" i="178" s="1"/>
  <c r="H54" i="178" s="1"/>
  <c r="H57" i="178" s="1"/>
  <c r="H60" i="178" s="1"/>
  <c r="G33" i="178"/>
  <c r="F33" i="178"/>
  <c r="F49" i="178" s="1"/>
  <c r="F52" i="178" s="1"/>
  <c r="F54" i="178" s="1"/>
  <c r="F57" i="178" s="1"/>
  <c r="F60" i="178" s="1"/>
  <c r="E33" i="178"/>
  <c r="D33" i="178"/>
  <c r="D49" i="178" s="1"/>
  <c r="D52" i="178" s="1"/>
  <c r="D54" i="178" s="1"/>
  <c r="D57" i="178" s="1"/>
  <c r="D60" i="178" s="1"/>
  <c r="C33" i="178"/>
  <c r="Y49" i="179"/>
  <c r="Y52" i="179" s="1"/>
  <c r="Y54" i="179" s="1"/>
  <c r="Y57" i="179" s="1"/>
  <c r="Y60" i="179" s="1"/>
  <c r="S49" i="179"/>
  <c r="S52" i="179" s="1"/>
  <c r="S54" i="179" s="1"/>
  <c r="S57" i="179" s="1"/>
  <c r="S60" i="179" s="1"/>
  <c r="Q49" i="179"/>
  <c r="Q52" i="179" s="1"/>
  <c r="Q54" i="179" s="1"/>
  <c r="Q57" i="179" s="1"/>
  <c r="Q60" i="179" s="1"/>
  <c r="M49" i="179"/>
  <c r="M52" i="179" s="1"/>
  <c r="M54" i="179" s="1"/>
  <c r="M57" i="179" s="1"/>
  <c r="M60" i="179" s="1"/>
  <c r="C49" i="179"/>
  <c r="C52" i="179" s="1"/>
  <c r="C54" i="179" s="1"/>
  <c r="C57" i="179" s="1"/>
  <c r="C60" i="179" s="1"/>
  <c r="AA48" i="179"/>
  <c r="Z48" i="179"/>
  <c r="Y48" i="179"/>
  <c r="X48" i="179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I49" i="179" s="1"/>
  <c r="I52" i="179" s="1"/>
  <c r="I54" i="179" s="1"/>
  <c r="I57" i="179" s="1"/>
  <c r="I60" i="179" s="1"/>
  <c r="H48" i="179"/>
  <c r="G48" i="179"/>
  <c r="F48" i="179"/>
  <c r="E48" i="179"/>
  <c r="E49" i="179" s="1"/>
  <c r="E52" i="179" s="1"/>
  <c r="E54" i="179" s="1"/>
  <c r="E57" i="179" s="1"/>
  <c r="E60" i="179" s="1"/>
  <c r="D48" i="179"/>
  <c r="D49" i="179" s="1"/>
  <c r="D52" i="179" s="1"/>
  <c r="D54" i="179" s="1"/>
  <c r="D57" i="179" s="1"/>
  <c r="D60" i="179" s="1"/>
  <c r="C48" i="179"/>
  <c r="AA33" i="179"/>
  <c r="Y33" i="179"/>
  <c r="X33" i="179"/>
  <c r="W33" i="179"/>
  <c r="W49" i="179" s="1"/>
  <c r="W52" i="179" s="1"/>
  <c r="W54" i="179" s="1"/>
  <c r="W57" i="179" s="1"/>
  <c r="W60" i="179" s="1"/>
  <c r="V33" i="179"/>
  <c r="V49" i="179" s="1"/>
  <c r="V52" i="179" s="1"/>
  <c r="V54" i="179" s="1"/>
  <c r="V57" i="179" s="1"/>
  <c r="V60" i="179" s="1"/>
  <c r="U33" i="179"/>
  <c r="U49" i="179" s="1"/>
  <c r="U52" i="179" s="1"/>
  <c r="U54" i="179" s="1"/>
  <c r="U57" i="179" s="1"/>
  <c r="U60" i="179" s="1"/>
  <c r="T33" i="179"/>
  <c r="S33" i="179"/>
  <c r="R33" i="179"/>
  <c r="Q33" i="179"/>
  <c r="P33" i="179"/>
  <c r="P49" i="179" s="1"/>
  <c r="P52" i="179" s="1"/>
  <c r="P54" i="179" s="1"/>
  <c r="P57" i="179" s="1"/>
  <c r="P60" i="179" s="1"/>
  <c r="O33" i="179"/>
  <c r="O49" i="179" s="1"/>
  <c r="O52" i="179" s="1"/>
  <c r="O54" i="179" s="1"/>
  <c r="O57" i="179" s="1"/>
  <c r="O60" i="179" s="1"/>
  <c r="N33" i="179"/>
  <c r="N49" i="179" s="1"/>
  <c r="N52" i="179" s="1"/>
  <c r="N54" i="179" s="1"/>
  <c r="N57" i="179" s="1"/>
  <c r="N60" i="179" s="1"/>
  <c r="M33" i="179"/>
  <c r="L33" i="179"/>
  <c r="K33" i="179"/>
  <c r="K49" i="179" s="1"/>
  <c r="K52" i="179" s="1"/>
  <c r="K54" i="179" s="1"/>
  <c r="K57" i="179" s="1"/>
  <c r="K60" i="179" s="1"/>
  <c r="J33" i="179"/>
  <c r="I33" i="179"/>
  <c r="H33" i="179"/>
  <c r="H49" i="179" s="1"/>
  <c r="H52" i="179" s="1"/>
  <c r="H54" i="179" s="1"/>
  <c r="H57" i="179" s="1"/>
  <c r="H60" i="179" s="1"/>
  <c r="G33" i="179"/>
  <c r="G49" i="179" s="1"/>
  <c r="G52" i="179" s="1"/>
  <c r="G54" i="179" s="1"/>
  <c r="G57" i="179" s="1"/>
  <c r="G60" i="179" s="1"/>
  <c r="F33" i="179"/>
  <c r="E33" i="179"/>
  <c r="D33" i="179"/>
  <c r="C33" i="179"/>
  <c r="J49" i="180"/>
  <c r="J52" i="180" s="1"/>
  <c r="J54" i="180" s="1"/>
  <c r="J57" i="180" s="1"/>
  <c r="J60" i="180" s="1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L49" i="180" s="1"/>
  <c r="L52" i="180" s="1"/>
  <c r="L54" i="180" s="1"/>
  <c r="L57" i="180" s="1"/>
  <c r="L60" i="180" s="1"/>
  <c r="K48" i="180"/>
  <c r="J48" i="180"/>
  <c r="I48" i="180"/>
  <c r="H48" i="180"/>
  <c r="G48" i="180"/>
  <c r="F48" i="180"/>
  <c r="E48" i="180"/>
  <c r="D48" i="180"/>
  <c r="C48" i="180"/>
  <c r="C49" i="180" s="1"/>
  <c r="C52" i="180" s="1"/>
  <c r="C54" i="180" s="1"/>
  <c r="C57" i="180" s="1"/>
  <c r="C60" i="180" s="1"/>
  <c r="AA33" i="180"/>
  <c r="Y33" i="180"/>
  <c r="X33" i="180"/>
  <c r="W33" i="180"/>
  <c r="W49" i="180" s="1"/>
  <c r="W52" i="180" s="1"/>
  <c r="W54" i="180" s="1"/>
  <c r="W57" i="180" s="1"/>
  <c r="W60" i="180" s="1"/>
  <c r="V33" i="180"/>
  <c r="V49" i="180" s="1"/>
  <c r="V52" i="180" s="1"/>
  <c r="V54" i="180" s="1"/>
  <c r="V57" i="180" s="1"/>
  <c r="V60" i="180" s="1"/>
  <c r="U33" i="180"/>
  <c r="U49" i="180" s="1"/>
  <c r="U52" i="180" s="1"/>
  <c r="U54" i="180" s="1"/>
  <c r="U57" i="180" s="1"/>
  <c r="U60" i="180" s="1"/>
  <c r="T33" i="180"/>
  <c r="T49" i="180" s="1"/>
  <c r="T52" i="180" s="1"/>
  <c r="T54" i="180" s="1"/>
  <c r="T57" i="180" s="1"/>
  <c r="T60" i="180" s="1"/>
  <c r="S33" i="180"/>
  <c r="R33" i="180"/>
  <c r="R49" i="180" s="1"/>
  <c r="R52" i="180" s="1"/>
  <c r="R54" i="180" s="1"/>
  <c r="R57" i="180" s="1"/>
  <c r="R60" i="180" s="1"/>
  <c r="Q33" i="180"/>
  <c r="P33" i="180"/>
  <c r="P49" i="180" s="1"/>
  <c r="P52" i="180" s="1"/>
  <c r="P54" i="180" s="1"/>
  <c r="P57" i="180" s="1"/>
  <c r="P60" i="180" s="1"/>
  <c r="O33" i="180"/>
  <c r="O49" i="180" s="1"/>
  <c r="O52" i="180" s="1"/>
  <c r="O54" i="180" s="1"/>
  <c r="O57" i="180" s="1"/>
  <c r="O60" i="180" s="1"/>
  <c r="N33" i="180"/>
  <c r="M33" i="180"/>
  <c r="L33" i="180"/>
  <c r="K33" i="180"/>
  <c r="J33" i="180"/>
  <c r="I33" i="180"/>
  <c r="H33" i="180"/>
  <c r="H49" i="180" s="1"/>
  <c r="H52" i="180" s="1"/>
  <c r="H54" i="180" s="1"/>
  <c r="H57" i="180" s="1"/>
  <c r="H60" i="180" s="1"/>
  <c r="G33" i="180"/>
  <c r="G49" i="180" s="1"/>
  <c r="G52" i="180" s="1"/>
  <c r="G54" i="180" s="1"/>
  <c r="G57" i="180" s="1"/>
  <c r="G60" i="180" s="1"/>
  <c r="F33" i="180"/>
  <c r="F49" i="180" s="1"/>
  <c r="F52" i="180" s="1"/>
  <c r="F54" i="180" s="1"/>
  <c r="F57" i="180" s="1"/>
  <c r="F60" i="180" s="1"/>
  <c r="E33" i="180"/>
  <c r="E49" i="180" s="1"/>
  <c r="E52" i="180" s="1"/>
  <c r="E54" i="180" s="1"/>
  <c r="E57" i="180" s="1"/>
  <c r="E60" i="180" s="1"/>
  <c r="D33" i="180"/>
  <c r="D49" i="180" s="1"/>
  <c r="D52" i="180" s="1"/>
  <c r="D54" i="180" s="1"/>
  <c r="D57" i="180" s="1"/>
  <c r="D60" i="180" s="1"/>
  <c r="C33" i="180"/>
  <c r="AA49" i="181"/>
  <c r="AA52" i="181" s="1"/>
  <c r="AA54" i="181" s="1"/>
  <c r="AA57" i="181" s="1"/>
  <c r="AA60" i="181" s="1"/>
  <c r="Y49" i="181"/>
  <c r="Y52" i="181" s="1"/>
  <c r="Y54" i="181" s="1"/>
  <c r="Y57" i="181" s="1"/>
  <c r="Y60" i="181" s="1"/>
  <c r="W49" i="181"/>
  <c r="W52" i="181" s="1"/>
  <c r="W54" i="181" s="1"/>
  <c r="W57" i="181" s="1"/>
  <c r="W60" i="181" s="1"/>
  <c r="S49" i="181"/>
  <c r="S52" i="181" s="1"/>
  <c r="S54" i="181" s="1"/>
  <c r="S57" i="181" s="1"/>
  <c r="S60" i="181" s="1"/>
  <c r="Q49" i="181"/>
  <c r="Q52" i="181" s="1"/>
  <c r="Q54" i="181" s="1"/>
  <c r="Q57" i="181" s="1"/>
  <c r="Q60" i="181" s="1"/>
  <c r="O49" i="181"/>
  <c r="O52" i="181" s="1"/>
  <c r="O54" i="181" s="1"/>
  <c r="O57" i="181" s="1"/>
  <c r="O60" i="181" s="1"/>
  <c r="G49" i="181"/>
  <c r="G52" i="181" s="1"/>
  <c r="G54" i="181" s="1"/>
  <c r="G57" i="181" s="1"/>
  <c r="G60" i="181" s="1"/>
  <c r="C49" i="181"/>
  <c r="C52" i="181" s="1"/>
  <c r="C54" i="181" s="1"/>
  <c r="C57" i="181" s="1"/>
  <c r="C60" i="181" s="1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33" i="181"/>
  <c r="Y33" i="181"/>
  <c r="X33" i="181"/>
  <c r="W33" i="181"/>
  <c r="V33" i="181"/>
  <c r="V49" i="181" s="1"/>
  <c r="V52" i="181" s="1"/>
  <c r="V54" i="181" s="1"/>
  <c r="V57" i="181" s="1"/>
  <c r="V60" i="181" s="1"/>
  <c r="U33" i="181"/>
  <c r="U49" i="181" s="1"/>
  <c r="U52" i="181" s="1"/>
  <c r="U54" i="181" s="1"/>
  <c r="U57" i="181" s="1"/>
  <c r="U60" i="181" s="1"/>
  <c r="T33" i="181"/>
  <c r="S33" i="181"/>
  <c r="R33" i="181"/>
  <c r="R49" i="181" s="1"/>
  <c r="R52" i="181" s="1"/>
  <c r="R54" i="181" s="1"/>
  <c r="R57" i="181" s="1"/>
  <c r="R60" i="181" s="1"/>
  <c r="Q33" i="181"/>
  <c r="P33" i="181"/>
  <c r="P49" i="181" s="1"/>
  <c r="P52" i="181" s="1"/>
  <c r="P54" i="181" s="1"/>
  <c r="P57" i="181" s="1"/>
  <c r="P60" i="181" s="1"/>
  <c r="O33" i="181"/>
  <c r="N33" i="181"/>
  <c r="N49" i="181" s="1"/>
  <c r="N52" i="181" s="1"/>
  <c r="N54" i="181" s="1"/>
  <c r="N57" i="181" s="1"/>
  <c r="N60" i="181" s="1"/>
  <c r="M33" i="181"/>
  <c r="M49" i="181" s="1"/>
  <c r="M52" i="181" s="1"/>
  <c r="M54" i="181" s="1"/>
  <c r="M57" i="181" s="1"/>
  <c r="M60" i="181" s="1"/>
  <c r="L33" i="181"/>
  <c r="L49" i="181" s="1"/>
  <c r="L52" i="181" s="1"/>
  <c r="L54" i="181" s="1"/>
  <c r="L57" i="181" s="1"/>
  <c r="L60" i="181" s="1"/>
  <c r="K33" i="181"/>
  <c r="K49" i="181" s="1"/>
  <c r="K52" i="181" s="1"/>
  <c r="K54" i="181" s="1"/>
  <c r="K57" i="181" s="1"/>
  <c r="K60" i="181" s="1"/>
  <c r="J33" i="181"/>
  <c r="I33" i="181"/>
  <c r="I49" i="181" s="1"/>
  <c r="I52" i="181" s="1"/>
  <c r="I54" i="181" s="1"/>
  <c r="I57" i="181" s="1"/>
  <c r="I60" i="181" s="1"/>
  <c r="H33" i="181"/>
  <c r="H49" i="181" s="1"/>
  <c r="H52" i="181" s="1"/>
  <c r="H54" i="181" s="1"/>
  <c r="H57" i="181" s="1"/>
  <c r="H60" i="181" s="1"/>
  <c r="G33" i="181"/>
  <c r="F33" i="181"/>
  <c r="E33" i="181"/>
  <c r="E49" i="181" s="1"/>
  <c r="E52" i="181" s="1"/>
  <c r="E54" i="181" s="1"/>
  <c r="E57" i="181" s="1"/>
  <c r="E60" i="181" s="1"/>
  <c r="D33" i="181"/>
  <c r="D49" i="181" s="1"/>
  <c r="D52" i="181" s="1"/>
  <c r="D54" i="181" s="1"/>
  <c r="D57" i="181" s="1"/>
  <c r="D60" i="181" s="1"/>
  <c r="C33" i="181"/>
  <c r="N49" i="182"/>
  <c r="N52" i="182" s="1"/>
  <c r="N54" i="182" s="1"/>
  <c r="N57" i="182" s="1"/>
  <c r="N60" i="182" s="1"/>
  <c r="J49" i="182"/>
  <c r="J52" i="182" s="1"/>
  <c r="J54" i="182" s="1"/>
  <c r="J57" i="182" s="1"/>
  <c r="J60" i="182" s="1"/>
  <c r="F49" i="182"/>
  <c r="F52" i="182" s="1"/>
  <c r="F54" i="182" s="1"/>
  <c r="F57" i="182" s="1"/>
  <c r="F60" i="182" s="1"/>
  <c r="AA48" i="182"/>
  <c r="Y48" i="182"/>
  <c r="X48" i="182"/>
  <c r="Z48" i="182" s="1"/>
  <c r="W48" i="182"/>
  <c r="V48" i="182"/>
  <c r="U48" i="182"/>
  <c r="T48" i="182"/>
  <c r="S48" i="182"/>
  <c r="R48" i="182"/>
  <c r="R49" i="182" s="1"/>
  <c r="R52" i="182" s="1"/>
  <c r="R54" i="182" s="1"/>
  <c r="R57" i="182" s="1"/>
  <c r="R60" i="182" s="1"/>
  <c r="Q48" i="182"/>
  <c r="P48" i="182"/>
  <c r="P49" i="182" s="1"/>
  <c r="P52" i="182" s="1"/>
  <c r="P54" i="182" s="1"/>
  <c r="P57" i="182" s="1"/>
  <c r="P60" i="182" s="1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33" i="182"/>
  <c r="AA49" i="182" s="1"/>
  <c r="AA52" i="182" s="1"/>
  <c r="AA54" i="182" s="1"/>
  <c r="AA57" i="182" s="1"/>
  <c r="AA60" i="182" s="1"/>
  <c r="Y33" i="182"/>
  <c r="Y49" i="182" s="1"/>
  <c r="X33" i="182"/>
  <c r="W33" i="182"/>
  <c r="W49" i="182" s="1"/>
  <c r="W52" i="182" s="1"/>
  <c r="W54" i="182" s="1"/>
  <c r="W57" i="182" s="1"/>
  <c r="W60" i="182" s="1"/>
  <c r="V33" i="182"/>
  <c r="V49" i="182" s="1"/>
  <c r="V52" i="182" s="1"/>
  <c r="V54" i="182" s="1"/>
  <c r="V57" i="182" s="1"/>
  <c r="V60" i="182" s="1"/>
  <c r="U33" i="182"/>
  <c r="U49" i="182" s="1"/>
  <c r="U52" i="182" s="1"/>
  <c r="U54" i="182" s="1"/>
  <c r="U57" i="182" s="1"/>
  <c r="U60" i="182" s="1"/>
  <c r="T33" i="182"/>
  <c r="T49" i="182" s="1"/>
  <c r="T52" i="182" s="1"/>
  <c r="T54" i="182" s="1"/>
  <c r="T57" i="182" s="1"/>
  <c r="T60" i="182" s="1"/>
  <c r="S33" i="182"/>
  <c r="S49" i="182" s="1"/>
  <c r="S52" i="182" s="1"/>
  <c r="S54" i="182" s="1"/>
  <c r="S57" i="182" s="1"/>
  <c r="S60" i="182" s="1"/>
  <c r="R33" i="182"/>
  <c r="Q33" i="182"/>
  <c r="P33" i="182"/>
  <c r="O33" i="182"/>
  <c r="N33" i="182"/>
  <c r="M33" i="182"/>
  <c r="L33" i="182"/>
  <c r="L49" i="182" s="1"/>
  <c r="L52" i="182" s="1"/>
  <c r="L54" i="182" s="1"/>
  <c r="L57" i="182" s="1"/>
  <c r="L60" i="182" s="1"/>
  <c r="K33" i="182"/>
  <c r="K49" i="182" s="1"/>
  <c r="K52" i="182" s="1"/>
  <c r="K54" i="182" s="1"/>
  <c r="K57" i="182" s="1"/>
  <c r="K60" i="182" s="1"/>
  <c r="J33" i="182"/>
  <c r="I33" i="182"/>
  <c r="H33" i="182"/>
  <c r="H49" i="182" s="1"/>
  <c r="H52" i="182" s="1"/>
  <c r="H54" i="182" s="1"/>
  <c r="H57" i="182" s="1"/>
  <c r="H60" i="182" s="1"/>
  <c r="G33" i="182"/>
  <c r="F33" i="182"/>
  <c r="E33" i="182"/>
  <c r="E49" i="182" s="1"/>
  <c r="E52" i="182" s="1"/>
  <c r="E54" i="182" s="1"/>
  <c r="E57" i="182" s="1"/>
  <c r="E60" i="182" s="1"/>
  <c r="D33" i="182"/>
  <c r="D49" i="182" s="1"/>
  <c r="D52" i="182" s="1"/>
  <c r="D54" i="182" s="1"/>
  <c r="D57" i="182" s="1"/>
  <c r="D60" i="182" s="1"/>
  <c r="C33" i="182"/>
  <c r="C49" i="182" s="1"/>
  <c r="C52" i="182" s="1"/>
  <c r="C54" i="182" s="1"/>
  <c r="C57" i="182" s="1"/>
  <c r="C60" i="182" s="1"/>
  <c r="Y49" i="183"/>
  <c r="Y52" i="183" s="1"/>
  <c r="Y54" i="183" s="1"/>
  <c r="Y57" i="183" s="1"/>
  <c r="Y60" i="183" s="1"/>
  <c r="W49" i="183"/>
  <c r="W52" i="183" s="1"/>
  <c r="W54" i="183" s="1"/>
  <c r="W57" i="183" s="1"/>
  <c r="W60" i="183" s="1"/>
  <c r="U49" i="183"/>
  <c r="U52" i="183" s="1"/>
  <c r="U54" i="183" s="1"/>
  <c r="U57" i="183" s="1"/>
  <c r="U60" i="183" s="1"/>
  <c r="Q49" i="183"/>
  <c r="Q52" i="183" s="1"/>
  <c r="Q54" i="183" s="1"/>
  <c r="Q57" i="183" s="1"/>
  <c r="Q60" i="183" s="1"/>
  <c r="O49" i="183"/>
  <c r="O52" i="183" s="1"/>
  <c r="O54" i="183" s="1"/>
  <c r="O57" i="183" s="1"/>
  <c r="O60" i="183" s="1"/>
  <c r="M49" i="183"/>
  <c r="M52" i="183" s="1"/>
  <c r="M54" i="183" s="1"/>
  <c r="M57" i="183" s="1"/>
  <c r="M60" i="183" s="1"/>
  <c r="G49" i="183"/>
  <c r="G52" i="183" s="1"/>
  <c r="G54" i="183" s="1"/>
  <c r="G57" i="183" s="1"/>
  <c r="G60" i="183" s="1"/>
  <c r="E49" i="183"/>
  <c r="E52" i="183" s="1"/>
  <c r="E54" i="183" s="1"/>
  <c r="E57" i="183" s="1"/>
  <c r="E60" i="183" s="1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33" i="183"/>
  <c r="AA49" i="183" s="1"/>
  <c r="AA52" i="183" s="1"/>
  <c r="AA54" i="183" s="1"/>
  <c r="AA57" i="183" s="1"/>
  <c r="AA60" i="183" s="1"/>
  <c r="Y33" i="183"/>
  <c r="X33" i="183"/>
  <c r="X49" i="183" s="1"/>
  <c r="W33" i="183"/>
  <c r="V33" i="183"/>
  <c r="V49" i="183" s="1"/>
  <c r="V52" i="183" s="1"/>
  <c r="V54" i="183" s="1"/>
  <c r="V57" i="183" s="1"/>
  <c r="V60" i="183" s="1"/>
  <c r="U33" i="183"/>
  <c r="T33" i="183"/>
  <c r="S33" i="183"/>
  <c r="S49" i="183" s="1"/>
  <c r="S52" i="183" s="1"/>
  <c r="S54" i="183" s="1"/>
  <c r="S57" i="183" s="1"/>
  <c r="S60" i="183" s="1"/>
  <c r="R33" i="183"/>
  <c r="Q33" i="183"/>
  <c r="P33" i="183"/>
  <c r="P49" i="183" s="1"/>
  <c r="P52" i="183" s="1"/>
  <c r="P54" i="183" s="1"/>
  <c r="P57" i="183" s="1"/>
  <c r="P60" i="183" s="1"/>
  <c r="O33" i="183"/>
  <c r="N33" i="183"/>
  <c r="N49" i="183" s="1"/>
  <c r="N52" i="183" s="1"/>
  <c r="N54" i="183" s="1"/>
  <c r="N57" i="183" s="1"/>
  <c r="N60" i="183" s="1"/>
  <c r="M33" i="183"/>
  <c r="L33" i="183"/>
  <c r="L49" i="183" s="1"/>
  <c r="L52" i="183" s="1"/>
  <c r="L54" i="183" s="1"/>
  <c r="L57" i="183" s="1"/>
  <c r="L60" i="183" s="1"/>
  <c r="K33" i="183"/>
  <c r="K49" i="183" s="1"/>
  <c r="K52" i="183" s="1"/>
  <c r="K54" i="183" s="1"/>
  <c r="K57" i="183" s="1"/>
  <c r="K60" i="183" s="1"/>
  <c r="J33" i="183"/>
  <c r="J49" i="183" s="1"/>
  <c r="J52" i="183" s="1"/>
  <c r="J54" i="183" s="1"/>
  <c r="J57" i="183" s="1"/>
  <c r="J60" i="183" s="1"/>
  <c r="I33" i="183"/>
  <c r="I49" i="183" s="1"/>
  <c r="I52" i="183" s="1"/>
  <c r="I54" i="183" s="1"/>
  <c r="I57" i="183" s="1"/>
  <c r="I60" i="183" s="1"/>
  <c r="H33" i="183"/>
  <c r="G33" i="183"/>
  <c r="F33" i="183"/>
  <c r="E33" i="183"/>
  <c r="D33" i="183"/>
  <c r="D49" i="183" s="1"/>
  <c r="D52" i="183" s="1"/>
  <c r="D54" i="183" s="1"/>
  <c r="D57" i="183" s="1"/>
  <c r="D60" i="183" s="1"/>
  <c r="C33" i="183"/>
  <c r="T49" i="184"/>
  <c r="T52" i="184" s="1"/>
  <c r="T54" i="184" s="1"/>
  <c r="T57" i="184" s="1"/>
  <c r="T60" i="184" s="1"/>
  <c r="F49" i="184"/>
  <c r="F52" i="184" s="1"/>
  <c r="F54" i="184" s="1"/>
  <c r="F57" i="184" s="1"/>
  <c r="F60" i="184" s="1"/>
  <c r="AA48" i="184"/>
  <c r="Y48" i="184"/>
  <c r="X48" i="184"/>
  <c r="Z48" i="184" s="1"/>
  <c r="W48" i="184"/>
  <c r="V48" i="184"/>
  <c r="V49" i="184" s="1"/>
  <c r="V52" i="184" s="1"/>
  <c r="V54" i="184" s="1"/>
  <c r="V57" i="184" s="1"/>
  <c r="V60" i="184" s="1"/>
  <c r="U48" i="184"/>
  <c r="T48" i="184"/>
  <c r="S48" i="184"/>
  <c r="R48" i="184"/>
  <c r="Q48" i="184"/>
  <c r="P48" i="184"/>
  <c r="O48" i="184"/>
  <c r="N48" i="184"/>
  <c r="M48" i="184"/>
  <c r="L48" i="184"/>
  <c r="L49" i="184" s="1"/>
  <c r="L52" i="184" s="1"/>
  <c r="L54" i="184" s="1"/>
  <c r="L57" i="184" s="1"/>
  <c r="L60" i="184" s="1"/>
  <c r="K48" i="184"/>
  <c r="J48" i="184"/>
  <c r="I48" i="184"/>
  <c r="H48" i="184"/>
  <c r="G48" i="184"/>
  <c r="F48" i="184"/>
  <c r="E48" i="184"/>
  <c r="D48" i="184"/>
  <c r="C48" i="184"/>
  <c r="AA33" i="184"/>
  <c r="AA49" i="184" s="1"/>
  <c r="AA52" i="184" s="1"/>
  <c r="AA54" i="184" s="1"/>
  <c r="AA57" i="184" s="1"/>
  <c r="AA60" i="184" s="1"/>
  <c r="Y33" i="184"/>
  <c r="Y49" i="184" s="1"/>
  <c r="Y52" i="184" s="1"/>
  <c r="Y54" i="184" s="1"/>
  <c r="Y57" i="184" s="1"/>
  <c r="Y60" i="184" s="1"/>
  <c r="X33" i="184"/>
  <c r="X49" i="184" s="1"/>
  <c r="Z49" i="184" s="1"/>
  <c r="W33" i="184"/>
  <c r="V33" i="184"/>
  <c r="U33" i="184"/>
  <c r="T33" i="184"/>
  <c r="S33" i="184"/>
  <c r="S49" i="184" s="1"/>
  <c r="S52" i="184" s="1"/>
  <c r="S54" i="184" s="1"/>
  <c r="S57" i="184" s="1"/>
  <c r="S60" i="184" s="1"/>
  <c r="R33" i="184"/>
  <c r="R49" i="184" s="1"/>
  <c r="R52" i="184" s="1"/>
  <c r="R54" i="184" s="1"/>
  <c r="R57" i="184" s="1"/>
  <c r="R60" i="184" s="1"/>
  <c r="Q33" i="184"/>
  <c r="Q49" i="184" s="1"/>
  <c r="Q52" i="184" s="1"/>
  <c r="Q54" i="184" s="1"/>
  <c r="Q57" i="184" s="1"/>
  <c r="Q60" i="184" s="1"/>
  <c r="P33" i="184"/>
  <c r="P49" i="184" s="1"/>
  <c r="P52" i="184" s="1"/>
  <c r="P54" i="184" s="1"/>
  <c r="P57" i="184" s="1"/>
  <c r="P60" i="184" s="1"/>
  <c r="O33" i="184"/>
  <c r="O49" i="184" s="1"/>
  <c r="O52" i="184" s="1"/>
  <c r="O54" i="184" s="1"/>
  <c r="O57" i="184" s="1"/>
  <c r="O60" i="184" s="1"/>
  <c r="N33" i="184"/>
  <c r="N49" i="184" s="1"/>
  <c r="N52" i="184" s="1"/>
  <c r="N54" i="184" s="1"/>
  <c r="N57" i="184" s="1"/>
  <c r="N60" i="184" s="1"/>
  <c r="M33" i="184"/>
  <c r="M49" i="184" s="1"/>
  <c r="M52" i="184" s="1"/>
  <c r="M54" i="184" s="1"/>
  <c r="M57" i="184" s="1"/>
  <c r="M60" i="184" s="1"/>
  <c r="L33" i="184"/>
  <c r="K33" i="184"/>
  <c r="J33" i="184"/>
  <c r="I33" i="184"/>
  <c r="I49" i="184" s="1"/>
  <c r="I52" i="184" s="1"/>
  <c r="I54" i="184" s="1"/>
  <c r="I57" i="184" s="1"/>
  <c r="I60" i="184" s="1"/>
  <c r="H33" i="184"/>
  <c r="H49" i="184" s="1"/>
  <c r="H52" i="184" s="1"/>
  <c r="H54" i="184" s="1"/>
  <c r="H57" i="184" s="1"/>
  <c r="H60" i="184" s="1"/>
  <c r="G33" i="184"/>
  <c r="G49" i="184" s="1"/>
  <c r="G52" i="184" s="1"/>
  <c r="G54" i="184" s="1"/>
  <c r="G57" i="184" s="1"/>
  <c r="G60" i="184" s="1"/>
  <c r="F33" i="184"/>
  <c r="E33" i="184"/>
  <c r="E49" i="184" s="1"/>
  <c r="E52" i="184" s="1"/>
  <c r="E54" i="184" s="1"/>
  <c r="E57" i="184" s="1"/>
  <c r="E60" i="184" s="1"/>
  <c r="D33" i="184"/>
  <c r="D49" i="184" s="1"/>
  <c r="D52" i="184" s="1"/>
  <c r="D54" i="184" s="1"/>
  <c r="D57" i="184" s="1"/>
  <c r="D60" i="184" s="1"/>
  <c r="C33" i="184"/>
  <c r="C49" i="184" s="1"/>
  <c r="C52" i="184" s="1"/>
  <c r="C54" i="184" s="1"/>
  <c r="C57" i="184" s="1"/>
  <c r="C60" i="184" s="1"/>
  <c r="M49" i="185"/>
  <c r="M52" i="185" s="1"/>
  <c r="M54" i="185" s="1"/>
  <c r="M57" i="185" s="1"/>
  <c r="M60" i="185" s="1"/>
  <c r="K49" i="185"/>
  <c r="K52" i="185" s="1"/>
  <c r="K54" i="185" s="1"/>
  <c r="K57" i="185" s="1"/>
  <c r="K60" i="185" s="1"/>
  <c r="E49" i="185"/>
  <c r="E52" i="185" s="1"/>
  <c r="E54" i="185" s="1"/>
  <c r="E57" i="185" s="1"/>
  <c r="E60" i="185" s="1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G49" i="185" s="1"/>
  <c r="G52" i="185" s="1"/>
  <c r="G54" i="185" s="1"/>
  <c r="G57" i="185" s="1"/>
  <c r="G60" i="185" s="1"/>
  <c r="F48" i="185"/>
  <c r="E48" i="185"/>
  <c r="D48" i="185"/>
  <c r="C48" i="185"/>
  <c r="AA33" i="185"/>
  <c r="AA49" i="185" s="1"/>
  <c r="AA52" i="185" s="1"/>
  <c r="AA54" i="185" s="1"/>
  <c r="AA57" i="185" s="1"/>
  <c r="AA60" i="185" s="1"/>
  <c r="Y33" i="185"/>
  <c r="Y49" i="185" s="1"/>
  <c r="Y52" i="185" s="1"/>
  <c r="Y54" i="185" s="1"/>
  <c r="Y57" i="185" s="1"/>
  <c r="Y60" i="185" s="1"/>
  <c r="X33" i="185"/>
  <c r="X49" i="185" s="1"/>
  <c r="W33" i="185"/>
  <c r="V33" i="185"/>
  <c r="U33" i="185"/>
  <c r="T33" i="185"/>
  <c r="S33" i="185"/>
  <c r="S49" i="185" s="1"/>
  <c r="S52" i="185" s="1"/>
  <c r="S54" i="185" s="1"/>
  <c r="S57" i="185" s="1"/>
  <c r="S60" i="185" s="1"/>
  <c r="R33" i="185"/>
  <c r="R49" i="185" s="1"/>
  <c r="R52" i="185" s="1"/>
  <c r="R54" i="185" s="1"/>
  <c r="R57" i="185" s="1"/>
  <c r="R60" i="185" s="1"/>
  <c r="Q33" i="185"/>
  <c r="P33" i="185"/>
  <c r="O33" i="185"/>
  <c r="O49" i="185" s="1"/>
  <c r="O52" i="185" s="1"/>
  <c r="O54" i="185" s="1"/>
  <c r="O57" i="185" s="1"/>
  <c r="O60" i="185" s="1"/>
  <c r="N33" i="185"/>
  <c r="N49" i="185" s="1"/>
  <c r="N52" i="185" s="1"/>
  <c r="N54" i="185" s="1"/>
  <c r="N57" i="185" s="1"/>
  <c r="N60" i="185" s="1"/>
  <c r="M33" i="185"/>
  <c r="L33" i="185"/>
  <c r="K33" i="185"/>
  <c r="J33" i="185"/>
  <c r="J49" i="185" s="1"/>
  <c r="J52" i="185" s="1"/>
  <c r="J54" i="185" s="1"/>
  <c r="J57" i="185" s="1"/>
  <c r="J60" i="185" s="1"/>
  <c r="I33" i="185"/>
  <c r="I49" i="185" s="1"/>
  <c r="I52" i="185" s="1"/>
  <c r="I54" i="185" s="1"/>
  <c r="I57" i="185" s="1"/>
  <c r="I60" i="185" s="1"/>
  <c r="H33" i="185"/>
  <c r="H49" i="185" s="1"/>
  <c r="H52" i="185" s="1"/>
  <c r="H54" i="185" s="1"/>
  <c r="H57" i="185" s="1"/>
  <c r="H60" i="185" s="1"/>
  <c r="G33" i="185"/>
  <c r="F33" i="185"/>
  <c r="E33" i="185"/>
  <c r="D33" i="185"/>
  <c r="D49" i="185" s="1"/>
  <c r="D52" i="185" s="1"/>
  <c r="D54" i="185" s="1"/>
  <c r="D57" i="185" s="1"/>
  <c r="D60" i="185" s="1"/>
  <c r="C33" i="185"/>
  <c r="C49" i="185" s="1"/>
  <c r="C52" i="185" s="1"/>
  <c r="C54" i="185" s="1"/>
  <c r="C57" i="185" s="1"/>
  <c r="C60" i="185" s="1"/>
  <c r="V49" i="186"/>
  <c r="V52" i="186" s="1"/>
  <c r="V54" i="186" s="1"/>
  <c r="V57" i="186" s="1"/>
  <c r="V60" i="186" s="1"/>
  <c r="T49" i="186"/>
  <c r="T52" i="186" s="1"/>
  <c r="T54" i="186" s="1"/>
  <c r="T57" i="186" s="1"/>
  <c r="T60" i="186" s="1"/>
  <c r="J49" i="186"/>
  <c r="J52" i="186" s="1"/>
  <c r="J54" i="186" s="1"/>
  <c r="J57" i="186" s="1"/>
  <c r="J60" i="186" s="1"/>
  <c r="AA48" i="186"/>
  <c r="Y48" i="186"/>
  <c r="X48" i="186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D49" i="186" s="1"/>
  <c r="D52" i="186" s="1"/>
  <c r="D54" i="186" s="1"/>
  <c r="D57" i="186" s="1"/>
  <c r="D60" i="186" s="1"/>
  <c r="C48" i="186"/>
  <c r="AA33" i="186"/>
  <c r="Y33" i="186"/>
  <c r="X33" i="186"/>
  <c r="W33" i="186"/>
  <c r="W49" i="186" s="1"/>
  <c r="W52" i="186" s="1"/>
  <c r="W54" i="186" s="1"/>
  <c r="W57" i="186" s="1"/>
  <c r="W60" i="186" s="1"/>
  <c r="V33" i="186"/>
  <c r="U33" i="186"/>
  <c r="U49" i="186" s="1"/>
  <c r="U52" i="186" s="1"/>
  <c r="U54" i="186" s="1"/>
  <c r="U57" i="186" s="1"/>
  <c r="U60" i="186" s="1"/>
  <c r="T33" i="186"/>
  <c r="S33" i="186"/>
  <c r="S49" i="186" s="1"/>
  <c r="S52" i="186" s="1"/>
  <c r="S54" i="186" s="1"/>
  <c r="S57" i="186" s="1"/>
  <c r="S60" i="186" s="1"/>
  <c r="R33" i="186"/>
  <c r="R49" i="186" s="1"/>
  <c r="R52" i="186" s="1"/>
  <c r="R54" i="186" s="1"/>
  <c r="R57" i="186" s="1"/>
  <c r="R60" i="186" s="1"/>
  <c r="Q33" i="186"/>
  <c r="P33" i="186"/>
  <c r="P49" i="186" s="1"/>
  <c r="P52" i="186" s="1"/>
  <c r="P54" i="186" s="1"/>
  <c r="P57" i="186" s="1"/>
  <c r="P60" i="186" s="1"/>
  <c r="O33" i="186"/>
  <c r="O49" i="186" s="1"/>
  <c r="O52" i="186" s="1"/>
  <c r="O54" i="186" s="1"/>
  <c r="O57" i="186" s="1"/>
  <c r="O60" i="186" s="1"/>
  <c r="N33" i="186"/>
  <c r="N49" i="186" s="1"/>
  <c r="N52" i="186" s="1"/>
  <c r="N54" i="186" s="1"/>
  <c r="N57" i="186" s="1"/>
  <c r="N60" i="186" s="1"/>
  <c r="M33" i="186"/>
  <c r="L33" i="186"/>
  <c r="L49" i="186" s="1"/>
  <c r="L52" i="186" s="1"/>
  <c r="L54" i="186" s="1"/>
  <c r="L57" i="186" s="1"/>
  <c r="L60" i="186" s="1"/>
  <c r="K33" i="186"/>
  <c r="J33" i="186"/>
  <c r="I33" i="186"/>
  <c r="I49" i="186" s="1"/>
  <c r="I52" i="186" s="1"/>
  <c r="I54" i="186" s="1"/>
  <c r="I57" i="186" s="1"/>
  <c r="I60" i="186" s="1"/>
  <c r="H33" i="186"/>
  <c r="H49" i="186" s="1"/>
  <c r="H52" i="186" s="1"/>
  <c r="H54" i="186" s="1"/>
  <c r="H57" i="186" s="1"/>
  <c r="H60" i="186" s="1"/>
  <c r="G33" i="186"/>
  <c r="F33" i="186"/>
  <c r="F49" i="186" s="1"/>
  <c r="F52" i="186" s="1"/>
  <c r="F54" i="186" s="1"/>
  <c r="F57" i="186" s="1"/>
  <c r="F60" i="186" s="1"/>
  <c r="E33" i="186"/>
  <c r="E49" i="186" s="1"/>
  <c r="E52" i="186" s="1"/>
  <c r="E54" i="186" s="1"/>
  <c r="E57" i="186" s="1"/>
  <c r="E60" i="186" s="1"/>
  <c r="D33" i="186"/>
  <c r="C33" i="186"/>
  <c r="M49" i="187"/>
  <c r="M52" i="187" s="1"/>
  <c r="M54" i="187" s="1"/>
  <c r="M57" i="187" s="1"/>
  <c r="M60" i="187" s="1"/>
  <c r="K49" i="187"/>
  <c r="K52" i="187" s="1"/>
  <c r="K54" i="187" s="1"/>
  <c r="K57" i="187" s="1"/>
  <c r="K60" i="187" s="1"/>
  <c r="I49" i="187"/>
  <c r="I52" i="187" s="1"/>
  <c r="I54" i="187" s="1"/>
  <c r="I57" i="187" s="1"/>
  <c r="I60" i="187" s="1"/>
  <c r="AA48" i="187"/>
  <c r="Y48" i="187"/>
  <c r="X48" i="187"/>
  <c r="Z48" i="187" s="1"/>
  <c r="W48" i="187"/>
  <c r="V48" i="187"/>
  <c r="U48" i="187"/>
  <c r="T48" i="187"/>
  <c r="S48" i="187"/>
  <c r="R48" i="187"/>
  <c r="Q48" i="187"/>
  <c r="Q49" i="187" s="1"/>
  <c r="Q52" i="187" s="1"/>
  <c r="Q54" i="187" s="1"/>
  <c r="Q57" i="187" s="1"/>
  <c r="Q60" i="187" s="1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33" i="187"/>
  <c r="AA49" i="187" s="1"/>
  <c r="AA52" i="187" s="1"/>
  <c r="AA54" i="187" s="1"/>
  <c r="AA57" i="187" s="1"/>
  <c r="AA60" i="187" s="1"/>
  <c r="Y33" i="187"/>
  <c r="Y49" i="187" s="1"/>
  <c r="Y52" i="187" s="1"/>
  <c r="Y54" i="187" s="1"/>
  <c r="Y57" i="187" s="1"/>
  <c r="Y60" i="187" s="1"/>
  <c r="X33" i="187"/>
  <c r="X49" i="187" s="1"/>
  <c r="W33" i="187"/>
  <c r="V33" i="187"/>
  <c r="U33" i="187"/>
  <c r="U49" i="187" s="1"/>
  <c r="U52" i="187" s="1"/>
  <c r="U54" i="187" s="1"/>
  <c r="U57" i="187" s="1"/>
  <c r="U60" i="187" s="1"/>
  <c r="T33" i="187"/>
  <c r="T49" i="187" s="1"/>
  <c r="T52" i="187" s="1"/>
  <c r="T54" i="187" s="1"/>
  <c r="T57" i="187" s="1"/>
  <c r="T60" i="187" s="1"/>
  <c r="S33" i="187"/>
  <c r="S49" i="187" s="1"/>
  <c r="S52" i="187" s="1"/>
  <c r="S54" i="187" s="1"/>
  <c r="S57" i="187" s="1"/>
  <c r="S60" i="187" s="1"/>
  <c r="R33" i="187"/>
  <c r="Q33" i="187"/>
  <c r="P33" i="187"/>
  <c r="P49" i="187" s="1"/>
  <c r="P52" i="187" s="1"/>
  <c r="P54" i="187" s="1"/>
  <c r="P57" i="187" s="1"/>
  <c r="P60" i="187" s="1"/>
  <c r="O33" i="187"/>
  <c r="O49" i="187" s="1"/>
  <c r="O52" i="187" s="1"/>
  <c r="O54" i="187" s="1"/>
  <c r="O57" i="187" s="1"/>
  <c r="O60" i="187" s="1"/>
  <c r="N33" i="187"/>
  <c r="N49" i="187" s="1"/>
  <c r="N52" i="187" s="1"/>
  <c r="N54" i="187" s="1"/>
  <c r="N57" i="187" s="1"/>
  <c r="N60" i="187" s="1"/>
  <c r="M33" i="187"/>
  <c r="L33" i="187"/>
  <c r="L49" i="187" s="1"/>
  <c r="L52" i="187" s="1"/>
  <c r="L54" i="187" s="1"/>
  <c r="L57" i="187" s="1"/>
  <c r="L60" i="187" s="1"/>
  <c r="K33" i="187"/>
  <c r="J33" i="187"/>
  <c r="J49" i="187" s="1"/>
  <c r="J52" i="187" s="1"/>
  <c r="J54" i="187" s="1"/>
  <c r="J57" i="187" s="1"/>
  <c r="J60" i="187" s="1"/>
  <c r="I33" i="187"/>
  <c r="H33" i="187"/>
  <c r="G33" i="187"/>
  <c r="F33" i="187"/>
  <c r="F49" i="187" s="1"/>
  <c r="F52" i="187" s="1"/>
  <c r="F54" i="187" s="1"/>
  <c r="F57" i="187" s="1"/>
  <c r="F60" i="187" s="1"/>
  <c r="E33" i="187"/>
  <c r="E49" i="187" s="1"/>
  <c r="E52" i="187" s="1"/>
  <c r="E54" i="187" s="1"/>
  <c r="E57" i="187" s="1"/>
  <c r="E60" i="187" s="1"/>
  <c r="D33" i="187"/>
  <c r="D49" i="187" s="1"/>
  <c r="D52" i="187" s="1"/>
  <c r="D54" i="187" s="1"/>
  <c r="D57" i="187" s="1"/>
  <c r="D60" i="187" s="1"/>
  <c r="C33" i="187"/>
  <c r="C49" i="187" s="1"/>
  <c r="C52" i="187" s="1"/>
  <c r="C54" i="187" s="1"/>
  <c r="C57" i="187" s="1"/>
  <c r="C60" i="187" s="1"/>
  <c r="P60" i="188"/>
  <c r="R49" i="188"/>
  <c r="R52" i="188" s="1"/>
  <c r="R54" i="188" s="1"/>
  <c r="R57" i="188" s="1"/>
  <c r="R60" i="188" s="1"/>
  <c r="L49" i="188"/>
  <c r="L52" i="188" s="1"/>
  <c r="L54" i="188" s="1"/>
  <c r="L57" i="188" s="1"/>
  <c r="L60" i="188" s="1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33" i="188"/>
  <c r="Y33" i="188"/>
  <c r="Y49" i="188" s="1"/>
  <c r="Y52" i="188" s="1"/>
  <c r="Y54" i="188" s="1"/>
  <c r="Y57" i="188" s="1"/>
  <c r="Y60" i="188" s="1"/>
  <c r="X33" i="188"/>
  <c r="X49" i="188" s="1"/>
  <c r="W33" i="188"/>
  <c r="V33" i="188"/>
  <c r="U33" i="188"/>
  <c r="T33" i="188"/>
  <c r="S33" i="188"/>
  <c r="R33" i="188"/>
  <c r="Q33" i="188"/>
  <c r="P33" i="188"/>
  <c r="P49" i="188" s="1"/>
  <c r="P52" i="188" s="1"/>
  <c r="P54" i="188" s="1"/>
  <c r="P57" i="188" s="1"/>
  <c r="O33" i="188"/>
  <c r="O49" i="188" s="1"/>
  <c r="O52" i="188" s="1"/>
  <c r="O54" i="188" s="1"/>
  <c r="O57" i="188" s="1"/>
  <c r="O60" i="188" s="1"/>
  <c r="N33" i="188"/>
  <c r="N49" i="188" s="1"/>
  <c r="N52" i="188" s="1"/>
  <c r="N54" i="188" s="1"/>
  <c r="N57" i="188" s="1"/>
  <c r="N60" i="188" s="1"/>
  <c r="M33" i="188"/>
  <c r="L33" i="188"/>
  <c r="K33" i="188"/>
  <c r="J33" i="188"/>
  <c r="I33" i="188"/>
  <c r="H33" i="188"/>
  <c r="G33" i="188"/>
  <c r="G49" i="188" s="1"/>
  <c r="G52" i="188" s="1"/>
  <c r="G54" i="188" s="1"/>
  <c r="G57" i="188" s="1"/>
  <c r="G60" i="188" s="1"/>
  <c r="F33" i="188"/>
  <c r="F49" i="188" s="1"/>
  <c r="F52" i="188" s="1"/>
  <c r="F54" i="188" s="1"/>
  <c r="F57" i="188" s="1"/>
  <c r="F60" i="188" s="1"/>
  <c r="E33" i="188"/>
  <c r="D33" i="188"/>
  <c r="D49" i="188" s="1"/>
  <c r="D52" i="188" s="1"/>
  <c r="D54" i="188" s="1"/>
  <c r="D57" i="188" s="1"/>
  <c r="D60" i="188" s="1"/>
  <c r="C33" i="188"/>
  <c r="C49" i="188" s="1"/>
  <c r="C52" i="188" s="1"/>
  <c r="C54" i="188" s="1"/>
  <c r="C57" i="188" s="1"/>
  <c r="C60" i="188" s="1"/>
  <c r="X52" i="189"/>
  <c r="X54" i="189" s="1"/>
  <c r="X57" i="189" s="1"/>
  <c r="AA48" i="189"/>
  <c r="Y48" i="189"/>
  <c r="Z48" i="189" s="1"/>
  <c r="X48" i="189"/>
  <c r="W48" i="189"/>
  <c r="V48" i="189"/>
  <c r="U48" i="189"/>
  <c r="T48" i="189"/>
  <c r="S48" i="189"/>
  <c r="S49" i="189" s="1"/>
  <c r="S52" i="189" s="1"/>
  <c r="S54" i="189" s="1"/>
  <c r="S57" i="189" s="1"/>
  <c r="S60" i="189" s="1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33" i="189"/>
  <c r="Y33" i="189"/>
  <c r="Y49" i="189" s="1"/>
  <c r="Y52" i="189" s="1"/>
  <c r="Y54" i="189" s="1"/>
  <c r="Y57" i="189" s="1"/>
  <c r="Y60" i="189" s="1"/>
  <c r="X33" i="189"/>
  <c r="X49" i="189" s="1"/>
  <c r="W33" i="189"/>
  <c r="V33" i="189"/>
  <c r="U33" i="189"/>
  <c r="U49" i="189" s="1"/>
  <c r="U52" i="189" s="1"/>
  <c r="U54" i="189" s="1"/>
  <c r="U57" i="189" s="1"/>
  <c r="U60" i="189" s="1"/>
  <c r="T33" i="189"/>
  <c r="T49" i="189" s="1"/>
  <c r="T52" i="189" s="1"/>
  <c r="T54" i="189" s="1"/>
  <c r="T57" i="189" s="1"/>
  <c r="T60" i="189" s="1"/>
  <c r="S33" i="189"/>
  <c r="R33" i="189"/>
  <c r="R49" i="189" s="1"/>
  <c r="R52" i="189" s="1"/>
  <c r="R54" i="189" s="1"/>
  <c r="R57" i="189" s="1"/>
  <c r="R60" i="189" s="1"/>
  <c r="Q33" i="189"/>
  <c r="Q49" i="189" s="1"/>
  <c r="Q52" i="189" s="1"/>
  <c r="Q54" i="189" s="1"/>
  <c r="Q57" i="189" s="1"/>
  <c r="Q60" i="189" s="1"/>
  <c r="P33" i="189"/>
  <c r="O33" i="189"/>
  <c r="N33" i="189"/>
  <c r="N49" i="189" s="1"/>
  <c r="N52" i="189" s="1"/>
  <c r="N54" i="189" s="1"/>
  <c r="N57" i="189" s="1"/>
  <c r="N60" i="189" s="1"/>
  <c r="M33" i="189"/>
  <c r="M49" i="189" s="1"/>
  <c r="M52" i="189" s="1"/>
  <c r="M54" i="189" s="1"/>
  <c r="M57" i="189" s="1"/>
  <c r="M60" i="189" s="1"/>
  <c r="L33" i="189"/>
  <c r="K33" i="189"/>
  <c r="J33" i="189"/>
  <c r="I33" i="189"/>
  <c r="I49" i="189" s="1"/>
  <c r="I52" i="189" s="1"/>
  <c r="I54" i="189" s="1"/>
  <c r="I57" i="189" s="1"/>
  <c r="I60" i="189" s="1"/>
  <c r="H33" i="189"/>
  <c r="G33" i="189"/>
  <c r="G49" i="189" s="1"/>
  <c r="G52" i="189" s="1"/>
  <c r="G54" i="189" s="1"/>
  <c r="G57" i="189" s="1"/>
  <c r="G60" i="189" s="1"/>
  <c r="F33" i="189"/>
  <c r="F49" i="189" s="1"/>
  <c r="F52" i="189" s="1"/>
  <c r="F54" i="189" s="1"/>
  <c r="F57" i="189" s="1"/>
  <c r="F60" i="189" s="1"/>
  <c r="E33" i="189"/>
  <c r="E49" i="189" s="1"/>
  <c r="E52" i="189" s="1"/>
  <c r="E54" i="189" s="1"/>
  <c r="E57" i="189" s="1"/>
  <c r="E60" i="189" s="1"/>
  <c r="D33" i="189"/>
  <c r="C33" i="189"/>
  <c r="C49" i="189" s="1"/>
  <c r="C52" i="189" s="1"/>
  <c r="C54" i="189" s="1"/>
  <c r="C57" i="189" s="1"/>
  <c r="C60" i="189" s="1"/>
  <c r="R49" i="190"/>
  <c r="R52" i="190" s="1"/>
  <c r="R54" i="190" s="1"/>
  <c r="R57" i="190" s="1"/>
  <c r="R60" i="190" s="1"/>
  <c r="P49" i="190"/>
  <c r="P52" i="190" s="1"/>
  <c r="P54" i="190" s="1"/>
  <c r="P57" i="190" s="1"/>
  <c r="P60" i="190" s="1"/>
  <c r="AA48" i="190"/>
  <c r="Y48" i="190"/>
  <c r="X48" i="190"/>
  <c r="X49" i="190" s="1"/>
  <c r="X52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33" i="190"/>
  <c r="Y33" i="190"/>
  <c r="X33" i="190"/>
  <c r="W33" i="190"/>
  <c r="W49" i="190" s="1"/>
  <c r="W52" i="190" s="1"/>
  <c r="W54" i="190" s="1"/>
  <c r="W57" i="190" s="1"/>
  <c r="W60" i="190" s="1"/>
  <c r="V33" i="190"/>
  <c r="U33" i="190"/>
  <c r="U49" i="190" s="1"/>
  <c r="U52" i="190" s="1"/>
  <c r="U54" i="190" s="1"/>
  <c r="U57" i="190" s="1"/>
  <c r="U60" i="190" s="1"/>
  <c r="T33" i="190"/>
  <c r="S33" i="190"/>
  <c r="R33" i="190"/>
  <c r="Q33" i="190"/>
  <c r="P33" i="190"/>
  <c r="O33" i="190"/>
  <c r="O49" i="190" s="1"/>
  <c r="O52" i="190" s="1"/>
  <c r="O54" i="190" s="1"/>
  <c r="O57" i="190" s="1"/>
  <c r="O60" i="190" s="1"/>
  <c r="N33" i="190"/>
  <c r="N49" i="190" s="1"/>
  <c r="N52" i="190" s="1"/>
  <c r="N54" i="190" s="1"/>
  <c r="N57" i="190" s="1"/>
  <c r="N60" i="190" s="1"/>
  <c r="M33" i="190"/>
  <c r="L33" i="190"/>
  <c r="K33" i="190"/>
  <c r="J33" i="190"/>
  <c r="J49" i="190" s="1"/>
  <c r="J52" i="190" s="1"/>
  <c r="J54" i="190" s="1"/>
  <c r="J57" i="190" s="1"/>
  <c r="J60" i="190" s="1"/>
  <c r="I33" i="190"/>
  <c r="I49" i="190" s="1"/>
  <c r="I52" i="190" s="1"/>
  <c r="I54" i="190" s="1"/>
  <c r="I57" i="190" s="1"/>
  <c r="I60" i="190" s="1"/>
  <c r="H33" i="190"/>
  <c r="H49" i="190" s="1"/>
  <c r="H52" i="190" s="1"/>
  <c r="H54" i="190" s="1"/>
  <c r="H57" i="190" s="1"/>
  <c r="H60" i="190" s="1"/>
  <c r="G33" i="190"/>
  <c r="G49" i="190" s="1"/>
  <c r="G52" i="190" s="1"/>
  <c r="G54" i="190" s="1"/>
  <c r="G57" i="190" s="1"/>
  <c r="G60" i="190" s="1"/>
  <c r="F33" i="190"/>
  <c r="F49" i="190" s="1"/>
  <c r="F52" i="190" s="1"/>
  <c r="F54" i="190" s="1"/>
  <c r="F57" i="190" s="1"/>
  <c r="F60" i="190" s="1"/>
  <c r="E33" i="190"/>
  <c r="D33" i="190"/>
  <c r="C33" i="190"/>
  <c r="K60" i="191"/>
  <c r="AA48" i="191"/>
  <c r="Y48" i="191"/>
  <c r="X48" i="191"/>
  <c r="Z48" i="191" s="1"/>
  <c r="W48" i="191"/>
  <c r="V48" i="191"/>
  <c r="U48" i="191"/>
  <c r="T48" i="191"/>
  <c r="S48" i="191"/>
  <c r="R48" i="191"/>
  <c r="Q48" i="191"/>
  <c r="Q49" i="191" s="1"/>
  <c r="Q52" i="191" s="1"/>
  <c r="Q54" i="191" s="1"/>
  <c r="Q57" i="191" s="1"/>
  <c r="Q60" i="191" s="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33" i="191"/>
  <c r="AA49" i="191" s="1"/>
  <c r="AA52" i="191" s="1"/>
  <c r="AA54" i="191" s="1"/>
  <c r="AA57" i="191" s="1"/>
  <c r="AA60" i="191" s="1"/>
  <c r="Y33" i="191"/>
  <c r="Y49" i="191" s="1"/>
  <c r="Y52" i="191" s="1"/>
  <c r="Y54" i="191" s="1"/>
  <c r="Y57" i="191" s="1"/>
  <c r="Y60" i="191" s="1"/>
  <c r="X33" i="191"/>
  <c r="X49" i="191" s="1"/>
  <c r="X52" i="191" s="1"/>
  <c r="W33" i="191"/>
  <c r="W49" i="191" s="1"/>
  <c r="W52" i="191" s="1"/>
  <c r="W54" i="191" s="1"/>
  <c r="W57" i="191" s="1"/>
  <c r="W60" i="191" s="1"/>
  <c r="V33" i="191"/>
  <c r="V49" i="191" s="1"/>
  <c r="V52" i="191" s="1"/>
  <c r="V54" i="191" s="1"/>
  <c r="V57" i="191" s="1"/>
  <c r="V60" i="191" s="1"/>
  <c r="U33" i="191"/>
  <c r="U49" i="191" s="1"/>
  <c r="U52" i="191" s="1"/>
  <c r="U54" i="191" s="1"/>
  <c r="U57" i="191" s="1"/>
  <c r="U60" i="191" s="1"/>
  <c r="T33" i="191"/>
  <c r="T49" i="191" s="1"/>
  <c r="T52" i="191" s="1"/>
  <c r="T54" i="191" s="1"/>
  <c r="T57" i="191" s="1"/>
  <c r="T60" i="191" s="1"/>
  <c r="S33" i="191"/>
  <c r="S49" i="191" s="1"/>
  <c r="S52" i="191" s="1"/>
  <c r="S54" i="191" s="1"/>
  <c r="S57" i="191" s="1"/>
  <c r="S60" i="191" s="1"/>
  <c r="R33" i="191"/>
  <c r="R49" i="191" s="1"/>
  <c r="R52" i="191" s="1"/>
  <c r="R54" i="191" s="1"/>
  <c r="R57" i="191" s="1"/>
  <c r="R60" i="191" s="1"/>
  <c r="Q33" i="191"/>
  <c r="P33" i="191"/>
  <c r="P49" i="191" s="1"/>
  <c r="P52" i="191" s="1"/>
  <c r="P54" i="191" s="1"/>
  <c r="P57" i="191" s="1"/>
  <c r="P60" i="191" s="1"/>
  <c r="O33" i="191"/>
  <c r="O49" i="191" s="1"/>
  <c r="O52" i="191" s="1"/>
  <c r="O54" i="191" s="1"/>
  <c r="O57" i="191" s="1"/>
  <c r="O60" i="191" s="1"/>
  <c r="N33" i="191"/>
  <c r="N49" i="191" s="1"/>
  <c r="N52" i="191" s="1"/>
  <c r="N54" i="191" s="1"/>
  <c r="N57" i="191" s="1"/>
  <c r="N60" i="191" s="1"/>
  <c r="M33" i="191"/>
  <c r="L33" i="191"/>
  <c r="K33" i="191"/>
  <c r="K49" i="191" s="1"/>
  <c r="K52" i="191" s="1"/>
  <c r="K54" i="191" s="1"/>
  <c r="K57" i="191" s="1"/>
  <c r="J33" i="191"/>
  <c r="J49" i="191" s="1"/>
  <c r="J52" i="191" s="1"/>
  <c r="J54" i="191" s="1"/>
  <c r="J57" i="191" s="1"/>
  <c r="J60" i="191" s="1"/>
  <c r="I33" i="191"/>
  <c r="I49" i="191" s="1"/>
  <c r="I52" i="191" s="1"/>
  <c r="I54" i="191" s="1"/>
  <c r="I57" i="191" s="1"/>
  <c r="I60" i="191" s="1"/>
  <c r="H33" i="191"/>
  <c r="H49" i="191" s="1"/>
  <c r="H52" i="191" s="1"/>
  <c r="H54" i="191" s="1"/>
  <c r="H57" i="191" s="1"/>
  <c r="H60" i="191" s="1"/>
  <c r="G33" i="191"/>
  <c r="G49" i="191" s="1"/>
  <c r="G52" i="191" s="1"/>
  <c r="G54" i="191" s="1"/>
  <c r="G57" i="191" s="1"/>
  <c r="G60" i="191" s="1"/>
  <c r="F33" i="191"/>
  <c r="E33" i="191"/>
  <c r="D33" i="191"/>
  <c r="D49" i="191" s="1"/>
  <c r="D52" i="191" s="1"/>
  <c r="D54" i="191" s="1"/>
  <c r="D57" i="191" s="1"/>
  <c r="D60" i="191" s="1"/>
  <c r="C33" i="191"/>
  <c r="C49" i="191" s="1"/>
  <c r="C52" i="191" s="1"/>
  <c r="C54" i="191" s="1"/>
  <c r="C57" i="191" s="1"/>
  <c r="C60" i="191" s="1"/>
  <c r="R60" i="192"/>
  <c r="M52" i="192"/>
  <c r="M54" i="192" s="1"/>
  <c r="M57" i="192" s="1"/>
  <c r="M60" i="192" s="1"/>
  <c r="E52" i="192"/>
  <c r="E54" i="192" s="1"/>
  <c r="E57" i="192" s="1"/>
  <c r="E60" i="192" s="1"/>
  <c r="V49" i="192"/>
  <c r="V52" i="192" s="1"/>
  <c r="V54" i="192" s="1"/>
  <c r="V57" i="192" s="1"/>
  <c r="V60" i="192" s="1"/>
  <c r="AA48" i="192"/>
  <c r="Y48" i="192"/>
  <c r="X48" i="192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33" i="192"/>
  <c r="Y33" i="192"/>
  <c r="X33" i="192"/>
  <c r="Z33" i="192" s="1"/>
  <c r="W33" i="192"/>
  <c r="V33" i="192"/>
  <c r="U33" i="192"/>
  <c r="T33" i="192"/>
  <c r="S33" i="192"/>
  <c r="S49" i="192" s="1"/>
  <c r="S52" i="192" s="1"/>
  <c r="S54" i="192" s="1"/>
  <c r="S57" i="192" s="1"/>
  <c r="S60" i="192" s="1"/>
  <c r="R33" i="192"/>
  <c r="R49" i="192" s="1"/>
  <c r="R52" i="192" s="1"/>
  <c r="R54" i="192" s="1"/>
  <c r="R57" i="192" s="1"/>
  <c r="Q33" i="192"/>
  <c r="P33" i="192"/>
  <c r="P49" i="192" s="1"/>
  <c r="P52" i="192" s="1"/>
  <c r="P54" i="192" s="1"/>
  <c r="P57" i="192" s="1"/>
  <c r="P60" i="192" s="1"/>
  <c r="O33" i="192"/>
  <c r="N33" i="192"/>
  <c r="N49" i="192" s="1"/>
  <c r="N52" i="192" s="1"/>
  <c r="N54" i="192" s="1"/>
  <c r="N57" i="192" s="1"/>
  <c r="N60" i="192" s="1"/>
  <c r="M33" i="192"/>
  <c r="M49" i="192" s="1"/>
  <c r="L33" i="192"/>
  <c r="L49" i="192" s="1"/>
  <c r="L52" i="192" s="1"/>
  <c r="L54" i="192" s="1"/>
  <c r="L57" i="192" s="1"/>
  <c r="L60" i="192" s="1"/>
  <c r="K33" i="192"/>
  <c r="K49" i="192" s="1"/>
  <c r="K52" i="192" s="1"/>
  <c r="K54" i="192" s="1"/>
  <c r="K57" i="192" s="1"/>
  <c r="K60" i="192" s="1"/>
  <c r="J33" i="192"/>
  <c r="I33" i="192"/>
  <c r="H33" i="192"/>
  <c r="G33" i="192"/>
  <c r="F33" i="192"/>
  <c r="F49" i="192" s="1"/>
  <c r="F52" i="192" s="1"/>
  <c r="F54" i="192" s="1"/>
  <c r="F57" i="192" s="1"/>
  <c r="F60" i="192" s="1"/>
  <c r="E33" i="192"/>
  <c r="E49" i="192" s="1"/>
  <c r="D33" i="192"/>
  <c r="C33" i="192"/>
  <c r="U49" i="193"/>
  <c r="U52" i="193" s="1"/>
  <c r="U54" i="193" s="1"/>
  <c r="U57" i="193" s="1"/>
  <c r="U60" i="193" s="1"/>
  <c r="O49" i="193"/>
  <c r="O52" i="193" s="1"/>
  <c r="O54" i="193" s="1"/>
  <c r="O57" i="193" s="1"/>
  <c r="O60" i="193" s="1"/>
  <c r="M49" i="193"/>
  <c r="M52" i="193" s="1"/>
  <c r="M54" i="193" s="1"/>
  <c r="M57" i="193" s="1"/>
  <c r="M60" i="193" s="1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E49" i="193" s="1"/>
  <c r="E52" i="193" s="1"/>
  <c r="E54" i="193" s="1"/>
  <c r="E57" i="193" s="1"/>
  <c r="E60" i="193" s="1"/>
  <c r="D48" i="193"/>
  <c r="C48" i="193"/>
  <c r="AA33" i="193"/>
  <c r="AA49" i="193" s="1"/>
  <c r="AA52" i="193" s="1"/>
  <c r="AA54" i="193" s="1"/>
  <c r="AA57" i="193" s="1"/>
  <c r="AA60" i="193" s="1"/>
  <c r="Y33" i="193"/>
  <c r="X33" i="193"/>
  <c r="W33" i="193"/>
  <c r="W49" i="193" s="1"/>
  <c r="W52" i="193" s="1"/>
  <c r="W54" i="193" s="1"/>
  <c r="W57" i="193" s="1"/>
  <c r="W60" i="193" s="1"/>
  <c r="V33" i="193"/>
  <c r="V49" i="193" s="1"/>
  <c r="V52" i="193" s="1"/>
  <c r="V54" i="193" s="1"/>
  <c r="V57" i="193" s="1"/>
  <c r="V60" i="193" s="1"/>
  <c r="U33" i="193"/>
  <c r="T33" i="193"/>
  <c r="S33" i="193"/>
  <c r="R33" i="193"/>
  <c r="Q33" i="193"/>
  <c r="Q49" i="193" s="1"/>
  <c r="Q52" i="193" s="1"/>
  <c r="Q54" i="193" s="1"/>
  <c r="Q57" i="193" s="1"/>
  <c r="Q60" i="193" s="1"/>
  <c r="P33" i="193"/>
  <c r="O33" i="193"/>
  <c r="N33" i="193"/>
  <c r="N49" i="193" s="1"/>
  <c r="N52" i="193" s="1"/>
  <c r="N54" i="193" s="1"/>
  <c r="N57" i="193" s="1"/>
  <c r="N60" i="193" s="1"/>
  <c r="M33" i="193"/>
  <c r="L33" i="193"/>
  <c r="K33" i="193"/>
  <c r="K49" i="193" s="1"/>
  <c r="K52" i="193" s="1"/>
  <c r="K54" i="193" s="1"/>
  <c r="K57" i="193" s="1"/>
  <c r="K60" i="193" s="1"/>
  <c r="J33" i="193"/>
  <c r="J49" i="193" s="1"/>
  <c r="J52" i="193" s="1"/>
  <c r="J54" i="193" s="1"/>
  <c r="J57" i="193" s="1"/>
  <c r="J60" i="193" s="1"/>
  <c r="I33" i="193"/>
  <c r="I49" i="193" s="1"/>
  <c r="I52" i="193" s="1"/>
  <c r="I54" i="193" s="1"/>
  <c r="I57" i="193" s="1"/>
  <c r="I60" i="193" s="1"/>
  <c r="H33" i="193"/>
  <c r="G33" i="193"/>
  <c r="G49" i="193" s="1"/>
  <c r="G52" i="193" s="1"/>
  <c r="G54" i="193" s="1"/>
  <c r="G57" i="193" s="1"/>
  <c r="G60" i="193" s="1"/>
  <c r="F33" i="193"/>
  <c r="E33" i="193"/>
  <c r="D33" i="193"/>
  <c r="D49" i="193" s="1"/>
  <c r="D52" i="193" s="1"/>
  <c r="D54" i="193" s="1"/>
  <c r="D57" i="193" s="1"/>
  <c r="D60" i="193" s="1"/>
  <c r="C33" i="193"/>
  <c r="L54" i="194"/>
  <c r="L57" i="194" s="1"/>
  <c r="L60" i="194" s="1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33" i="194"/>
  <c r="AA49" i="194" s="1"/>
  <c r="AA52" i="194" s="1"/>
  <c r="AA54" i="194" s="1"/>
  <c r="AA57" i="194" s="1"/>
  <c r="AA60" i="194" s="1"/>
  <c r="Y33" i="194"/>
  <c r="X33" i="194"/>
  <c r="W33" i="194"/>
  <c r="W49" i="194" s="1"/>
  <c r="W52" i="194" s="1"/>
  <c r="W54" i="194" s="1"/>
  <c r="W57" i="194" s="1"/>
  <c r="W60" i="194" s="1"/>
  <c r="V33" i="194"/>
  <c r="V49" i="194" s="1"/>
  <c r="V52" i="194" s="1"/>
  <c r="V54" i="194" s="1"/>
  <c r="V57" i="194" s="1"/>
  <c r="V60" i="194" s="1"/>
  <c r="U33" i="194"/>
  <c r="U49" i="194" s="1"/>
  <c r="U52" i="194" s="1"/>
  <c r="U54" i="194" s="1"/>
  <c r="U57" i="194" s="1"/>
  <c r="U60" i="194" s="1"/>
  <c r="T33" i="194"/>
  <c r="T49" i="194" s="1"/>
  <c r="T52" i="194" s="1"/>
  <c r="T54" i="194" s="1"/>
  <c r="T57" i="194" s="1"/>
  <c r="T60" i="194" s="1"/>
  <c r="S33" i="194"/>
  <c r="R33" i="194"/>
  <c r="Q33" i="194"/>
  <c r="Q49" i="194" s="1"/>
  <c r="Q52" i="194" s="1"/>
  <c r="Q54" i="194" s="1"/>
  <c r="Q57" i="194" s="1"/>
  <c r="Q60" i="194" s="1"/>
  <c r="P33" i="194"/>
  <c r="P49" i="194" s="1"/>
  <c r="P52" i="194" s="1"/>
  <c r="P54" i="194" s="1"/>
  <c r="P57" i="194" s="1"/>
  <c r="P60" i="194" s="1"/>
  <c r="O33" i="194"/>
  <c r="N33" i="194"/>
  <c r="N49" i="194" s="1"/>
  <c r="N52" i="194" s="1"/>
  <c r="N54" i="194" s="1"/>
  <c r="N57" i="194" s="1"/>
  <c r="N60" i="194" s="1"/>
  <c r="M33" i="194"/>
  <c r="M49" i="194" s="1"/>
  <c r="M52" i="194" s="1"/>
  <c r="M54" i="194" s="1"/>
  <c r="M57" i="194" s="1"/>
  <c r="M60" i="194" s="1"/>
  <c r="L33" i="194"/>
  <c r="L49" i="194" s="1"/>
  <c r="L52" i="194" s="1"/>
  <c r="K33" i="194"/>
  <c r="K49" i="194" s="1"/>
  <c r="K52" i="194" s="1"/>
  <c r="K54" i="194" s="1"/>
  <c r="K57" i="194" s="1"/>
  <c r="K60" i="194" s="1"/>
  <c r="J33" i="194"/>
  <c r="I33" i="194"/>
  <c r="H33" i="194"/>
  <c r="G33" i="194"/>
  <c r="G49" i="194" s="1"/>
  <c r="G52" i="194" s="1"/>
  <c r="G54" i="194" s="1"/>
  <c r="G57" i="194" s="1"/>
  <c r="G60" i="194" s="1"/>
  <c r="F33" i="194"/>
  <c r="F49" i="194" s="1"/>
  <c r="F52" i="194" s="1"/>
  <c r="F54" i="194" s="1"/>
  <c r="F57" i="194" s="1"/>
  <c r="F60" i="194" s="1"/>
  <c r="E33" i="194"/>
  <c r="E49" i="194" s="1"/>
  <c r="E52" i="194" s="1"/>
  <c r="E54" i="194" s="1"/>
  <c r="E57" i="194" s="1"/>
  <c r="E60" i="194" s="1"/>
  <c r="D33" i="194"/>
  <c r="D49" i="194" s="1"/>
  <c r="D52" i="194" s="1"/>
  <c r="D54" i="194" s="1"/>
  <c r="D57" i="194" s="1"/>
  <c r="D60" i="194" s="1"/>
  <c r="C33" i="194"/>
  <c r="J49" i="195"/>
  <c r="J52" i="195" s="1"/>
  <c r="J54" i="195" s="1"/>
  <c r="J57" i="195" s="1"/>
  <c r="J60" i="195" s="1"/>
  <c r="H49" i="195"/>
  <c r="H52" i="195" s="1"/>
  <c r="H54" i="195" s="1"/>
  <c r="H57" i="195" s="1"/>
  <c r="H60" i="195" s="1"/>
  <c r="AA48" i="195"/>
  <c r="Y48" i="195"/>
  <c r="X48" i="195"/>
  <c r="Z48" i="195" s="1"/>
  <c r="W48" i="195"/>
  <c r="V48" i="195"/>
  <c r="U48" i="195"/>
  <c r="T48" i="195"/>
  <c r="S48" i="195"/>
  <c r="S49" i="195" s="1"/>
  <c r="S52" i="195" s="1"/>
  <c r="S54" i="195" s="1"/>
  <c r="S57" i="195" s="1"/>
  <c r="S60" i="195" s="1"/>
  <c r="R48" i="195"/>
  <c r="R49" i="195" s="1"/>
  <c r="R52" i="195" s="1"/>
  <c r="R54" i="195" s="1"/>
  <c r="R57" i="195" s="1"/>
  <c r="R60" i="195" s="1"/>
  <c r="Q48" i="195"/>
  <c r="P48" i="195"/>
  <c r="O48" i="195"/>
  <c r="N48" i="195"/>
  <c r="M48" i="195"/>
  <c r="L48" i="195"/>
  <c r="K48" i="195"/>
  <c r="K49" i="195" s="1"/>
  <c r="K52" i="195" s="1"/>
  <c r="K54" i="195" s="1"/>
  <c r="K57" i="195" s="1"/>
  <c r="K60" i="195" s="1"/>
  <c r="J48" i="195"/>
  <c r="I48" i="195"/>
  <c r="H48" i="195"/>
  <c r="G48" i="195"/>
  <c r="G49" i="195" s="1"/>
  <c r="G52" i="195" s="1"/>
  <c r="G54" i="195" s="1"/>
  <c r="G57" i="195" s="1"/>
  <c r="G60" i="195" s="1"/>
  <c r="F48" i="195"/>
  <c r="E48" i="195"/>
  <c r="D48" i="195"/>
  <c r="C48" i="195"/>
  <c r="AA33" i="195"/>
  <c r="Y33" i="195"/>
  <c r="Y49" i="195" s="1"/>
  <c r="X33" i="195"/>
  <c r="W33" i="195"/>
  <c r="V33" i="195"/>
  <c r="U33" i="195"/>
  <c r="T33" i="195"/>
  <c r="S33" i="195"/>
  <c r="R33" i="195"/>
  <c r="Q33" i="195"/>
  <c r="Q49" i="195" s="1"/>
  <c r="Q52" i="195" s="1"/>
  <c r="Q54" i="195" s="1"/>
  <c r="Q57" i="195" s="1"/>
  <c r="Q60" i="195" s="1"/>
  <c r="P33" i="195"/>
  <c r="P49" i="195" s="1"/>
  <c r="P52" i="195" s="1"/>
  <c r="P54" i="195" s="1"/>
  <c r="P57" i="195" s="1"/>
  <c r="P60" i="195" s="1"/>
  <c r="O33" i="195"/>
  <c r="N33" i="195"/>
  <c r="N49" i="195" s="1"/>
  <c r="N52" i="195" s="1"/>
  <c r="N54" i="195" s="1"/>
  <c r="N57" i="195" s="1"/>
  <c r="N60" i="195" s="1"/>
  <c r="M33" i="195"/>
  <c r="M49" i="195" s="1"/>
  <c r="M52" i="195" s="1"/>
  <c r="M54" i="195" s="1"/>
  <c r="M57" i="195" s="1"/>
  <c r="M60" i="195" s="1"/>
  <c r="L33" i="195"/>
  <c r="K33" i="195"/>
  <c r="J33" i="195"/>
  <c r="I33" i="195"/>
  <c r="I49" i="195" s="1"/>
  <c r="I52" i="195" s="1"/>
  <c r="I54" i="195" s="1"/>
  <c r="I57" i="195" s="1"/>
  <c r="I60" i="195" s="1"/>
  <c r="H33" i="195"/>
  <c r="G33" i="195"/>
  <c r="F33" i="195"/>
  <c r="E33" i="195"/>
  <c r="E49" i="195" s="1"/>
  <c r="E52" i="195" s="1"/>
  <c r="E54" i="195" s="1"/>
  <c r="E57" i="195" s="1"/>
  <c r="E60" i="195" s="1"/>
  <c r="D33" i="195"/>
  <c r="D49" i="195" s="1"/>
  <c r="D52" i="195" s="1"/>
  <c r="D54" i="195" s="1"/>
  <c r="D57" i="195" s="1"/>
  <c r="D60" i="195" s="1"/>
  <c r="C33" i="195"/>
  <c r="Y49" i="196"/>
  <c r="Y52" i="196" s="1"/>
  <c r="Y54" i="196" s="1"/>
  <c r="Y57" i="196" s="1"/>
  <c r="Y60" i="196" s="1"/>
  <c r="W49" i="196"/>
  <c r="W52" i="196" s="1"/>
  <c r="W54" i="196" s="1"/>
  <c r="W57" i="196" s="1"/>
  <c r="W60" i="196" s="1"/>
  <c r="Q49" i="196"/>
  <c r="Q52" i="196" s="1"/>
  <c r="Q54" i="196" s="1"/>
  <c r="Q57" i="196" s="1"/>
  <c r="Q60" i="196" s="1"/>
  <c r="AA48" i="196"/>
  <c r="Y48" i="196"/>
  <c r="X48" i="196"/>
  <c r="Z48" i="196" s="1"/>
  <c r="W48" i="196"/>
  <c r="V48" i="196"/>
  <c r="V49" i="196" s="1"/>
  <c r="V52" i="196" s="1"/>
  <c r="V54" i="196" s="1"/>
  <c r="V57" i="196" s="1"/>
  <c r="V60" i="196" s="1"/>
  <c r="U48" i="196"/>
  <c r="T48" i="196"/>
  <c r="S48" i="196"/>
  <c r="R48" i="196"/>
  <c r="R49" i="196" s="1"/>
  <c r="R52" i="196" s="1"/>
  <c r="R54" i="196" s="1"/>
  <c r="R57" i="196" s="1"/>
  <c r="R60" i="196" s="1"/>
  <c r="Q48" i="196"/>
  <c r="P48" i="196"/>
  <c r="O48" i="196"/>
  <c r="N48" i="196"/>
  <c r="N49" i="196" s="1"/>
  <c r="N52" i="196" s="1"/>
  <c r="N54" i="196" s="1"/>
  <c r="N57" i="196" s="1"/>
  <c r="N60" i="196" s="1"/>
  <c r="M48" i="196"/>
  <c r="L48" i="196"/>
  <c r="K48" i="196"/>
  <c r="J48" i="196"/>
  <c r="J49" i="196" s="1"/>
  <c r="J52" i="196" s="1"/>
  <c r="J54" i="196" s="1"/>
  <c r="J57" i="196" s="1"/>
  <c r="J60" i="196" s="1"/>
  <c r="I48" i="196"/>
  <c r="H48" i="196"/>
  <c r="G48" i="196"/>
  <c r="F48" i="196"/>
  <c r="E48" i="196"/>
  <c r="D48" i="196"/>
  <c r="C48" i="196"/>
  <c r="AA33" i="196"/>
  <c r="AA49" i="196" s="1"/>
  <c r="AA52" i="196" s="1"/>
  <c r="AA54" i="196" s="1"/>
  <c r="AA57" i="196" s="1"/>
  <c r="AA60" i="196" s="1"/>
  <c r="Y33" i="196"/>
  <c r="X33" i="196"/>
  <c r="X49" i="196" s="1"/>
  <c r="W33" i="196"/>
  <c r="V33" i="196"/>
  <c r="U33" i="196"/>
  <c r="T33" i="196"/>
  <c r="T49" i="196" s="1"/>
  <c r="T52" i="196" s="1"/>
  <c r="T54" i="196" s="1"/>
  <c r="T57" i="196" s="1"/>
  <c r="T60" i="196" s="1"/>
  <c r="S33" i="196"/>
  <c r="S49" i="196" s="1"/>
  <c r="S52" i="196" s="1"/>
  <c r="S54" i="196" s="1"/>
  <c r="S57" i="196" s="1"/>
  <c r="S60" i="196" s="1"/>
  <c r="R33" i="196"/>
  <c r="Q33" i="196"/>
  <c r="P33" i="196"/>
  <c r="P49" i="196" s="1"/>
  <c r="P52" i="196" s="1"/>
  <c r="P54" i="196" s="1"/>
  <c r="P57" i="196" s="1"/>
  <c r="P60" i="196" s="1"/>
  <c r="O33" i="196"/>
  <c r="O49" i="196" s="1"/>
  <c r="O52" i="196" s="1"/>
  <c r="O54" i="196" s="1"/>
  <c r="O57" i="196" s="1"/>
  <c r="O60" i="196" s="1"/>
  <c r="N33" i="196"/>
  <c r="M33" i="196"/>
  <c r="L33" i="196"/>
  <c r="L49" i="196" s="1"/>
  <c r="L52" i="196" s="1"/>
  <c r="L54" i="196" s="1"/>
  <c r="L57" i="196" s="1"/>
  <c r="L60" i="196" s="1"/>
  <c r="K33" i="196"/>
  <c r="K49" i="196" s="1"/>
  <c r="K52" i="196" s="1"/>
  <c r="K54" i="196" s="1"/>
  <c r="K57" i="196" s="1"/>
  <c r="K60" i="196" s="1"/>
  <c r="J33" i="196"/>
  <c r="I33" i="196"/>
  <c r="I49" i="196" s="1"/>
  <c r="I52" i="196" s="1"/>
  <c r="I54" i="196" s="1"/>
  <c r="I57" i="196" s="1"/>
  <c r="I60" i="196" s="1"/>
  <c r="H33" i="196"/>
  <c r="G33" i="196"/>
  <c r="F33" i="196"/>
  <c r="E33" i="196"/>
  <c r="E49" i="196" s="1"/>
  <c r="E52" i="196" s="1"/>
  <c r="E54" i="196" s="1"/>
  <c r="E57" i="196" s="1"/>
  <c r="E60" i="196" s="1"/>
  <c r="D33" i="196"/>
  <c r="D49" i="196" s="1"/>
  <c r="D52" i="196" s="1"/>
  <c r="D54" i="196" s="1"/>
  <c r="D57" i="196" s="1"/>
  <c r="D60" i="196" s="1"/>
  <c r="C33" i="196"/>
  <c r="C49" i="196" s="1"/>
  <c r="C52" i="196" s="1"/>
  <c r="C54" i="196" s="1"/>
  <c r="C57" i="196" s="1"/>
  <c r="C60" i="196" s="1"/>
  <c r="F49" i="197"/>
  <c r="F52" i="197" s="1"/>
  <c r="F54" i="197" s="1"/>
  <c r="F57" i="197" s="1"/>
  <c r="F60" i="197" s="1"/>
  <c r="AA48" i="197"/>
  <c r="Y48" i="197"/>
  <c r="X48" i="197"/>
  <c r="W48" i="197"/>
  <c r="V48" i="197"/>
  <c r="U48" i="197"/>
  <c r="U49" i="197" s="1"/>
  <c r="U52" i="197" s="1"/>
  <c r="U54" i="197" s="1"/>
  <c r="U57" i="197" s="1"/>
  <c r="U60" i="197" s="1"/>
  <c r="T48" i="197"/>
  <c r="S48" i="197"/>
  <c r="R48" i="197"/>
  <c r="Q48" i="197"/>
  <c r="Q49" i="197" s="1"/>
  <c r="Q52" i="197" s="1"/>
  <c r="Q54" i="197" s="1"/>
  <c r="Q57" i="197" s="1"/>
  <c r="Q60" i="197" s="1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33" i="197"/>
  <c r="AA49" i="197" s="1"/>
  <c r="AA52" i="197" s="1"/>
  <c r="AA54" i="197" s="1"/>
  <c r="AA57" i="197" s="1"/>
  <c r="AA60" i="197" s="1"/>
  <c r="Y33" i="197"/>
  <c r="X33" i="197"/>
  <c r="Z33" i="197" s="1"/>
  <c r="W33" i="197"/>
  <c r="W49" i="197" s="1"/>
  <c r="W52" i="197" s="1"/>
  <c r="W54" i="197" s="1"/>
  <c r="W57" i="197" s="1"/>
  <c r="W60" i="197" s="1"/>
  <c r="V33" i="197"/>
  <c r="V49" i="197" s="1"/>
  <c r="V52" i="197" s="1"/>
  <c r="V54" i="197" s="1"/>
  <c r="V57" i="197" s="1"/>
  <c r="V60" i="197" s="1"/>
  <c r="U33" i="197"/>
  <c r="T33" i="197"/>
  <c r="T49" i="197" s="1"/>
  <c r="T52" i="197" s="1"/>
  <c r="T54" i="197" s="1"/>
  <c r="T57" i="197" s="1"/>
  <c r="T60" i="197" s="1"/>
  <c r="S33" i="197"/>
  <c r="R33" i="197"/>
  <c r="Q33" i="197"/>
  <c r="P33" i="197"/>
  <c r="P49" i="197" s="1"/>
  <c r="P52" i="197" s="1"/>
  <c r="P54" i="197" s="1"/>
  <c r="P57" i="197" s="1"/>
  <c r="P60" i="197" s="1"/>
  <c r="O33" i="197"/>
  <c r="O49" i="197" s="1"/>
  <c r="O52" i="197" s="1"/>
  <c r="O54" i="197" s="1"/>
  <c r="O57" i="197" s="1"/>
  <c r="O60" i="197" s="1"/>
  <c r="N33" i="197"/>
  <c r="N49" i="197" s="1"/>
  <c r="N52" i="197" s="1"/>
  <c r="N54" i="197" s="1"/>
  <c r="N57" i="197" s="1"/>
  <c r="N60" i="197" s="1"/>
  <c r="M33" i="197"/>
  <c r="L33" i="197"/>
  <c r="L49" i="197" s="1"/>
  <c r="L52" i="197" s="1"/>
  <c r="L54" i="197" s="1"/>
  <c r="L57" i="197" s="1"/>
  <c r="L60" i="197" s="1"/>
  <c r="K33" i="197"/>
  <c r="J33" i="197"/>
  <c r="I33" i="197"/>
  <c r="H33" i="197"/>
  <c r="H49" i="197" s="1"/>
  <c r="H52" i="197" s="1"/>
  <c r="H54" i="197" s="1"/>
  <c r="H57" i="197" s="1"/>
  <c r="H60" i="197" s="1"/>
  <c r="G33" i="197"/>
  <c r="F33" i="197"/>
  <c r="E33" i="197"/>
  <c r="D33" i="197"/>
  <c r="D49" i="197" s="1"/>
  <c r="D52" i="197" s="1"/>
  <c r="D54" i="197" s="1"/>
  <c r="D57" i="197" s="1"/>
  <c r="D60" i="197" s="1"/>
  <c r="C33" i="197"/>
  <c r="C49" i="197" s="1"/>
  <c r="C52" i="197" s="1"/>
  <c r="C54" i="197" s="1"/>
  <c r="C57" i="197" s="1"/>
  <c r="C60" i="197" s="1"/>
  <c r="W49" i="198"/>
  <c r="W52" i="198" s="1"/>
  <c r="W54" i="198" s="1"/>
  <c r="W57" i="198" s="1"/>
  <c r="W60" i="198" s="1"/>
  <c r="U49" i="198"/>
  <c r="U52" i="198" s="1"/>
  <c r="U54" i="198" s="1"/>
  <c r="U57" i="198" s="1"/>
  <c r="U60" i="198" s="1"/>
  <c r="O49" i="198"/>
  <c r="O52" i="198" s="1"/>
  <c r="O54" i="198" s="1"/>
  <c r="O57" i="198" s="1"/>
  <c r="O60" i="198" s="1"/>
  <c r="M49" i="198"/>
  <c r="M52" i="198" s="1"/>
  <c r="M54" i="198" s="1"/>
  <c r="M57" i="198" s="1"/>
  <c r="M60" i="198" s="1"/>
  <c r="G49" i="198"/>
  <c r="G52" i="198" s="1"/>
  <c r="G54" i="198" s="1"/>
  <c r="G57" i="198" s="1"/>
  <c r="G60" i="198" s="1"/>
  <c r="AA48" i="198"/>
  <c r="Y48" i="198"/>
  <c r="X48" i="198"/>
  <c r="Z48" i="198" s="1"/>
  <c r="W48" i="198"/>
  <c r="V48" i="198"/>
  <c r="U48" i="198"/>
  <c r="T48" i="198"/>
  <c r="T49" i="198" s="1"/>
  <c r="T52" i="198" s="1"/>
  <c r="T54" i="198" s="1"/>
  <c r="T57" i="198" s="1"/>
  <c r="T60" i="198" s="1"/>
  <c r="S48" i="198"/>
  <c r="R48" i="198"/>
  <c r="Q48" i="198"/>
  <c r="P48" i="198"/>
  <c r="P49" i="198" s="1"/>
  <c r="P52" i="198" s="1"/>
  <c r="P54" i="198" s="1"/>
  <c r="P57" i="198" s="1"/>
  <c r="P60" i="198" s="1"/>
  <c r="O48" i="198"/>
  <c r="N48" i="198"/>
  <c r="M48" i="198"/>
  <c r="L48" i="198"/>
  <c r="K48" i="198"/>
  <c r="J48" i="198"/>
  <c r="I48" i="198"/>
  <c r="H48" i="198"/>
  <c r="H49" i="198" s="1"/>
  <c r="H52" i="198" s="1"/>
  <c r="H54" i="198" s="1"/>
  <c r="H57" i="198" s="1"/>
  <c r="H60" i="198" s="1"/>
  <c r="G48" i="198"/>
  <c r="F48" i="198"/>
  <c r="E48" i="198"/>
  <c r="D48" i="198"/>
  <c r="C48" i="198"/>
  <c r="AA33" i="198"/>
  <c r="AA49" i="198" s="1"/>
  <c r="AA52" i="198" s="1"/>
  <c r="AA54" i="198" s="1"/>
  <c r="AA57" i="198" s="1"/>
  <c r="AA60" i="198" s="1"/>
  <c r="Y33" i="198"/>
  <c r="Y49" i="198" s="1"/>
  <c r="Y52" i="198" s="1"/>
  <c r="Y54" i="198" s="1"/>
  <c r="Y57" i="198" s="1"/>
  <c r="Y60" i="198" s="1"/>
  <c r="X33" i="198"/>
  <c r="W33" i="198"/>
  <c r="V33" i="198"/>
  <c r="V49" i="198" s="1"/>
  <c r="V52" i="198" s="1"/>
  <c r="V54" i="198" s="1"/>
  <c r="V57" i="198" s="1"/>
  <c r="V60" i="198" s="1"/>
  <c r="U33" i="198"/>
  <c r="T33" i="198"/>
  <c r="S33" i="198"/>
  <c r="R33" i="198"/>
  <c r="R49" i="198" s="1"/>
  <c r="R52" i="198" s="1"/>
  <c r="R54" i="198" s="1"/>
  <c r="R57" i="198" s="1"/>
  <c r="R60" i="198" s="1"/>
  <c r="Q33" i="198"/>
  <c r="P33" i="198"/>
  <c r="O33" i="198"/>
  <c r="N33" i="198"/>
  <c r="N49" i="198" s="1"/>
  <c r="N52" i="198" s="1"/>
  <c r="N54" i="198" s="1"/>
  <c r="N57" i="198" s="1"/>
  <c r="N60" i="198" s="1"/>
  <c r="M33" i="198"/>
  <c r="L33" i="198"/>
  <c r="K33" i="198"/>
  <c r="K49" i="198" s="1"/>
  <c r="K52" i="198" s="1"/>
  <c r="K54" i="198" s="1"/>
  <c r="K57" i="198" s="1"/>
  <c r="K60" i="198" s="1"/>
  <c r="J33" i="198"/>
  <c r="J49" i="198" s="1"/>
  <c r="J52" i="198" s="1"/>
  <c r="J54" i="198" s="1"/>
  <c r="J57" i="198" s="1"/>
  <c r="J60" i="198" s="1"/>
  <c r="I33" i="198"/>
  <c r="H33" i="198"/>
  <c r="G33" i="198"/>
  <c r="F33" i="198"/>
  <c r="E33" i="198"/>
  <c r="E49" i="198" s="1"/>
  <c r="E52" i="198" s="1"/>
  <c r="E54" i="198" s="1"/>
  <c r="E57" i="198" s="1"/>
  <c r="E60" i="198" s="1"/>
  <c r="D33" i="198"/>
  <c r="D49" i="198" s="1"/>
  <c r="D52" i="198" s="1"/>
  <c r="D54" i="198" s="1"/>
  <c r="D57" i="198" s="1"/>
  <c r="D60" i="198" s="1"/>
  <c r="C33" i="198"/>
  <c r="C49" i="198" s="1"/>
  <c r="C52" i="198" s="1"/>
  <c r="C54" i="198" s="1"/>
  <c r="C57" i="198" s="1"/>
  <c r="C60" i="198" s="1"/>
  <c r="T49" i="199"/>
  <c r="T52" i="199" s="1"/>
  <c r="T54" i="199" s="1"/>
  <c r="T57" i="199" s="1"/>
  <c r="T60" i="199" s="1"/>
  <c r="N49" i="199"/>
  <c r="N52" i="199" s="1"/>
  <c r="N54" i="199" s="1"/>
  <c r="N57" i="199" s="1"/>
  <c r="N60" i="199" s="1"/>
  <c r="AA48" i="199"/>
  <c r="Y48" i="199"/>
  <c r="X48" i="199"/>
  <c r="Z48" i="199" s="1"/>
  <c r="W48" i="199"/>
  <c r="W49" i="199" s="1"/>
  <c r="W52" i="199" s="1"/>
  <c r="W54" i="199" s="1"/>
  <c r="W57" i="199" s="1"/>
  <c r="W60" i="199" s="1"/>
  <c r="V48" i="199"/>
  <c r="V49" i="199" s="1"/>
  <c r="V52" i="199" s="1"/>
  <c r="V54" i="199" s="1"/>
  <c r="V57" i="199" s="1"/>
  <c r="V60" i="199" s="1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G49" i="199" s="1"/>
  <c r="G52" i="199" s="1"/>
  <c r="G54" i="199" s="1"/>
  <c r="G57" i="199" s="1"/>
  <c r="G60" i="199" s="1"/>
  <c r="F48" i="199"/>
  <c r="E48" i="199"/>
  <c r="D48" i="199"/>
  <c r="D49" i="199" s="1"/>
  <c r="D52" i="199" s="1"/>
  <c r="D54" i="199" s="1"/>
  <c r="D57" i="199" s="1"/>
  <c r="D60" i="199" s="1"/>
  <c r="C48" i="199"/>
  <c r="AA33" i="199"/>
  <c r="Y33" i="199"/>
  <c r="Y49" i="199" s="1"/>
  <c r="Y52" i="199" s="1"/>
  <c r="Y54" i="199" s="1"/>
  <c r="Y57" i="199" s="1"/>
  <c r="Y60" i="199" s="1"/>
  <c r="X33" i="199"/>
  <c r="X49" i="199" s="1"/>
  <c r="W33" i="199"/>
  <c r="V33" i="199"/>
  <c r="U33" i="199"/>
  <c r="U49" i="199" s="1"/>
  <c r="U52" i="199" s="1"/>
  <c r="U54" i="199" s="1"/>
  <c r="U57" i="199" s="1"/>
  <c r="U60" i="199" s="1"/>
  <c r="T33" i="199"/>
  <c r="S33" i="199"/>
  <c r="S49" i="199" s="1"/>
  <c r="S52" i="199" s="1"/>
  <c r="S54" i="199" s="1"/>
  <c r="S57" i="199" s="1"/>
  <c r="S60" i="199" s="1"/>
  <c r="R33" i="199"/>
  <c r="R49" i="199" s="1"/>
  <c r="R52" i="199" s="1"/>
  <c r="R54" i="199" s="1"/>
  <c r="R57" i="199" s="1"/>
  <c r="R60" i="199" s="1"/>
  <c r="Q33" i="199"/>
  <c r="P33" i="199"/>
  <c r="O33" i="199"/>
  <c r="N33" i="199"/>
  <c r="M33" i="199"/>
  <c r="M49" i="199" s="1"/>
  <c r="M52" i="199" s="1"/>
  <c r="M54" i="199" s="1"/>
  <c r="M57" i="199" s="1"/>
  <c r="M60" i="199" s="1"/>
  <c r="L33" i="199"/>
  <c r="L49" i="199" s="1"/>
  <c r="L52" i="199" s="1"/>
  <c r="L54" i="199" s="1"/>
  <c r="L57" i="199" s="1"/>
  <c r="L60" i="199" s="1"/>
  <c r="K33" i="199"/>
  <c r="K49" i="199" s="1"/>
  <c r="K52" i="199" s="1"/>
  <c r="K54" i="199" s="1"/>
  <c r="K57" i="199" s="1"/>
  <c r="K60" i="199" s="1"/>
  <c r="J33" i="199"/>
  <c r="I33" i="199"/>
  <c r="I49" i="199" s="1"/>
  <c r="I52" i="199" s="1"/>
  <c r="I54" i="199" s="1"/>
  <c r="I57" i="199" s="1"/>
  <c r="I60" i="199" s="1"/>
  <c r="H33" i="199"/>
  <c r="G33" i="199"/>
  <c r="F33" i="199"/>
  <c r="F49" i="199" s="1"/>
  <c r="F52" i="199" s="1"/>
  <c r="F54" i="199" s="1"/>
  <c r="F57" i="199" s="1"/>
  <c r="F60" i="199" s="1"/>
  <c r="E33" i="199"/>
  <c r="D33" i="199"/>
  <c r="C33" i="199"/>
  <c r="C49" i="199" s="1"/>
  <c r="C52" i="199" s="1"/>
  <c r="C54" i="199" s="1"/>
  <c r="C57" i="199" s="1"/>
  <c r="C60" i="199" s="1"/>
  <c r="AA49" i="200"/>
  <c r="AA52" i="200" s="1"/>
  <c r="AA54" i="200" s="1"/>
  <c r="AA57" i="200" s="1"/>
  <c r="AA60" i="200" s="1"/>
  <c r="C49" i="200"/>
  <c r="C52" i="200" s="1"/>
  <c r="C54" i="200" s="1"/>
  <c r="C57" i="200" s="1"/>
  <c r="C60" i="200" s="1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K49" i="200" s="1"/>
  <c r="K52" i="200" s="1"/>
  <c r="K54" i="200" s="1"/>
  <c r="K57" i="200" s="1"/>
  <c r="K60" i="200" s="1"/>
  <c r="J48" i="200"/>
  <c r="I48" i="200"/>
  <c r="H48" i="200"/>
  <c r="G48" i="200"/>
  <c r="F48" i="200"/>
  <c r="F49" i="200" s="1"/>
  <c r="F52" i="200" s="1"/>
  <c r="F54" i="200" s="1"/>
  <c r="F57" i="200" s="1"/>
  <c r="F60" i="200" s="1"/>
  <c r="E48" i="200"/>
  <c r="E49" i="200" s="1"/>
  <c r="E52" i="200" s="1"/>
  <c r="E54" i="200" s="1"/>
  <c r="E57" i="200" s="1"/>
  <c r="E60" i="200" s="1"/>
  <c r="D48" i="200"/>
  <c r="C48" i="200"/>
  <c r="AA33" i="200"/>
  <c r="Y33" i="200"/>
  <c r="Y49" i="200" s="1"/>
  <c r="Y52" i="200" s="1"/>
  <c r="Y54" i="200" s="1"/>
  <c r="Y57" i="200" s="1"/>
  <c r="Y60" i="200" s="1"/>
  <c r="X33" i="200"/>
  <c r="X49" i="200" s="1"/>
  <c r="W33" i="200"/>
  <c r="W49" i="200" s="1"/>
  <c r="W52" i="200" s="1"/>
  <c r="W54" i="200" s="1"/>
  <c r="W57" i="200" s="1"/>
  <c r="W60" i="200" s="1"/>
  <c r="V33" i="200"/>
  <c r="U33" i="200"/>
  <c r="U49" i="200" s="1"/>
  <c r="U52" i="200" s="1"/>
  <c r="U54" i="200" s="1"/>
  <c r="U57" i="200" s="1"/>
  <c r="U60" i="200" s="1"/>
  <c r="T33" i="200"/>
  <c r="T49" i="200" s="1"/>
  <c r="T52" i="200" s="1"/>
  <c r="T54" i="200" s="1"/>
  <c r="T57" i="200" s="1"/>
  <c r="T60" i="200" s="1"/>
  <c r="S33" i="200"/>
  <c r="R33" i="200"/>
  <c r="Q33" i="200"/>
  <c r="P33" i="200"/>
  <c r="O33" i="200"/>
  <c r="N33" i="200"/>
  <c r="M33" i="200"/>
  <c r="M49" i="200" s="1"/>
  <c r="M52" i="200" s="1"/>
  <c r="M54" i="200" s="1"/>
  <c r="M57" i="200" s="1"/>
  <c r="M60" i="200" s="1"/>
  <c r="L33" i="200"/>
  <c r="L49" i="200" s="1"/>
  <c r="L52" i="200" s="1"/>
  <c r="L54" i="200" s="1"/>
  <c r="L57" i="200" s="1"/>
  <c r="L60" i="200" s="1"/>
  <c r="K33" i="200"/>
  <c r="J33" i="200"/>
  <c r="I33" i="200"/>
  <c r="I49" i="200" s="1"/>
  <c r="I52" i="200" s="1"/>
  <c r="I54" i="200" s="1"/>
  <c r="I57" i="200" s="1"/>
  <c r="I60" i="200" s="1"/>
  <c r="H33" i="200"/>
  <c r="H49" i="200" s="1"/>
  <c r="H52" i="200" s="1"/>
  <c r="H54" i="200" s="1"/>
  <c r="H57" i="200" s="1"/>
  <c r="H60" i="200" s="1"/>
  <c r="G33" i="200"/>
  <c r="G49" i="200" s="1"/>
  <c r="G52" i="200" s="1"/>
  <c r="G54" i="200" s="1"/>
  <c r="G57" i="200" s="1"/>
  <c r="G60" i="200" s="1"/>
  <c r="F33" i="200"/>
  <c r="E33" i="200"/>
  <c r="D33" i="200"/>
  <c r="D49" i="200" s="1"/>
  <c r="D52" i="200" s="1"/>
  <c r="D54" i="200" s="1"/>
  <c r="D57" i="200" s="1"/>
  <c r="D60" i="200" s="1"/>
  <c r="C33" i="200"/>
  <c r="L49" i="201"/>
  <c r="L52" i="201" s="1"/>
  <c r="L54" i="201" s="1"/>
  <c r="L57" i="201" s="1"/>
  <c r="L60" i="201" s="1"/>
  <c r="J49" i="201"/>
  <c r="J52" i="201" s="1"/>
  <c r="J54" i="201" s="1"/>
  <c r="J57" i="201" s="1"/>
  <c r="J60" i="201" s="1"/>
  <c r="AA48" i="201"/>
  <c r="Y48" i="201"/>
  <c r="X48" i="201"/>
  <c r="W48" i="201"/>
  <c r="V48" i="201"/>
  <c r="U48" i="201"/>
  <c r="T48" i="201"/>
  <c r="T49" i="201" s="1"/>
  <c r="T52" i="201" s="1"/>
  <c r="T54" i="201" s="1"/>
  <c r="T57" i="201" s="1"/>
  <c r="T60" i="201" s="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E49" i="201" s="1"/>
  <c r="E52" i="201" s="1"/>
  <c r="E54" i="201" s="1"/>
  <c r="E57" i="201" s="1"/>
  <c r="E60" i="201" s="1"/>
  <c r="D48" i="201"/>
  <c r="D49" i="201" s="1"/>
  <c r="D52" i="201" s="1"/>
  <c r="D54" i="201" s="1"/>
  <c r="D57" i="201" s="1"/>
  <c r="D60" i="201" s="1"/>
  <c r="C48" i="201"/>
  <c r="AA33" i="201"/>
  <c r="Y33" i="201"/>
  <c r="X33" i="201"/>
  <c r="W33" i="201"/>
  <c r="W49" i="201" s="1"/>
  <c r="W52" i="201" s="1"/>
  <c r="W54" i="201" s="1"/>
  <c r="W57" i="201" s="1"/>
  <c r="W60" i="201" s="1"/>
  <c r="V33" i="201"/>
  <c r="V49" i="201" s="1"/>
  <c r="V52" i="201" s="1"/>
  <c r="V54" i="201" s="1"/>
  <c r="V57" i="201" s="1"/>
  <c r="V60" i="201" s="1"/>
  <c r="U33" i="201"/>
  <c r="T33" i="201"/>
  <c r="S33" i="201"/>
  <c r="S49" i="201" s="1"/>
  <c r="S52" i="201" s="1"/>
  <c r="S54" i="201" s="1"/>
  <c r="S57" i="201" s="1"/>
  <c r="S60" i="201" s="1"/>
  <c r="R33" i="201"/>
  <c r="R49" i="201" s="1"/>
  <c r="R52" i="201" s="1"/>
  <c r="R54" i="201" s="1"/>
  <c r="R57" i="201" s="1"/>
  <c r="R60" i="201" s="1"/>
  <c r="Q33" i="201"/>
  <c r="P33" i="201"/>
  <c r="P49" i="201" s="1"/>
  <c r="P52" i="201" s="1"/>
  <c r="P54" i="201" s="1"/>
  <c r="P57" i="201" s="1"/>
  <c r="P60" i="201" s="1"/>
  <c r="O33" i="201"/>
  <c r="N33" i="201"/>
  <c r="M33" i="201"/>
  <c r="L33" i="201"/>
  <c r="K33" i="201"/>
  <c r="K49" i="201" s="1"/>
  <c r="K52" i="201" s="1"/>
  <c r="K54" i="201" s="1"/>
  <c r="K57" i="201" s="1"/>
  <c r="K60" i="201" s="1"/>
  <c r="J33" i="201"/>
  <c r="I33" i="201"/>
  <c r="I49" i="201" s="1"/>
  <c r="I52" i="201" s="1"/>
  <c r="I54" i="201" s="1"/>
  <c r="I57" i="201" s="1"/>
  <c r="I60" i="201" s="1"/>
  <c r="H33" i="201"/>
  <c r="H49" i="201" s="1"/>
  <c r="H52" i="201" s="1"/>
  <c r="H54" i="201" s="1"/>
  <c r="H57" i="201" s="1"/>
  <c r="H60" i="201" s="1"/>
  <c r="G33" i="201"/>
  <c r="F33" i="201"/>
  <c r="F49" i="201" s="1"/>
  <c r="F52" i="201" s="1"/>
  <c r="F54" i="201" s="1"/>
  <c r="F57" i="201" s="1"/>
  <c r="F60" i="201" s="1"/>
  <c r="E33" i="201"/>
  <c r="D33" i="201"/>
  <c r="C33" i="201"/>
  <c r="Y49" i="202"/>
  <c r="Y52" i="202" s="1"/>
  <c r="Y54" i="202" s="1"/>
  <c r="Y57" i="202" s="1"/>
  <c r="Y60" i="202" s="1"/>
  <c r="C49" i="202"/>
  <c r="C52" i="202" s="1"/>
  <c r="C54" i="202" s="1"/>
  <c r="C57" i="202" s="1"/>
  <c r="C60" i="202" s="1"/>
  <c r="AA48" i="202"/>
  <c r="Y48" i="202"/>
  <c r="Z48" i="202" s="1"/>
  <c r="X48" i="202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K49" i="202" s="1"/>
  <c r="K52" i="202" s="1"/>
  <c r="K54" i="202" s="1"/>
  <c r="K57" i="202" s="1"/>
  <c r="K60" i="202" s="1"/>
  <c r="J48" i="202"/>
  <c r="I48" i="202"/>
  <c r="H48" i="202"/>
  <c r="G48" i="202"/>
  <c r="F48" i="202"/>
  <c r="E48" i="202"/>
  <c r="D48" i="202"/>
  <c r="D49" i="202" s="1"/>
  <c r="D52" i="202" s="1"/>
  <c r="D54" i="202" s="1"/>
  <c r="D57" i="202" s="1"/>
  <c r="D60" i="202" s="1"/>
  <c r="C48" i="202"/>
  <c r="AA33" i="202"/>
  <c r="Y33" i="202"/>
  <c r="X33" i="202"/>
  <c r="X49" i="202" s="1"/>
  <c r="W33" i="202"/>
  <c r="W49" i="202" s="1"/>
  <c r="W52" i="202" s="1"/>
  <c r="W54" i="202" s="1"/>
  <c r="W57" i="202" s="1"/>
  <c r="W60" i="202" s="1"/>
  <c r="V33" i="202"/>
  <c r="V49" i="202" s="1"/>
  <c r="V52" i="202" s="1"/>
  <c r="V54" i="202" s="1"/>
  <c r="V57" i="202" s="1"/>
  <c r="V60" i="202" s="1"/>
  <c r="U33" i="202"/>
  <c r="T33" i="202"/>
  <c r="S33" i="202"/>
  <c r="S49" i="202" s="1"/>
  <c r="S52" i="202" s="1"/>
  <c r="S54" i="202" s="1"/>
  <c r="S57" i="202" s="1"/>
  <c r="S60" i="202" s="1"/>
  <c r="R33" i="202"/>
  <c r="R49" i="202" s="1"/>
  <c r="R52" i="202" s="1"/>
  <c r="R54" i="202" s="1"/>
  <c r="R57" i="202" s="1"/>
  <c r="R60" i="202" s="1"/>
  <c r="Q33" i="202"/>
  <c r="Q49" i="202" s="1"/>
  <c r="Q52" i="202" s="1"/>
  <c r="Q54" i="202" s="1"/>
  <c r="Q57" i="202" s="1"/>
  <c r="Q60" i="202" s="1"/>
  <c r="P33" i="202"/>
  <c r="O33" i="202"/>
  <c r="N33" i="202"/>
  <c r="M33" i="202"/>
  <c r="M49" i="202" s="1"/>
  <c r="M52" i="202" s="1"/>
  <c r="M54" i="202" s="1"/>
  <c r="M57" i="202" s="1"/>
  <c r="M60" i="202" s="1"/>
  <c r="L33" i="202"/>
  <c r="K33" i="202"/>
  <c r="J33" i="202"/>
  <c r="I33" i="202"/>
  <c r="I49" i="202" s="1"/>
  <c r="I52" i="202" s="1"/>
  <c r="I54" i="202" s="1"/>
  <c r="I57" i="202" s="1"/>
  <c r="I60" i="202" s="1"/>
  <c r="H33" i="202"/>
  <c r="H49" i="202" s="1"/>
  <c r="H52" i="202" s="1"/>
  <c r="H54" i="202" s="1"/>
  <c r="H57" i="202" s="1"/>
  <c r="H60" i="202" s="1"/>
  <c r="G33" i="202"/>
  <c r="G49" i="202" s="1"/>
  <c r="G52" i="202" s="1"/>
  <c r="G54" i="202" s="1"/>
  <c r="G57" i="202" s="1"/>
  <c r="G60" i="202" s="1"/>
  <c r="F33" i="202"/>
  <c r="E33" i="202"/>
  <c r="D33" i="202"/>
  <c r="C33" i="202"/>
  <c r="P49" i="203"/>
  <c r="P52" i="203" s="1"/>
  <c r="P54" i="203" s="1"/>
  <c r="P57" i="203" s="1"/>
  <c r="P60" i="203" s="1"/>
  <c r="AA48" i="203"/>
  <c r="Y48" i="203"/>
  <c r="X48" i="203"/>
  <c r="Z48" i="203" s="1"/>
  <c r="W48" i="203"/>
  <c r="V48" i="203"/>
  <c r="U48" i="203"/>
  <c r="T48" i="203"/>
  <c r="S48" i="203"/>
  <c r="S49" i="203" s="1"/>
  <c r="S52" i="203" s="1"/>
  <c r="S54" i="203" s="1"/>
  <c r="S57" i="203" s="1"/>
  <c r="S60" i="203" s="1"/>
  <c r="R48" i="203"/>
  <c r="R49" i="203" s="1"/>
  <c r="R52" i="203" s="1"/>
  <c r="R54" i="203" s="1"/>
  <c r="R57" i="203" s="1"/>
  <c r="R60" i="203" s="1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33" i="203"/>
  <c r="Y33" i="203"/>
  <c r="Y49" i="203" s="1"/>
  <c r="X33" i="203"/>
  <c r="W33" i="203"/>
  <c r="V33" i="203"/>
  <c r="U33" i="203"/>
  <c r="U49" i="203" s="1"/>
  <c r="U52" i="203" s="1"/>
  <c r="U54" i="203" s="1"/>
  <c r="U57" i="203" s="1"/>
  <c r="U60" i="203" s="1"/>
  <c r="T33" i="203"/>
  <c r="T49" i="203" s="1"/>
  <c r="T52" i="203" s="1"/>
  <c r="T54" i="203" s="1"/>
  <c r="T57" i="203" s="1"/>
  <c r="T60" i="203" s="1"/>
  <c r="S33" i="203"/>
  <c r="R33" i="203"/>
  <c r="Q33" i="203"/>
  <c r="P33" i="203"/>
  <c r="O33" i="203"/>
  <c r="O49" i="203" s="1"/>
  <c r="O52" i="203" s="1"/>
  <c r="O54" i="203" s="1"/>
  <c r="O57" i="203" s="1"/>
  <c r="O60" i="203" s="1"/>
  <c r="N33" i="203"/>
  <c r="M33" i="203"/>
  <c r="L33" i="203"/>
  <c r="K33" i="203"/>
  <c r="J33" i="203"/>
  <c r="J49" i="203" s="1"/>
  <c r="J52" i="203" s="1"/>
  <c r="J54" i="203" s="1"/>
  <c r="J57" i="203" s="1"/>
  <c r="J60" i="203" s="1"/>
  <c r="I33" i="203"/>
  <c r="I49" i="203" s="1"/>
  <c r="I52" i="203" s="1"/>
  <c r="I54" i="203" s="1"/>
  <c r="I57" i="203" s="1"/>
  <c r="I60" i="203" s="1"/>
  <c r="H33" i="203"/>
  <c r="H49" i="203" s="1"/>
  <c r="H52" i="203" s="1"/>
  <c r="H54" i="203" s="1"/>
  <c r="H57" i="203" s="1"/>
  <c r="H60" i="203" s="1"/>
  <c r="G33" i="203"/>
  <c r="F33" i="203"/>
  <c r="F49" i="203" s="1"/>
  <c r="F52" i="203" s="1"/>
  <c r="F54" i="203" s="1"/>
  <c r="F57" i="203" s="1"/>
  <c r="F60" i="203" s="1"/>
  <c r="E33" i="203"/>
  <c r="E49" i="203" s="1"/>
  <c r="E52" i="203" s="1"/>
  <c r="E54" i="203" s="1"/>
  <c r="E57" i="203" s="1"/>
  <c r="E60" i="203" s="1"/>
  <c r="D33" i="203"/>
  <c r="D49" i="203" s="1"/>
  <c r="D52" i="203" s="1"/>
  <c r="D54" i="203" s="1"/>
  <c r="D57" i="203" s="1"/>
  <c r="D60" i="203" s="1"/>
  <c r="C33" i="203"/>
  <c r="W49" i="204"/>
  <c r="W52" i="204" s="1"/>
  <c r="W54" i="204" s="1"/>
  <c r="W57" i="204" s="1"/>
  <c r="W60" i="204" s="1"/>
  <c r="Q49" i="204"/>
  <c r="Q52" i="204" s="1"/>
  <c r="Q54" i="204" s="1"/>
  <c r="Q57" i="204" s="1"/>
  <c r="Q60" i="204" s="1"/>
  <c r="O49" i="204"/>
  <c r="O52" i="204" s="1"/>
  <c r="O54" i="204" s="1"/>
  <c r="O57" i="204" s="1"/>
  <c r="O60" i="204" s="1"/>
  <c r="I49" i="204"/>
  <c r="I52" i="204" s="1"/>
  <c r="I54" i="204" s="1"/>
  <c r="I57" i="204" s="1"/>
  <c r="I60" i="204" s="1"/>
  <c r="AA48" i="204"/>
  <c r="Z48" i="204"/>
  <c r="Y48" i="204"/>
  <c r="Y49" i="204" s="1"/>
  <c r="Y52" i="204" s="1"/>
  <c r="Y54" i="204" s="1"/>
  <c r="Y57" i="204" s="1"/>
  <c r="Y60" i="204" s="1"/>
  <c r="X48" i="204"/>
  <c r="W48" i="204"/>
  <c r="V48" i="204"/>
  <c r="U48" i="204"/>
  <c r="T48" i="204"/>
  <c r="S48" i="204"/>
  <c r="R48" i="204"/>
  <c r="R49" i="204" s="1"/>
  <c r="R52" i="204" s="1"/>
  <c r="R54" i="204" s="1"/>
  <c r="R57" i="204" s="1"/>
  <c r="R60" i="204" s="1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33" i="204"/>
  <c r="Y33" i="204"/>
  <c r="X33" i="204"/>
  <c r="W33" i="204"/>
  <c r="V33" i="204"/>
  <c r="V49" i="204" s="1"/>
  <c r="V52" i="204" s="1"/>
  <c r="V54" i="204" s="1"/>
  <c r="V57" i="204" s="1"/>
  <c r="V60" i="204" s="1"/>
  <c r="U33" i="204"/>
  <c r="U49" i="204" s="1"/>
  <c r="U52" i="204" s="1"/>
  <c r="U54" i="204" s="1"/>
  <c r="U57" i="204" s="1"/>
  <c r="U60" i="204" s="1"/>
  <c r="T33" i="204"/>
  <c r="T49" i="204" s="1"/>
  <c r="T52" i="204" s="1"/>
  <c r="T54" i="204" s="1"/>
  <c r="T57" i="204" s="1"/>
  <c r="T60" i="204" s="1"/>
  <c r="S33" i="204"/>
  <c r="R33" i="204"/>
  <c r="Q33" i="204"/>
  <c r="P33" i="204"/>
  <c r="P49" i="204" s="1"/>
  <c r="P52" i="204" s="1"/>
  <c r="P54" i="204" s="1"/>
  <c r="P57" i="204" s="1"/>
  <c r="P60" i="204" s="1"/>
  <c r="O33" i="204"/>
  <c r="N33" i="204"/>
  <c r="N49" i="204" s="1"/>
  <c r="N52" i="204" s="1"/>
  <c r="N54" i="204" s="1"/>
  <c r="N57" i="204" s="1"/>
  <c r="N60" i="204" s="1"/>
  <c r="M33" i="204"/>
  <c r="M49" i="204" s="1"/>
  <c r="M52" i="204" s="1"/>
  <c r="M54" i="204" s="1"/>
  <c r="M57" i="204" s="1"/>
  <c r="M60" i="204" s="1"/>
  <c r="L33" i="204"/>
  <c r="K33" i="204"/>
  <c r="J33" i="204"/>
  <c r="I33" i="204"/>
  <c r="H33" i="204"/>
  <c r="G33" i="204"/>
  <c r="F33" i="204"/>
  <c r="F49" i="204" s="1"/>
  <c r="F52" i="204" s="1"/>
  <c r="F54" i="204" s="1"/>
  <c r="F57" i="204" s="1"/>
  <c r="F60" i="204" s="1"/>
  <c r="E33" i="204"/>
  <c r="D33" i="204"/>
  <c r="C33" i="204"/>
  <c r="F49" i="205"/>
  <c r="F52" i="205" s="1"/>
  <c r="F54" i="205" s="1"/>
  <c r="F57" i="205" s="1"/>
  <c r="F60" i="205" s="1"/>
  <c r="AA48" i="205"/>
  <c r="Y48" i="205"/>
  <c r="X48" i="205"/>
  <c r="Z48" i="205" s="1"/>
  <c r="W48" i="205"/>
  <c r="V48" i="205"/>
  <c r="V49" i="205" s="1"/>
  <c r="V52" i="205" s="1"/>
  <c r="V54" i="205" s="1"/>
  <c r="V57" i="205" s="1"/>
  <c r="V60" i="205" s="1"/>
  <c r="U48" i="205"/>
  <c r="T48" i="205"/>
  <c r="S48" i="205"/>
  <c r="R48" i="205"/>
  <c r="Q48" i="205"/>
  <c r="P48" i="205"/>
  <c r="O48" i="205"/>
  <c r="N48" i="205"/>
  <c r="N49" i="205" s="1"/>
  <c r="N52" i="205" s="1"/>
  <c r="N54" i="205" s="1"/>
  <c r="N57" i="205" s="1"/>
  <c r="N60" i="205" s="1"/>
  <c r="M48" i="205"/>
  <c r="L48" i="205"/>
  <c r="K48" i="205"/>
  <c r="J48" i="205"/>
  <c r="I48" i="205"/>
  <c r="H48" i="205"/>
  <c r="G48" i="205"/>
  <c r="F48" i="205"/>
  <c r="E48" i="205"/>
  <c r="D48" i="205"/>
  <c r="C48" i="205"/>
  <c r="AA33" i="205"/>
  <c r="Y33" i="205"/>
  <c r="Y49" i="205" s="1"/>
  <c r="Y52" i="205" s="1"/>
  <c r="Y54" i="205" s="1"/>
  <c r="Y57" i="205" s="1"/>
  <c r="Y60" i="205" s="1"/>
  <c r="X33" i="205"/>
  <c r="X49" i="205" s="1"/>
  <c r="Z49" i="205" s="1"/>
  <c r="W33" i="205"/>
  <c r="W49" i="205" s="1"/>
  <c r="W52" i="205" s="1"/>
  <c r="W54" i="205" s="1"/>
  <c r="W57" i="205" s="1"/>
  <c r="W60" i="205" s="1"/>
  <c r="V33" i="205"/>
  <c r="U33" i="205"/>
  <c r="T33" i="205"/>
  <c r="T49" i="205" s="1"/>
  <c r="T52" i="205" s="1"/>
  <c r="T54" i="205" s="1"/>
  <c r="T57" i="205" s="1"/>
  <c r="T60" i="205" s="1"/>
  <c r="S33" i="205"/>
  <c r="R33" i="205"/>
  <c r="R49" i="205" s="1"/>
  <c r="R52" i="205" s="1"/>
  <c r="R54" i="205" s="1"/>
  <c r="R57" i="205" s="1"/>
  <c r="R60" i="205" s="1"/>
  <c r="Q33" i="205"/>
  <c r="P33" i="205"/>
  <c r="P49" i="205" s="1"/>
  <c r="P52" i="205" s="1"/>
  <c r="P54" i="205" s="1"/>
  <c r="P57" i="205" s="1"/>
  <c r="P60" i="205" s="1"/>
  <c r="O33" i="205"/>
  <c r="N33" i="205"/>
  <c r="M33" i="205"/>
  <c r="L33" i="205"/>
  <c r="L49" i="205" s="1"/>
  <c r="L52" i="205" s="1"/>
  <c r="L54" i="205" s="1"/>
  <c r="L57" i="205" s="1"/>
  <c r="L60" i="205" s="1"/>
  <c r="K33" i="205"/>
  <c r="K49" i="205" s="1"/>
  <c r="K52" i="205" s="1"/>
  <c r="K54" i="205" s="1"/>
  <c r="K57" i="205" s="1"/>
  <c r="K60" i="205" s="1"/>
  <c r="J33" i="205"/>
  <c r="J49" i="205" s="1"/>
  <c r="J52" i="205" s="1"/>
  <c r="J54" i="205" s="1"/>
  <c r="J57" i="205" s="1"/>
  <c r="J60" i="205" s="1"/>
  <c r="I33" i="205"/>
  <c r="I49" i="205" s="1"/>
  <c r="I52" i="205" s="1"/>
  <c r="I54" i="205" s="1"/>
  <c r="I57" i="205" s="1"/>
  <c r="I60" i="205" s="1"/>
  <c r="H33" i="205"/>
  <c r="H49" i="205" s="1"/>
  <c r="H52" i="205" s="1"/>
  <c r="H54" i="205" s="1"/>
  <c r="H57" i="205" s="1"/>
  <c r="H60" i="205" s="1"/>
  <c r="G33" i="205"/>
  <c r="F33" i="205"/>
  <c r="E33" i="205"/>
  <c r="D33" i="205"/>
  <c r="D49" i="205" s="1"/>
  <c r="D52" i="205" s="1"/>
  <c r="D54" i="205" s="1"/>
  <c r="D57" i="205" s="1"/>
  <c r="D60" i="205" s="1"/>
  <c r="C33" i="205"/>
  <c r="C49" i="205" s="1"/>
  <c r="C52" i="205" s="1"/>
  <c r="C54" i="205" s="1"/>
  <c r="C57" i="205" s="1"/>
  <c r="C60" i="205" s="1"/>
  <c r="T57" i="206"/>
  <c r="T60" i="206" s="1"/>
  <c r="U54" i="206"/>
  <c r="U57" i="206" s="1"/>
  <c r="U60" i="206" s="1"/>
  <c r="X52" i="206"/>
  <c r="W49" i="206"/>
  <c r="W52" i="206" s="1"/>
  <c r="W54" i="206" s="1"/>
  <c r="W57" i="206" s="1"/>
  <c r="W60" i="206" s="1"/>
  <c r="U49" i="206"/>
  <c r="U52" i="206" s="1"/>
  <c r="O49" i="206"/>
  <c r="O52" i="206" s="1"/>
  <c r="O54" i="206" s="1"/>
  <c r="O57" i="206" s="1"/>
  <c r="O60" i="206" s="1"/>
  <c r="AA48" i="206"/>
  <c r="Y48" i="206"/>
  <c r="Z48" i="206" s="1"/>
  <c r="X48" i="206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G49" i="206" s="1"/>
  <c r="G52" i="206" s="1"/>
  <c r="G54" i="206" s="1"/>
  <c r="G57" i="206" s="1"/>
  <c r="G60" i="206" s="1"/>
  <c r="F48" i="206"/>
  <c r="E48" i="206"/>
  <c r="D48" i="206"/>
  <c r="C48" i="206"/>
  <c r="AA33" i="206"/>
  <c r="Y33" i="206"/>
  <c r="X33" i="206"/>
  <c r="X49" i="206" s="1"/>
  <c r="W33" i="206"/>
  <c r="V33" i="206"/>
  <c r="V49" i="206" s="1"/>
  <c r="V52" i="206" s="1"/>
  <c r="V54" i="206" s="1"/>
  <c r="V57" i="206" s="1"/>
  <c r="V60" i="206" s="1"/>
  <c r="U33" i="206"/>
  <c r="T33" i="206"/>
  <c r="T49" i="206" s="1"/>
  <c r="T52" i="206" s="1"/>
  <c r="T54" i="206" s="1"/>
  <c r="S33" i="206"/>
  <c r="R33" i="206"/>
  <c r="Q33" i="206"/>
  <c r="Q49" i="206" s="1"/>
  <c r="Q52" i="206" s="1"/>
  <c r="Q54" i="206" s="1"/>
  <c r="Q57" i="206" s="1"/>
  <c r="Q60" i="206" s="1"/>
  <c r="P33" i="206"/>
  <c r="O33" i="206"/>
  <c r="N33" i="206"/>
  <c r="N49" i="206" s="1"/>
  <c r="N52" i="206" s="1"/>
  <c r="N54" i="206" s="1"/>
  <c r="N57" i="206" s="1"/>
  <c r="N60" i="206" s="1"/>
  <c r="M33" i="206"/>
  <c r="M49" i="206" s="1"/>
  <c r="M52" i="206" s="1"/>
  <c r="M54" i="206" s="1"/>
  <c r="M57" i="206" s="1"/>
  <c r="M60" i="206" s="1"/>
  <c r="L33" i="206"/>
  <c r="L49" i="206" s="1"/>
  <c r="L52" i="206" s="1"/>
  <c r="L54" i="206" s="1"/>
  <c r="L57" i="206" s="1"/>
  <c r="L60" i="206" s="1"/>
  <c r="K33" i="206"/>
  <c r="J33" i="206"/>
  <c r="I33" i="206"/>
  <c r="I49" i="206" s="1"/>
  <c r="I52" i="206" s="1"/>
  <c r="I54" i="206" s="1"/>
  <c r="I57" i="206" s="1"/>
  <c r="I60" i="206" s="1"/>
  <c r="H33" i="206"/>
  <c r="G33" i="206"/>
  <c r="F33" i="206"/>
  <c r="F49" i="206" s="1"/>
  <c r="F52" i="206" s="1"/>
  <c r="F54" i="206" s="1"/>
  <c r="F57" i="206" s="1"/>
  <c r="F60" i="206" s="1"/>
  <c r="E33" i="206"/>
  <c r="E49" i="206" s="1"/>
  <c r="E52" i="206" s="1"/>
  <c r="E54" i="206" s="1"/>
  <c r="E57" i="206" s="1"/>
  <c r="E60" i="206" s="1"/>
  <c r="D33" i="206"/>
  <c r="C33" i="206"/>
  <c r="L49" i="207"/>
  <c r="L52" i="207" s="1"/>
  <c r="L54" i="207" s="1"/>
  <c r="L57" i="207" s="1"/>
  <c r="L60" i="207" s="1"/>
  <c r="AA48" i="207"/>
  <c r="Y48" i="207"/>
  <c r="X48" i="207"/>
  <c r="W48" i="207"/>
  <c r="V48" i="207"/>
  <c r="U48" i="207"/>
  <c r="T48" i="207"/>
  <c r="S48" i="207"/>
  <c r="R48" i="207"/>
  <c r="Q48" i="207"/>
  <c r="Q49" i="207" s="1"/>
  <c r="Q52" i="207" s="1"/>
  <c r="Q54" i="207" s="1"/>
  <c r="Q57" i="207" s="1"/>
  <c r="Q60" i="207" s="1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33" i="207"/>
  <c r="Y33" i="207"/>
  <c r="Z33" i="207" s="1"/>
  <c r="X33" i="207"/>
  <c r="X49" i="207" s="1"/>
  <c r="W33" i="207"/>
  <c r="V33" i="207"/>
  <c r="U33" i="207"/>
  <c r="U49" i="207" s="1"/>
  <c r="U52" i="207" s="1"/>
  <c r="U54" i="207" s="1"/>
  <c r="U57" i="207" s="1"/>
  <c r="U60" i="207" s="1"/>
  <c r="T33" i="207"/>
  <c r="T49" i="207" s="1"/>
  <c r="T52" i="207" s="1"/>
  <c r="T54" i="207" s="1"/>
  <c r="T57" i="207" s="1"/>
  <c r="T60" i="207" s="1"/>
  <c r="S33" i="207"/>
  <c r="R33" i="207"/>
  <c r="Q33" i="207"/>
  <c r="P33" i="207"/>
  <c r="P49" i="207" s="1"/>
  <c r="P52" i="207" s="1"/>
  <c r="P54" i="207" s="1"/>
  <c r="P57" i="207" s="1"/>
  <c r="P60" i="207" s="1"/>
  <c r="O33" i="207"/>
  <c r="N33" i="207"/>
  <c r="N49" i="207" s="1"/>
  <c r="N52" i="207" s="1"/>
  <c r="N54" i="207" s="1"/>
  <c r="N57" i="207" s="1"/>
  <c r="N60" i="207" s="1"/>
  <c r="M33" i="207"/>
  <c r="M49" i="207" s="1"/>
  <c r="M52" i="207" s="1"/>
  <c r="M54" i="207" s="1"/>
  <c r="M57" i="207" s="1"/>
  <c r="M60" i="207" s="1"/>
  <c r="L33" i="207"/>
  <c r="K33" i="207"/>
  <c r="J33" i="207"/>
  <c r="J49" i="207" s="1"/>
  <c r="J52" i="207" s="1"/>
  <c r="J54" i="207" s="1"/>
  <c r="J57" i="207" s="1"/>
  <c r="J60" i="207" s="1"/>
  <c r="I33" i="207"/>
  <c r="H33" i="207"/>
  <c r="H49" i="207" s="1"/>
  <c r="H52" i="207" s="1"/>
  <c r="H54" i="207" s="1"/>
  <c r="H57" i="207" s="1"/>
  <c r="H60" i="207" s="1"/>
  <c r="G33" i="207"/>
  <c r="F33" i="207"/>
  <c r="F49" i="207" s="1"/>
  <c r="F52" i="207" s="1"/>
  <c r="F54" i="207" s="1"/>
  <c r="F57" i="207" s="1"/>
  <c r="F60" i="207" s="1"/>
  <c r="E33" i="207"/>
  <c r="D33" i="207"/>
  <c r="D49" i="207" s="1"/>
  <c r="D52" i="207" s="1"/>
  <c r="D54" i="207" s="1"/>
  <c r="D57" i="207" s="1"/>
  <c r="D60" i="207" s="1"/>
  <c r="C33" i="207"/>
  <c r="C49" i="207" s="1"/>
  <c r="C52" i="207" s="1"/>
  <c r="C54" i="207" s="1"/>
  <c r="C57" i="207" s="1"/>
  <c r="C60" i="207" s="1"/>
  <c r="AA49" i="208"/>
  <c r="AA52" i="208" s="1"/>
  <c r="AA54" i="208" s="1"/>
  <c r="AA57" i="208" s="1"/>
  <c r="AA60" i="208" s="1"/>
  <c r="U49" i="208"/>
  <c r="U52" i="208" s="1"/>
  <c r="U54" i="208" s="1"/>
  <c r="U57" i="208" s="1"/>
  <c r="U60" i="208" s="1"/>
  <c r="S49" i="208"/>
  <c r="S52" i="208" s="1"/>
  <c r="S54" i="208" s="1"/>
  <c r="S57" i="208" s="1"/>
  <c r="S60" i="208" s="1"/>
  <c r="C49" i="208"/>
  <c r="C52" i="208" s="1"/>
  <c r="C54" i="208" s="1"/>
  <c r="C57" i="208" s="1"/>
  <c r="C60" i="208" s="1"/>
  <c r="AA48" i="208"/>
  <c r="Y48" i="208"/>
  <c r="X48" i="208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33" i="208"/>
  <c r="Y33" i="208"/>
  <c r="X33" i="208"/>
  <c r="W33" i="208"/>
  <c r="W49" i="208" s="1"/>
  <c r="W52" i="208" s="1"/>
  <c r="W54" i="208" s="1"/>
  <c r="W57" i="208" s="1"/>
  <c r="W60" i="208" s="1"/>
  <c r="V33" i="208"/>
  <c r="V49" i="208" s="1"/>
  <c r="V52" i="208" s="1"/>
  <c r="V54" i="208" s="1"/>
  <c r="V57" i="208" s="1"/>
  <c r="V60" i="208" s="1"/>
  <c r="U33" i="208"/>
  <c r="T33" i="208"/>
  <c r="T49" i="208" s="1"/>
  <c r="T52" i="208" s="1"/>
  <c r="T54" i="208" s="1"/>
  <c r="T57" i="208" s="1"/>
  <c r="T60" i="208" s="1"/>
  <c r="S33" i="208"/>
  <c r="R33" i="208"/>
  <c r="Q33" i="208"/>
  <c r="Q49" i="208" s="1"/>
  <c r="Q52" i="208" s="1"/>
  <c r="Q54" i="208" s="1"/>
  <c r="Q57" i="208" s="1"/>
  <c r="Q60" i="208" s="1"/>
  <c r="P33" i="208"/>
  <c r="O33" i="208"/>
  <c r="O49" i="208" s="1"/>
  <c r="O52" i="208" s="1"/>
  <c r="O54" i="208" s="1"/>
  <c r="O57" i="208" s="1"/>
  <c r="O60" i="208" s="1"/>
  <c r="N33" i="208"/>
  <c r="N49" i="208" s="1"/>
  <c r="N52" i="208" s="1"/>
  <c r="N54" i="208" s="1"/>
  <c r="N57" i="208" s="1"/>
  <c r="N60" i="208" s="1"/>
  <c r="M33" i="208"/>
  <c r="M49" i="208" s="1"/>
  <c r="M52" i="208" s="1"/>
  <c r="M54" i="208" s="1"/>
  <c r="M57" i="208" s="1"/>
  <c r="M60" i="208" s="1"/>
  <c r="L33" i="208"/>
  <c r="K33" i="208"/>
  <c r="J33" i="208"/>
  <c r="I33" i="208"/>
  <c r="H33" i="208"/>
  <c r="G33" i="208"/>
  <c r="G49" i="208" s="1"/>
  <c r="G52" i="208" s="1"/>
  <c r="G54" i="208" s="1"/>
  <c r="G57" i="208" s="1"/>
  <c r="G60" i="208" s="1"/>
  <c r="F33" i="208"/>
  <c r="F49" i="208" s="1"/>
  <c r="F52" i="208" s="1"/>
  <c r="F54" i="208" s="1"/>
  <c r="F57" i="208" s="1"/>
  <c r="F60" i="208" s="1"/>
  <c r="E33" i="208"/>
  <c r="D33" i="208"/>
  <c r="C33" i="208"/>
  <c r="R49" i="209"/>
  <c r="R52" i="209" s="1"/>
  <c r="R54" i="209" s="1"/>
  <c r="R57" i="209" s="1"/>
  <c r="R60" i="209" s="1"/>
  <c r="L49" i="209"/>
  <c r="L52" i="209" s="1"/>
  <c r="L54" i="209" s="1"/>
  <c r="L57" i="209" s="1"/>
  <c r="L60" i="209" s="1"/>
  <c r="J49" i="209"/>
  <c r="J52" i="209" s="1"/>
  <c r="J54" i="209" s="1"/>
  <c r="J57" i="209" s="1"/>
  <c r="J60" i="209" s="1"/>
  <c r="AA48" i="209"/>
  <c r="Y48" i="209"/>
  <c r="X48" i="209"/>
  <c r="W48" i="209"/>
  <c r="V48" i="209"/>
  <c r="U48" i="209"/>
  <c r="T48" i="209"/>
  <c r="T49" i="209" s="1"/>
  <c r="T52" i="209" s="1"/>
  <c r="T54" i="209" s="1"/>
  <c r="T57" i="209" s="1"/>
  <c r="T60" i="209" s="1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D49" i="209" s="1"/>
  <c r="D52" i="209" s="1"/>
  <c r="D54" i="209" s="1"/>
  <c r="D57" i="209" s="1"/>
  <c r="D60" i="209" s="1"/>
  <c r="C48" i="209"/>
  <c r="AA33" i="209"/>
  <c r="Y33" i="209"/>
  <c r="X33" i="209"/>
  <c r="W33" i="209"/>
  <c r="V33" i="209"/>
  <c r="V49" i="209" s="1"/>
  <c r="V52" i="209" s="1"/>
  <c r="V54" i="209" s="1"/>
  <c r="V57" i="209" s="1"/>
  <c r="V60" i="209" s="1"/>
  <c r="U33" i="209"/>
  <c r="T33" i="209"/>
  <c r="S33" i="209"/>
  <c r="S49" i="209" s="1"/>
  <c r="S52" i="209" s="1"/>
  <c r="S54" i="209" s="1"/>
  <c r="S57" i="209" s="1"/>
  <c r="S60" i="209" s="1"/>
  <c r="R33" i="209"/>
  <c r="Q33" i="209"/>
  <c r="Q49" i="209" s="1"/>
  <c r="Q52" i="209" s="1"/>
  <c r="Q54" i="209" s="1"/>
  <c r="Q57" i="209" s="1"/>
  <c r="Q60" i="209" s="1"/>
  <c r="P33" i="209"/>
  <c r="P49" i="209" s="1"/>
  <c r="P52" i="209" s="1"/>
  <c r="P54" i="209" s="1"/>
  <c r="P57" i="209" s="1"/>
  <c r="P60" i="209" s="1"/>
  <c r="O33" i="209"/>
  <c r="N33" i="209"/>
  <c r="N49" i="209" s="1"/>
  <c r="N52" i="209" s="1"/>
  <c r="N54" i="209" s="1"/>
  <c r="N57" i="209" s="1"/>
  <c r="N60" i="209" s="1"/>
  <c r="M33" i="209"/>
  <c r="L33" i="209"/>
  <c r="K33" i="209"/>
  <c r="K49" i="209" s="1"/>
  <c r="K52" i="209" s="1"/>
  <c r="K54" i="209" s="1"/>
  <c r="K57" i="209" s="1"/>
  <c r="K60" i="209" s="1"/>
  <c r="J33" i="209"/>
  <c r="I33" i="209"/>
  <c r="I49" i="209" s="1"/>
  <c r="I52" i="209" s="1"/>
  <c r="I54" i="209" s="1"/>
  <c r="I57" i="209" s="1"/>
  <c r="I60" i="209" s="1"/>
  <c r="H33" i="209"/>
  <c r="H49" i="209" s="1"/>
  <c r="H52" i="209" s="1"/>
  <c r="H54" i="209" s="1"/>
  <c r="H57" i="209" s="1"/>
  <c r="H60" i="209" s="1"/>
  <c r="G33" i="209"/>
  <c r="F33" i="209"/>
  <c r="F49" i="209" s="1"/>
  <c r="F52" i="209" s="1"/>
  <c r="F54" i="209" s="1"/>
  <c r="F57" i="209" s="1"/>
  <c r="F60" i="209" s="1"/>
  <c r="E33" i="209"/>
  <c r="E49" i="209" s="1"/>
  <c r="E52" i="209" s="1"/>
  <c r="E54" i="209" s="1"/>
  <c r="E57" i="209" s="1"/>
  <c r="E60" i="209" s="1"/>
  <c r="D33" i="209"/>
  <c r="C33" i="209"/>
  <c r="I60" i="210"/>
  <c r="AA49" i="210"/>
  <c r="AA52" i="210" s="1"/>
  <c r="AA54" i="210" s="1"/>
  <c r="AA57" i="210" s="1"/>
  <c r="AA60" i="210" s="1"/>
  <c r="U49" i="210"/>
  <c r="U52" i="210" s="1"/>
  <c r="U54" i="210" s="1"/>
  <c r="U57" i="210" s="1"/>
  <c r="U60" i="210" s="1"/>
  <c r="Q49" i="210"/>
  <c r="Q52" i="210" s="1"/>
  <c r="Q54" i="210" s="1"/>
  <c r="Q57" i="210" s="1"/>
  <c r="Q60" i="210" s="1"/>
  <c r="I49" i="210"/>
  <c r="I52" i="210" s="1"/>
  <c r="I54" i="210" s="1"/>
  <c r="I57" i="210" s="1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N49" i="210" s="1"/>
  <c r="N52" i="210" s="1"/>
  <c r="N54" i="210" s="1"/>
  <c r="N57" i="210" s="1"/>
  <c r="N60" i="210" s="1"/>
  <c r="M48" i="210"/>
  <c r="L48" i="210"/>
  <c r="K48" i="210"/>
  <c r="K49" i="210" s="1"/>
  <c r="K52" i="210" s="1"/>
  <c r="K54" i="210" s="1"/>
  <c r="K57" i="210" s="1"/>
  <c r="K60" i="210" s="1"/>
  <c r="J48" i="210"/>
  <c r="I48" i="210"/>
  <c r="H48" i="210"/>
  <c r="G48" i="210"/>
  <c r="F48" i="210"/>
  <c r="E48" i="210"/>
  <c r="D48" i="210"/>
  <c r="C48" i="210"/>
  <c r="AA33" i="210"/>
  <c r="Y33" i="210"/>
  <c r="Y49" i="210" s="1"/>
  <c r="Y52" i="210" s="1"/>
  <c r="Y54" i="210" s="1"/>
  <c r="Y57" i="210" s="1"/>
  <c r="Y60" i="210" s="1"/>
  <c r="X33" i="210"/>
  <c r="X49" i="210" s="1"/>
  <c r="W33" i="210"/>
  <c r="W49" i="210" s="1"/>
  <c r="W52" i="210" s="1"/>
  <c r="W54" i="210" s="1"/>
  <c r="W57" i="210" s="1"/>
  <c r="W60" i="210" s="1"/>
  <c r="V33" i="210"/>
  <c r="U33" i="210"/>
  <c r="T33" i="210"/>
  <c r="T49" i="210" s="1"/>
  <c r="T52" i="210" s="1"/>
  <c r="T54" i="210" s="1"/>
  <c r="T57" i="210" s="1"/>
  <c r="T60" i="210" s="1"/>
  <c r="S33" i="210"/>
  <c r="S49" i="210" s="1"/>
  <c r="S52" i="210" s="1"/>
  <c r="S54" i="210" s="1"/>
  <c r="S57" i="210" s="1"/>
  <c r="S60" i="210" s="1"/>
  <c r="R33" i="210"/>
  <c r="Q33" i="210"/>
  <c r="P33" i="210"/>
  <c r="P49" i="210" s="1"/>
  <c r="P52" i="210" s="1"/>
  <c r="P54" i="210" s="1"/>
  <c r="P57" i="210" s="1"/>
  <c r="P60" i="210" s="1"/>
  <c r="O33" i="210"/>
  <c r="O49" i="210" s="1"/>
  <c r="O52" i="210" s="1"/>
  <c r="O54" i="210" s="1"/>
  <c r="O57" i="210" s="1"/>
  <c r="O60" i="210" s="1"/>
  <c r="N33" i="210"/>
  <c r="M33" i="210"/>
  <c r="M49" i="210" s="1"/>
  <c r="M52" i="210" s="1"/>
  <c r="M54" i="210" s="1"/>
  <c r="M57" i="210" s="1"/>
  <c r="M60" i="210" s="1"/>
  <c r="L33" i="210"/>
  <c r="K33" i="210"/>
  <c r="J33" i="210"/>
  <c r="J49" i="210" s="1"/>
  <c r="J52" i="210" s="1"/>
  <c r="J54" i="210" s="1"/>
  <c r="J57" i="210" s="1"/>
  <c r="J60" i="210" s="1"/>
  <c r="I33" i="210"/>
  <c r="H33" i="210"/>
  <c r="G33" i="210"/>
  <c r="G49" i="210" s="1"/>
  <c r="G52" i="210" s="1"/>
  <c r="G54" i="210" s="1"/>
  <c r="G57" i="210" s="1"/>
  <c r="G60" i="210" s="1"/>
  <c r="F33" i="210"/>
  <c r="E33" i="210"/>
  <c r="E49" i="210" s="1"/>
  <c r="E52" i="210" s="1"/>
  <c r="E54" i="210" s="1"/>
  <c r="E57" i="210" s="1"/>
  <c r="E60" i="210" s="1"/>
  <c r="D33" i="210"/>
  <c r="D49" i="210" s="1"/>
  <c r="D52" i="210" s="1"/>
  <c r="D54" i="210" s="1"/>
  <c r="D57" i="210" s="1"/>
  <c r="D60" i="210" s="1"/>
  <c r="C33" i="210"/>
  <c r="C49" i="210" s="1"/>
  <c r="C52" i="210" s="1"/>
  <c r="C54" i="210" s="1"/>
  <c r="C57" i="210" s="1"/>
  <c r="C60" i="210" s="1"/>
  <c r="Y57" i="211"/>
  <c r="Y60" i="211" s="1"/>
  <c r="C52" i="211"/>
  <c r="C54" i="211" s="1"/>
  <c r="C57" i="211" s="1"/>
  <c r="C60" i="211" s="1"/>
  <c r="X49" i="211"/>
  <c r="X52" i="211" s="1"/>
  <c r="Z52" i="211" s="1"/>
  <c r="R49" i="211"/>
  <c r="R52" i="211" s="1"/>
  <c r="R54" i="211" s="1"/>
  <c r="R57" i="211" s="1"/>
  <c r="R60" i="211" s="1"/>
  <c r="P49" i="211"/>
  <c r="P52" i="211" s="1"/>
  <c r="P54" i="211" s="1"/>
  <c r="P57" i="211" s="1"/>
  <c r="P60" i="211" s="1"/>
  <c r="H49" i="211"/>
  <c r="H52" i="211" s="1"/>
  <c r="H54" i="211" s="1"/>
  <c r="H57" i="211" s="1"/>
  <c r="H60" i="211" s="1"/>
  <c r="AA48" i="211"/>
  <c r="Y48" i="211"/>
  <c r="X48" i="211"/>
  <c r="Z48" i="211" s="1"/>
  <c r="W48" i="211"/>
  <c r="V48" i="211"/>
  <c r="U48" i="211"/>
  <c r="U49" i="211" s="1"/>
  <c r="U52" i="211" s="1"/>
  <c r="U54" i="211" s="1"/>
  <c r="U57" i="211" s="1"/>
  <c r="U60" i="211" s="1"/>
  <c r="T48" i="211"/>
  <c r="S48" i="211"/>
  <c r="R48" i="211"/>
  <c r="Q48" i="211"/>
  <c r="P48" i="211"/>
  <c r="O48" i="211"/>
  <c r="N48" i="211"/>
  <c r="M48" i="211"/>
  <c r="L48" i="211"/>
  <c r="K48" i="211"/>
  <c r="J48" i="211"/>
  <c r="J49" i="211" s="1"/>
  <c r="J52" i="211" s="1"/>
  <c r="J54" i="211" s="1"/>
  <c r="J57" i="211" s="1"/>
  <c r="J60" i="211" s="1"/>
  <c r="I48" i="211"/>
  <c r="H48" i="211"/>
  <c r="G48" i="211"/>
  <c r="F48" i="211"/>
  <c r="E48" i="211"/>
  <c r="E49" i="211" s="1"/>
  <c r="E52" i="211" s="1"/>
  <c r="E54" i="211" s="1"/>
  <c r="E57" i="211" s="1"/>
  <c r="E60" i="211" s="1"/>
  <c r="D48" i="211"/>
  <c r="C48" i="211"/>
  <c r="AA33" i="211"/>
  <c r="Y33" i="211"/>
  <c r="Y49" i="211" s="1"/>
  <c r="Y52" i="211" s="1"/>
  <c r="Y54" i="211" s="1"/>
  <c r="X33" i="211"/>
  <c r="Z33" i="211" s="1"/>
  <c r="W33" i="211"/>
  <c r="W49" i="211" s="1"/>
  <c r="W52" i="211" s="1"/>
  <c r="W54" i="211" s="1"/>
  <c r="W57" i="211" s="1"/>
  <c r="W60" i="211" s="1"/>
  <c r="V33" i="211"/>
  <c r="U33" i="211"/>
  <c r="T33" i="211"/>
  <c r="T49" i="211" s="1"/>
  <c r="T52" i="211" s="1"/>
  <c r="T54" i="211" s="1"/>
  <c r="T57" i="211" s="1"/>
  <c r="T60" i="211" s="1"/>
  <c r="S33" i="211"/>
  <c r="S49" i="211" s="1"/>
  <c r="S52" i="211" s="1"/>
  <c r="S54" i="211" s="1"/>
  <c r="S57" i="211" s="1"/>
  <c r="S60" i="211" s="1"/>
  <c r="R33" i="211"/>
  <c r="Q33" i="211"/>
  <c r="P33" i="211"/>
  <c r="O33" i="211"/>
  <c r="O49" i="211" s="1"/>
  <c r="O52" i="211" s="1"/>
  <c r="O54" i="211" s="1"/>
  <c r="O57" i="211" s="1"/>
  <c r="O60" i="211" s="1"/>
  <c r="N33" i="211"/>
  <c r="N49" i="211" s="1"/>
  <c r="N52" i="211" s="1"/>
  <c r="N54" i="211" s="1"/>
  <c r="N57" i="211" s="1"/>
  <c r="N60" i="211" s="1"/>
  <c r="M33" i="211"/>
  <c r="L33" i="211"/>
  <c r="K33" i="211"/>
  <c r="J33" i="211"/>
  <c r="I33" i="211"/>
  <c r="I49" i="211" s="1"/>
  <c r="I52" i="211" s="1"/>
  <c r="I54" i="211" s="1"/>
  <c r="I57" i="211" s="1"/>
  <c r="I60" i="211" s="1"/>
  <c r="H33" i="211"/>
  <c r="G33" i="211"/>
  <c r="G49" i="211" s="1"/>
  <c r="G52" i="211" s="1"/>
  <c r="G54" i="211" s="1"/>
  <c r="G57" i="211" s="1"/>
  <c r="G60" i="211" s="1"/>
  <c r="F33" i="211"/>
  <c r="E33" i="211"/>
  <c r="D33" i="211"/>
  <c r="C33" i="211"/>
  <c r="C49" i="211" s="1"/>
  <c r="M60" i="212"/>
  <c r="AA48" i="212"/>
  <c r="Y48" i="212"/>
  <c r="X48" i="212"/>
  <c r="Z48" i="212" s="1"/>
  <c r="W48" i="212"/>
  <c r="W49" i="212" s="1"/>
  <c r="W52" i="212" s="1"/>
  <c r="W54" i="212" s="1"/>
  <c r="W57" i="212" s="1"/>
  <c r="W60" i="212" s="1"/>
  <c r="V48" i="212"/>
  <c r="U48" i="212"/>
  <c r="T48" i="212"/>
  <c r="S48" i="212"/>
  <c r="R48" i="212"/>
  <c r="Q48" i="212"/>
  <c r="P48" i="212"/>
  <c r="O48" i="212"/>
  <c r="O49" i="212" s="1"/>
  <c r="O52" i="212" s="1"/>
  <c r="O54" i="212" s="1"/>
  <c r="O57" i="212" s="1"/>
  <c r="O60" i="212" s="1"/>
  <c r="N48" i="212"/>
  <c r="M48" i="212"/>
  <c r="L48" i="212"/>
  <c r="K48" i="212"/>
  <c r="J48" i="212"/>
  <c r="I48" i="212"/>
  <c r="I49" i="212" s="1"/>
  <c r="I52" i="212" s="1"/>
  <c r="I54" i="212" s="1"/>
  <c r="I57" i="212" s="1"/>
  <c r="I60" i="212" s="1"/>
  <c r="H48" i="212"/>
  <c r="G48" i="212"/>
  <c r="F48" i="212"/>
  <c r="E48" i="212"/>
  <c r="D48" i="212"/>
  <c r="C48" i="212"/>
  <c r="AA33" i="212"/>
  <c r="AA49" i="212" s="1"/>
  <c r="AA52" i="212" s="1"/>
  <c r="AA54" i="212" s="1"/>
  <c r="AA57" i="212" s="1"/>
  <c r="AA60" i="212" s="1"/>
  <c r="Y33" i="212"/>
  <c r="Y49" i="212" s="1"/>
  <c r="Y52" i="212" s="1"/>
  <c r="Y54" i="212" s="1"/>
  <c r="Y57" i="212" s="1"/>
  <c r="Y60" i="212" s="1"/>
  <c r="X33" i="212"/>
  <c r="W33" i="212"/>
  <c r="V33" i="212"/>
  <c r="V49" i="212" s="1"/>
  <c r="V52" i="212" s="1"/>
  <c r="V54" i="212" s="1"/>
  <c r="V57" i="212" s="1"/>
  <c r="V60" i="212" s="1"/>
  <c r="U33" i="212"/>
  <c r="U49" i="212" s="1"/>
  <c r="U52" i="212" s="1"/>
  <c r="U54" i="212" s="1"/>
  <c r="U57" i="212" s="1"/>
  <c r="U60" i="212" s="1"/>
  <c r="T33" i="212"/>
  <c r="S33" i="212"/>
  <c r="S49" i="212" s="1"/>
  <c r="S52" i="212" s="1"/>
  <c r="S54" i="212" s="1"/>
  <c r="S57" i="212" s="1"/>
  <c r="S60" i="212" s="1"/>
  <c r="R33" i="212"/>
  <c r="Q33" i="212"/>
  <c r="Q49" i="212" s="1"/>
  <c r="Q52" i="212" s="1"/>
  <c r="Q54" i="212" s="1"/>
  <c r="Q57" i="212" s="1"/>
  <c r="Q60" i="212" s="1"/>
  <c r="P33" i="212"/>
  <c r="O33" i="212"/>
  <c r="N33" i="212"/>
  <c r="M33" i="212"/>
  <c r="M49" i="212" s="1"/>
  <c r="M52" i="212" s="1"/>
  <c r="M54" i="212" s="1"/>
  <c r="M57" i="212" s="1"/>
  <c r="L33" i="212"/>
  <c r="K33" i="212"/>
  <c r="K49" i="212" s="1"/>
  <c r="K52" i="212" s="1"/>
  <c r="K54" i="212" s="1"/>
  <c r="K57" i="212" s="1"/>
  <c r="K60" i="212" s="1"/>
  <c r="J33" i="212"/>
  <c r="J49" i="212" s="1"/>
  <c r="J52" i="212" s="1"/>
  <c r="J54" i="212" s="1"/>
  <c r="J57" i="212" s="1"/>
  <c r="J60" i="212" s="1"/>
  <c r="I33" i="212"/>
  <c r="H33" i="212"/>
  <c r="G33" i="212"/>
  <c r="G49" i="212" s="1"/>
  <c r="G52" i="212" s="1"/>
  <c r="G54" i="212" s="1"/>
  <c r="G57" i="212" s="1"/>
  <c r="G60" i="212" s="1"/>
  <c r="F33" i="212"/>
  <c r="F49" i="212" s="1"/>
  <c r="F52" i="212" s="1"/>
  <c r="F54" i="212" s="1"/>
  <c r="F57" i="212" s="1"/>
  <c r="F60" i="212" s="1"/>
  <c r="E33" i="212"/>
  <c r="E49" i="212" s="1"/>
  <c r="E52" i="212" s="1"/>
  <c r="E54" i="212" s="1"/>
  <c r="E57" i="212" s="1"/>
  <c r="E60" i="212" s="1"/>
  <c r="D33" i="212"/>
  <c r="C33" i="212"/>
  <c r="C49" i="212" s="1"/>
  <c r="C52" i="212" s="1"/>
  <c r="C54" i="212" s="1"/>
  <c r="C57" i="212" s="1"/>
  <c r="C60" i="212" s="1"/>
  <c r="O52" i="213"/>
  <c r="O54" i="213" s="1"/>
  <c r="O57" i="213" s="1"/>
  <c r="O60" i="213" s="1"/>
  <c r="V49" i="213"/>
  <c r="V52" i="213" s="1"/>
  <c r="V54" i="213" s="1"/>
  <c r="V57" i="213" s="1"/>
  <c r="V60" i="213" s="1"/>
  <c r="R49" i="213"/>
  <c r="R52" i="213" s="1"/>
  <c r="R54" i="213" s="1"/>
  <c r="R57" i="213" s="1"/>
  <c r="R60" i="213" s="1"/>
  <c r="N49" i="213"/>
  <c r="N52" i="213" s="1"/>
  <c r="N54" i="213" s="1"/>
  <c r="N57" i="213" s="1"/>
  <c r="N60" i="213" s="1"/>
  <c r="AA48" i="213"/>
  <c r="Y48" i="213"/>
  <c r="Z48" i="213" s="1"/>
  <c r="X48" i="213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33" i="213"/>
  <c r="AA49" i="213" s="1"/>
  <c r="AA52" i="213" s="1"/>
  <c r="AA54" i="213" s="1"/>
  <c r="AA57" i="213" s="1"/>
  <c r="AA60" i="213" s="1"/>
  <c r="Y33" i="213"/>
  <c r="X33" i="213"/>
  <c r="X49" i="213" s="1"/>
  <c r="W33" i="213"/>
  <c r="W49" i="213" s="1"/>
  <c r="W52" i="213" s="1"/>
  <c r="W54" i="213" s="1"/>
  <c r="W57" i="213" s="1"/>
  <c r="W60" i="213" s="1"/>
  <c r="V33" i="213"/>
  <c r="U33" i="213"/>
  <c r="T33" i="213"/>
  <c r="S33" i="213"/>
  <c r="R33" i="213"/>
  <c r="Q33" i="213"/>
  <c r="Q49" i="213" s="1"/>
  <c r="Q52" i="213" s="1"/>
  <c r="Q54" i="213" s="1"/>
  <c r="Q57" i="213" s="1"/>
  <c r="Q60" i="213" s="1"/>
  <c r="P33" i="213"/>
  <c r="P49" i="213" s="1"/>
  <c r="P52" i="213" s="1"/>
  <c r="P54" i="213" s="1"/>
  <c r="P57" i="213" s="1"/>
  <c r="P60" i="213" s="1"/>
  <c r="O33" i="213"/>
  <c r="O49" i="213" s="1"/>
  <c r="N33" i="213"/>
  <c r="M33" i="213"/>
  <c r="L33" i="213"/>
  <c r="L49" i="213" s="1"/>
  <c r="L52" i="213" s="1"/>
  <c r="L54" i="213" s="1"/>
  <c r="L57" i="213" s="1"/>
  <c r="L60" i="213" s="1"/>
  <c r="K33" i="213"/>
  <c r="J33" i="213"/>
  <c r="J49" i="213" s="1"/>
  <c r="J52" i="213" s="1"/>
  <c r="J54" i="213" s="1"/>
  <c r="J57" i="213" s="1"/>
  <c r="J60" i="213" s="1"/>
  <c r="I33" i="213"/>
  <c r="I49" i="213" s="1"/>
  <c r="I52" i="213" s="1"/>
  <c r="I54" i="213" s="1"/>
  <c r="I57" i="213" s="1"/>
  <c r="I60" i="213" s="1"/>
  <c r="H33" i="213"/>
  <c r="H49" i="213" s="1"/>
  <c r="H52" i="213" s="1"/>
  <c r="H54" i="213" s="1"/>
  <c r="H57" i="213" s="1"/>
  <c r="H60" i="213" s="1"/>
  <c r="G33" i="213"/>
  <c r="F33" i="213"/>
  <c r="E33" i="213"/>
  <c r="E49" i="213" s="1"/>
  <c r="E52" i="213" s="1"/>
  <c r="E54" i="213" s="1"/>
  <c r="E57" i="213" s="1"/>
  <c r="E60" i="213" s="1"/>
  <c r="D33" i="213"/>
  <c r="D49" i="213" s="1"/>
  <c r="D52" i="213" s="1"/>
  <c r="D54" i="213" s="1"/>
  <c r="D57" i="213" s="1"/>
  <c r="D60" i="213" s="1"/>
  <c r="C33" i="213"/>
  <c r="N52" i="214"/>
  <c r="N54" i="214" s="1"/>
  <c r="N57" i="214" s="1"/>
  <c r="N60" i="214" s="1"/>
  <c r="N49" i="214"/>
  <c r="K49" i="214"/>
  <c r="K52" i="214" s="1"/>
  <c r="K54" i="214" s="1"/>
  <c r="K57" i="214" s="1"/>
  <c r="K60" i="214" s="1"/>
  <c r="I49" i="214"/>
  <c r="I52" i="214" s="1"/>
  <c r="I54" i="214" s="1"/>
  <c r="I57" i="214" s="1"/>
  <c r="I60" i="214" s="1"/>
  <c r="G49" i="214"/>
  <c r="G52" i="214" s="1"/>
  <c r="G54" i="214" s="1"/>
  <c r="G57" i="214" s="1"/>
  <c r="G60" i="214" s="1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33" i="214"/>
  <c r="AA49" i="214" s="1"/>
  <c r="AA52" i="214" s="1"/>
  <c r="AA54" i="214" s="1"/>
  <c r="AA57" i="214" s="1"/>
  <c r="AA60" i="214" s="1"/>
  <c r="Y33" i="214"/>
  <c r="Y49" i="214" s="1"/>
  <c r="Y52" i="214" s="1"/>
  <c r="Y54" i="214" s="1"/>
  <c r="Y57" i="214" s="1"/>
  <c r="Y60" i="214" s="1"/>
  <c r="X33" i="214"/>
  <c r="W33" i="214"/>
  <c r="V33" i="214"/>
  <c r="V49" i="214" s="1"/>
  <c r="V52" i="214" s="1"/>
  <c r="V54" i="214" s="1"/>
  <c r="V57" i="214" s="1"/>
  <c r="V60" i="214" s="1"/>
  <c r="U33" i="214"/>
  <c r="U49" i="214" s="1"/>
  <c r="U52" i="214" s="1"/>
  <c r="U54" i="214" s="1"/>
  <c r="U57" i="214" s="1"/>
  <c r="U60" i="214" s="1"/>
  <c r="T33" i="214"/>
  <c r="S33" i="214"/>
  <c r="S49" i="214" s="1"/>
  <c r="S52" i="214" s="1"/>
  <c r="S54" i="214" s="1"/>
  <c r="S57" i="214" s="1"/>
  <c r="S60" i="214" s="1"/>
  <c r="R33" i="214"/>
  <c r="Q33" i="214"/>
  <c r="P33" i="214"/>
  <c r="O33" i="214"/>
  <c r="N33" i="214"/>
  <c r="M33" i="214"/>
  <c r="L33" i="214"/>
  <c r="L49" i="214" s="1"/>
  <c r="L52" i="214" s="1"/>
  <c r="L54" i="214" s="1"/>
  <c r="L57" i="214" s="1"/>
  <c r="L60" i="214" s="1"/>
  <c r="K33" i="214"/>
  <c r="J33" i="214"/>
  <c r="I33" i="214"/>
  <c r="H33" i="214"/>
  <c r="H49" i="214" s="1"/>
  <c r="H52" i="214" s="1"/>
  <c r="H54" i="214" s="1"/>
  <c r="H57" i="214" s="1"/>
  <c r="H60" i="214" s="1"/>
  <c r="G33" i="214"/>
  <c r="F33" i="214"/>
  <c r="E33" i="214"/>
  <c r="E49" i="214" s="1"/>
  <c r="E52" i="214" s="1"/>
  <c r="E54" i="214" s="1"/>
  <c r="E57" i="214" s="1"/>
  <c r="E60" i="214" s="1"/>
  <c r="D33" i="214"/>
  <c r="D49" i="214" s="1"/>
  <c r="D52" i="214" s="1"/>
  <c r="D54" i="214" s="1"/>
  <c r="D57" i="214" s="1"/>
  <c r="D60" i="214" s="1"/>
  <c r="C33" i="214"/>
  <c r="C49" i="214" s="1"/>
  <c r="C52" i="214" s="1"/>
  <c r="C54" i="214" s="1"/>
  <c r="C57" i="214" s="1"/>
  <c r="C60" i="214" s="1"/>
  <c r="E52" i="215"/>
  <c r="E54" i="215" s="1"/>
  <c r="E57" i="215" s="1"/>
  <c r="E60" i="215" s="1"/>
  <c r="U49" i="215"/>
  <c r="U52" i="215" s="1"/>
  <c r="U54" i="215" s="1"/>
  <c r="U57" i="215" s="1"/>
  <c r="U60" i="215" s="1"/>
  <c r="R49" i="215"/>
  <c r="R52" i="215" s="1"/>
  <c r="R54" i="215" s="1"/>
  <c r="R57" i="215" s="1"/>
  <c r="R60" i="215" s="1"/>
  <c r="P49" i="215"/>
  <c r="P52" i="215" s="1"/>
  <c r="P54" i="215" s="1"/>
  <c r="P57" i="215" s="1"/>
  <c r="P60" i="215" s="1"/>
  <c r="N49" i="215"/>
  <c r="N52" i="215" s="1"/>
  <c r="N54" i="215" s="1"/>
  <c r="N57" i="215" s="1"/>
  <c r="N60" i="215" s="1"/>
  <c r="M49" i="215"/>
  <c r="M52" i="215" s="1"/>
  <c r="M54" i="215" s="1"/>
  <c r="M57" i="215" s="1"/>
  <c r="M60" i="215" s="1"/>
  <c r="AA48" i="215"/>
  <c r="Y48" i="215"/>
  <c r="X48" i="215"/>
  <c r="W48" i="215"/>
  <c r="V48" i="215"/>
  <c r="V49" i="215" s="1"/>
  <c r="V52" i="215" s="1"/>
  <c r="V54" i="215" s="1"/>
  <c r="V57" i="215" s="1"/>
  <c r="V60" i="215" s="1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F49" i="215" s="1"/>
  <c r="F52" i="215" s="1"/>
  <c r="F54" i="215" s="1"/>
  <c r="F57" i="215" s="1"/>
  <c r="F60" i="215" s="1"/>
  <c r="E48" i="215"/>
  <c r="D48" i="215"/>
  <c r="C48" i="215"/>
  <c r="AA33" i="215"/>
  <c r="AA49" i="215" s="1"/>
  <c r="AA52" i="215" s="1"/>
  <c r="AA54" i="215" s="1"/>
  <c r="AA57" i="215" s="1"/>
  <c r="AA60" i="215" s="1"/>
  <c r="Y33" i="215"/>
  <c r="X33" i="215"/>
  <c r="W33" i="215"/>
  <c r="W49" i="215" s="1"/>
  <c r="W52" i="215" s="1"/>
  <c r="W54" i="215" s="1"/>
  <c r="W57" i="215" s="1"/>
  <c r="W60" i="215" s="1"/>
  <c r="V33" i="215"/>
  <c r="U33" i="215"/>
  <c r="T33" i="215"/>
  <c r="S33" i="215"/>
  <c r="S49" i="215" s="1"/>
  <c r="S52" i="215" s="1"/>
  <c r="S54" i="215" s="1"/>
  <c r="S57" i="215" s="1"/>
  <c r="S60" i="215" s="1"/>
  <c r="R33" i="215"/>
  <c r="Q33" i="215"/>
  <c r="P33" i="215"/>
  <c r="O33" i="215"/>
  <c r="O49" i="215" s="1"/>
  <c r="O52" i="215" s="1"/>
  <c r="O54" i="215" s="1"/>
  <c r="O57" i="215" s="1"/>
  <c r="O60" i="215" s="1"/>
  <c r="N33" i="215"/>
  <c r="M33" i="215"/>
  <c r="L33" i="215"/>
  <c r="L49" i="215" s="1"/>
  <c r="L52" i="215" s="1"/>
  <c r="L54" i="215" s="1"/>
  <c r="L57" i="215" s="1"/>
  <c r="L60" i="215" s="1"/>
  <c r="K33" i="215"/>
  <c r="J33" i="215"/>
  <c r="J49" i="215" s="1"/>
  <c r="J52" i="215" s="1"/>
  <c r="J54" i="215" s="1"/>
  <c r="J57" i="215" s="1"/>
  <c r="J60" i="215" s="1"/>
  <c r="I33" i="215"/>
  <c r="H33" i="215"/>
  <c r="H49" i="215" s="1"/>
  <c r="H52" i="215" s="1"/>
  <c r="H54" i="215" s="1"/>
  <c r="H57" i="215" s="1"/>
  <c r="H60" i="215" s="1"/>
  <c r="G33" i="215"/>
  <c r="F33" i="215"/>
  <c r="E33" i="215"/>
  <c r="E49" i="215" s="1"/>
  <c r="D33" i="215"/>
  <c r="C33" i="215"/>
  <c r="C49" i="215" s="1"/>
  <c r="C52" i="215" s="1"/>
  <c r="C54" i="215" s="1"/>
  <c r="C57" i="215" s="1"/>
  <c r="C60" i="215" s="1"/>
  <c r="Q49" i="216"/>
  <c r="Q52" i="216" s="1"/>
  <c r="Q54" i="216" s="1"/>
  <c r="Q57" i="216" s="1"/>
  <c r="Q60" i="216" s="1"/>
  <c r="O49" i="216"/>
  <c r="O52" i="216" s="1"/>
  <c r="O54" i="216" s="1"/>
  <c r="O57" i="216" s="1"/>
  <c r="O60" i="216" s="1"/>
  <c r="AA48" i="216"/>
  <c r="Y48" i="216"/>
  <c r="X48" i="216"/>
  <c r="X49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H49" i="216" s="1"/>
  <c r="H52" i="216" s="1"/>
  <c r="H54" i="216" s="1"/>
  <c r="H57" i="216" s="1"/>
  <c r="H60" i="216" s="1"/>
  <c r="G48" i="216"/>
  <c r="G49" i="216" s="1"/>
  <c r="G52" i="216" s="1"/>
  <c r="G54" i="216" s="1"/>
  <c r="G57" i="216" s="1"/>
  <c r="G60" i="216" s="1"/>
  <c r="F48" i="216"/>
  <c r="E48" i="216"/>
  <c r="D48" i="216"/>
  <c r="C48" i="216"/>
  <c r="AA33" i="216"/>
  <c r="AA49" i="216" s="1"/>
  <c r="AA52" i="216" s="1"/>
  <c r="AA54" i="216" s="1"/>
  <c r="AA57" i="216" s="1"/>
  <c r="AA60" i="216" s="1"/>
  <c r="Y33" i="216"/>
  <c r="X33" i="216"/>
  <c r="W33" i="216"/>
  <c r="W49" i="216" s="1"/>
  <c r="W52" i="216" s="1"/>
  <c r="W54" i="216" s="1"/>
  <c r="W57" i="216" s="1"/>
  <c r="W60" i="216" s="1"/>
  <c r="V33" i="216"/>
  <c r="U33" i="216"/>
  <c r="U49" i="216" s="1"/>
  <c r="U52" i="216" s="1"/>
  <c r="U54" i="216" s="1"/>
  <c r="U57" i="216" s="1"/>
  <c r="U60" i="216" s="1"/>
  <c r="T33" i="216"/>
  <c r="T49" i="216" s="1"/>
  <c r="T52" i="216" s="1"/>
  <c r="T54" i="216" s="1"/>
  <c r="T57" i="216" s="1"/>
  <c r="T60" i="216" s="1"/>
  <c r="S33" i="216"/>
  <c r="R33" i="216"/>
  <c r="Q33" i="216"/>
  <c r="P33" i="216"/>
  <c r="O33" i="216"/>
  <c r="N33" i="216"/>
  <c r="N49" i="216" s="1"/>
  <c r="N52" i="216" s="1"/>
  <c r="N54" i="216" s="1"/>
  <c r="N57" i="216" s="1"/>
  <c r="N60" i="216" s="1"/>
  <c r="M33" i="216"/>
  <c r="M49" i="216" s="1"/>
  <c r="M52" i="216" s="1"/>
  <c r="M54" i="216" s="1"/>
  <c r="M57" i="216" s="1"/>
  <c r="M60" i="216" s="1"/>
  <c r="L33" i="216"/>
  <c r="L49" i="216" s="1"/>
  <c r="L52" i="216" s="1"/>
  <c r="L54" i="216" s="1"/>
  <c r="L57" i="216" s="1"/>
  <c r="L60" i="216" s="1"/>
  <c r="K33" i="216"/>
  <c r="K49" i="216" s="1"/>
  <c r="K52" i="216" s="1"/>
  <c r="K54" i="216" s="1"/>
  <c r="K57" i="216" s="1"/>
  <c r="K60" i="216" s="1"/>
  <c r="J33" i="216"/>
  <c r="J49" i="216" s="1"/>
  <c r="J52" i="216" s="1"/>
  <c r="J54" i="216" s="1"/>
  <c r="J57" i="216" s="1"/>
  <c r="J60" i="216" s="1"/>
  <c r="I33" i="216"/>
  <c r="I49" i="216" s="1"/>
  <c r="I52" i="216" s="1"/>
  <c r="I54" i="216" s="1"/>
  <c r="I57" i="216" s="1"/>
  <c r="I60" i="216" s="1"/>
  <c r="H33" i="216"/>
  <c r="G33" i="216"/>
  <c r="F33" i="216"/>
  <c r="F49" i="216" s="1"/>
  <c r="F52" i="216" s="1"/>
  <c r="F54" i="216" s="1"/>
  <c r="F57" i="216" s="1"/>
  <c r="F60" i="216" s="1"/>
  <c r="E33" i="216"/>
  <c r="E49" i="216" s="1"/>
  <c r="E52" i="216" s="1"/>
  <c r="E54" i="216" s="1"/>
  <c r="E57" i="216" s="1"/>
  <c r="E60" i="216" s="1"/>
  <c r="D33" i="216"/>
  <c r="D49" i="216" s="1"/>
  <c r="D52" i="216" s="1"/>
  <c r="D54" i="216" s="1"/>
  <c r="D57" i="216" s="1"/>
  <c r="D60" i="216" s="1"/>
  <c r="C33" i="216"/>
  <c r="N49" i="217"/>
  <c r="N52" i="217" s="1"/>
  <c r="N54" i="217" s="1"/>
  <c r="N57" i="217" s="1"/>
  <c r="N60" i="217" s="1"/>
  <c r="F49" i="217"/>
  <c r="F52" i="217" s="1"/>
  <c r="F54" i="217" s="1"/>
  <c r="F57" i="217" s="1"/>
  <c r="F60" i="217" s="1"/>
  <c r="D49" i="217"/>
  <c r="D52" i="217" s="1"/>
  <c r="D54" i="217" s="1"/>
  <c r="D57" i="217" s="1"/>
  <c r="D60" i="217" s="1"/>
  <c r="C49" i="217"/>
  <c r="C52" i="217" s="1"/>
  <c r="C54" i="217" s="1"/>
  <c r="C57" i="217" s="1"/>
  <c r="C60" i="217" s="1"/>
  <c r="AA48" i="217"/>
  <c r="Y48" i="217"/>
  <c r="X48" i="217"/>
  <c r="Z48" i="217" s="1"/>
  <c r="W48" i="217"/>
  <c r="W49" i="217" s="1"/>
  <c r="W52" i="217" s="1"/>
  <c r="W54" i="217" s="1"/>
  <c r="W57" i="217" s="1"/>
  <c r="W60" i="217" s="1"/>
  <c r="V48" i="217"/>
  <c r="U48" i="217"/>
  <c r="T48" i="217"/>
  <c r="S48" i="217"/>
  <c r="R48" i="217"/>
  <c r="Q48" i="217"/>
  <c r="P48" i="217"/>
  <c r="P49" i="217" s="1"/>
  <c r="P52" i="217" s="1"/>
  <c r="P54" i="217" s="1"/>
  <c r="P57" i="217" s="1"/>
  <c r="P60" i="217" s="1"/>
  <c r="O48" i="217"/>
  <c r="N48" i="217"/>
  <c r="M48" i="217"/>
  <c r="L48" i="217"/>
  <c r="K48" i="217"/>
  <c r="J48" i="217"/>
  <c r="I48" i="217"/>
  <c r="H48" i="217"/>
  <c r="G48" i="217"/>
  <c r="G49" i="217" s="1"/>
  <c r="G52" i="217" s="1"/>
  <c r="G54" i="217" s="1"/>
  <c r="G57" i="217" s="1"/>
  <c r="G60" i="217" s="1"/>
  <c r="F48" i="217"/>
  <c r="E48" i="217"/>
  <c r="D48" i="217"/>
  <c r="C48" i="217"/>
  <c r="AA33" i="217"/>
  <c r="AA49" i="217" s="1"/>
  <c r="AA52" i="217" s="1"/>
  <c r="AA54" i="217" s="1"/>
  <c r="AA57" i="217" s="1"/>
  <c r="AA60" i="217" s="1"/>
  <c r="Y33" i="217"/>
  <c r="Y49" i="217" s="1"/>
  <c r="Y52" i="217" s="1"/>
  <c r="Y54" i="217" s="1"/>
  <c r="Y57" i="217" s="1"/>
  <c r="Y60" i="217" s="1"/>
  <c r="X33" i="217"/>
  <c r="X49" i="217" s="1"/>
  <c r="Z49" i="217" s="1"/>
  <c r="W33" i="217"/>
  <c r="V33" i="217"/>
  <c r="U33" i="217"/>
  <c r="T33" i="217"/>
  <c r="T49" i="217" s="1"/>
  <c r="T52" i="217" s="1"/>
  <c r="T54" i="217" s="1"/>
  <c r="T57" i="217" s="1"/>
  <c r="T60" i="217" s="1"/>
  <c r="S33" i="217"/>
  <c r="S49" i="217" s="1"/>
  <c r="S52" i="217" s="1"/>
  <c r="S54" i="217" s="1"/>
  <c r="S57" i="217" s="1"/>
  <c r="S60" i="217" s="1"/>
  <c r="R33" i="217"/>
  <c r="Q33" i="217"/>
  <c r="P33" i="217"/>
  <c r="O33" i="217"/>
  <c r="N33" i="217"/>
  <c r="M33" i="217"/>
  <c r="M49" i="217" s="1"/>
  <c r="M52" i="217" s="1"/>
  <c r="M54" i="217" s="1"/>
  <c r="M57" i="217" s="1"/>
  <c r="M60" i="217" s="1"/>
  <c r="L33" i="217"/>
  <c r="L49" i="217" s="1"/>
  <c r="L52" i="217" s="1"/>
  <c r="L54" i="217" s="1"/>
  <c r="L57" i="217" s="1"/>
  <c r="L60" i="217" s="1"/>
  <c r="K33" i="217"/>
  <c r="K49" i="217" s="1"/>
  <c r="K52" i="217" s="1"/>
  <c r="K54" i="217" s="1"/>
  <c r="K57" i="217" s="1"/>
  <c r="K60" i="217" s="1"/>
  <c r="J33" i="217"/>
  <c r="J49" i="217" s="1"/>
  <c r="J52" i="217" s="1"/>
  <c r="J54" i="217" s="1"/>
  <c r="J57" i="217" s="1"/>
  <c r="J60" i="217" s="1"/>
  <c r="I33" i="217"/>
  <c r="I49" i="217" s="1"/>
  <c r="I52" i="217" s="1"/>
  <c r="I54" i="217" s="1"/>
  <c r="I57" i="217" s="1"/>
  <c r="I60" i="217" s="1"/>
  <c r="H33" i="217"/>
  <c r="H49" i="217" s="1"/>
  <c r="H52" i="217" s="1"/>
  <c r="H54" i="217" s="1"/>
  <c r="H57" i="217" s="1"/>
  <c r="H60" i="217" s="1"/>
  <c r="G33" i="217"/>
  <c r="F33" i="217"/>
  <c r="E33" i="217"/>
  <c r="D33" i="217"/>
  <c r="C33" i="217"/>
  <c r="O49" i="218"/>
  <c r="O52" i="218" s="1"/>
  <c r="O54" i="218" s="1"/>
  <c r="O57" i="218" s="1"/>
  <c r="O60" i="218" s="1"/>
  <c r="M49" i="218"/>
  <c r="M52" i="218" s="1"/>
  <c r="M54" i="218" s="1"/>
  <c r="M57" i="218" s="1"/>
  <c r="M60" i="218" s="1"/>
  <c r="K49" i="218"/>
  <c r="K52" i="218" s="1"/>
  <c r="K54" i="218" s="1"/>
  <c r="K57" i="218" s="1"/>
  <c r="K60" i="218" s="1"/>
  <c r="E49" i="218"/>
  <c r="E52" i="218" s="1"/>
  <c r="E54" i="218" s="1"/>
  <c r="E57" i="218" s="1"/>
  <c r="E60" i="218" s="1"/>
  <c r="AA48" i="218"/>
  <c r="Y48" i="218"/>
  <c r="X48" i="218"/>
  <c r="Z48" i="218" s="1"/>
  <c r="W48" i="218"/>
  <c r="W49" i="218" s="1"/>
  <c r="W52" i="218" s="1"/>
  <c r="W54" i="218" s="1"/>
  <c r="W57" i="218" s="1"/>
  <c r="W60" i="218" s="1"/>
  <c r="V48" i="218"/>
  <c r="V49" i="218" s="1"/>
  <c r="V52" i="218" s="1"/>
  <c r="V54" i="218" s="1"/>
  <c r="V57" i="218" s="1"/>
  <c r="V60" i="218" s="1"/>
  <c r="U48" i="218"/>
  <c r="T48" i="218"/>
  <c r="S48" i="218"/>
  <c r="R48" i="218"/>
  <c r="Q48" i="218"/>
  <c r="P48" i="218"/>
  <c r="O48" i="218"/>
  <c r="N48" i="218"/>
  <c r="N49" i="218" s="1"/>
  <c r="N52" i="218" s="1"/>
  <c r="N54" i="218" s="1"/>
  <c r="N57" i="218" s="1"/>
  <c r="N60" i="218" s="1"/>
  <c r="M48" i="218"/>
  <c r="L48" i="218"/>
  <c r="K48" i="218"/>
  <c r="J48" i="218"/>
  <c r="I48" i="218"/>
  <c r="H48" i="218"/>
  <c r="G48" i="218"/>
  <c r="F48" i="218"/>
  <c r="F49" i="218" s="1"/>
  <c r="F52" i="218" s="1"/>
  <c r="F54" i="218" s="1"/>
  <c r="F57" i="218" s="1"/>
  <c r="F60" i="218" s="1"/>
  <c r="E48" i="218"/>
  <c r="D48" i="218"/>
  <c r="C48" i="218"/>
  <c r="AA33" i="218"/>
  <c r="AA49" i="218" s="1"/>
  <c r="AA52" i="218" s="1"/>
  <c r="AA54" i="218" s="1"/>
  <c r="AA57" i="218" s="1"/>
  <c r="AA60" i="218" s="1"/>
  <c r="Y33" i="218"/>
  <c r="Y49" i="218" s="1"/>
  <c r="Y52" i="218" s="1"/>
  <c r="Y54" i="218" s="1"/>
  <c r="Y57" i="218" s="1"/>
  <c r="Y60" i="218" s="1"/>
  <c r="X33" i="218"/>
  <c r="X49" i="218" s="1"/>
  <c r="W33" i="218"/>
  <c r="V33" i="218"/>
  <c r="U33" i="218"/>
  <c r="U49" i="218" s="1"/>
  <c r="U52" i="218" s="1"/>
  <c r="U54" i="218" s="1"/>
  <c r="U57" i="218" s="1"/>
  <c r="U60" i="218" s="1"/>
  <c r="T33" i="218"/>
  <c r="T49" i="218" s="1"/>
  <c r="T52" i="218" s="1"/>
  <c r="T54" i="218" s="1"/>
  <c r="T57" i="218" s="1"/>
  <c r="T60" i="218" s="1"/>
  <c r="S33" i="218"/>
  <c r="S49" i="218" s="1"/>
  <c r="S52" i="218" s="1"/>
  <c r="S54" i="218" s="1"/>
  <c r="S57" i="218" s="1"/>
  <c r="S60" i="218" s="1"/>
  <c r="R33" i="218"/>
  <c r="Q33" i="218"/>
  <c r="P33" i="218"/>
  <c r="O33" i="218"/>
  <c r="N33" i="218"/>
  <c r="M33" i="218"/>
  <c r="L33" i="218"/>
  <c r="L49" i="218" s="1"/>
  <c r="L52" i="218" s="1"/>
  <c r="L54" i="218" s="1"/>
  <c r="L57" i="218" s="1"/>
  <c r="L60" i="218" s="1"/>
  <c r="K33" i="218"/>
  <c r="J33" i="218"/>
  <c r="J49" i="218" s="1"/>
  <c r="J52" i="218" s="1"/>
  <c r="J54" i="218" s="1"/>
  <c r="J57" i="218" s="1"/>
  <c r="J60" i="218" s="1"/>
  <c r="I33" i="218"/>
  <c r="H33" i="218"/>
  <c r="H49" i="218" s="1"/>
  <c r="H52" i="218" s="1"/>
  <c r="H54" i="218" s="1"/>
  <c r="H57" i="218" s="1"/>
  <c r="H60" i="218" s="1"/>
  <c r="G33" i="218"/>
  <c r="G49" i="218" s="1"/>
  <c r="G52" i="218" s="1"/>
  <c r="G54" i="218" s="1"/>
  <c r="G57" i="218" s="1"/>
  <c r="G60" i="218" s="1"/>
  <c r="F33" i="218"/>
  <c r="E33" i="218"/>
  <c r="D33" i="218"/>
  <c r="D49" i="218" s="1"/>
  <c r="D52" i="218" s="1"/>
  <c r="D54" i="218" s="1"/>
  <c r="D57" i="218" s="1"/>
  <c r="D60" i="218" s="1"/>
  <c r="C33" i="218"/>
  <c r="C49" i="218" s="1"/>
  <c r="C52" i="218" s="1"/>
  <c r="C54" i="218" s="1"/>
  <c r="C57" i="218" s="1"/>
  <c r="C60" i="218" s="1"/>
  <c r="Y52" i="219"/>
  <c r="Y54" i="219" s="1"/>
  <c r="Y57" i="219" s="1"/>
  <c r="Y60" i="219" s="1"/>
  <c r="Y49" i="219"/>
  <c r="V49" i="219"/>
  <c r="V52" i="219" s="1"/>
  <c r="V54" i="219" s="1"/>
  <c r="V57" i="219" s="1"/>
  <c r="V60" i="219" s="1"/>
  <c r="T49" i="219"/>
  <c r="T52" i="219" s="1"/>
  <c r="T54" i="219" s="1"/>
  <c r="T57" i="219" s="1"/>
  <c r="T60" i="219" s="1"/>
  <c r="R49" i="219"/>
  <c r="R52" i="219" s="1"/>
  <c r="R54" i="219" s="1"/>
  <c r="R57" i="219" s="1"/>
  <c r="R60" i="219" s="1"/>
  <c r="Q49" i="219"/>
  <c r="Q52" i="219" s="1"/>
  <c r="Q54" i="219" s="1"/>
  <c r="Q57" i="219" s="1"/>
  <c r="Q60" i="219" s="1"/>
  <c r="AA48" i="219"/>
  <c r="Y48" i="219"/>
  <c r="Z48" i="219" s="1"/>
  <c r="X48" i="219"/>
  <c r="W48" i="219"/>
  <c r="V48" i="219"/>
  <c r="U48" i="219"/>
  <c r="T48" i="219"/>
  <c r="S48" i="219"/>
  <c r="R48" i="219"/>
  <c r="Q48" i="219"/>
  <c r="P48" i="219"/>
  <c r="O48" i="219"/>
  <c r="N48" i="219"/>
  <c r="M48" i="219"/>
  <c r="M49" i="219" s="1"/>
  <c r="M52" i="219" s="1"/>
  <c r="M54" i="219" s="1"/>
  <c r="M57" i="219" s="1"/>
  <c r="M60" i="219" s="1"/>
  <c r="L48" i="219"/>
  <c r="L49" i="219" s="1"/>
  <c r="L52" i="219" s="1"/>
  <c r="L54" i="219" s="1"/>
  <c r="L57" i="219" s="1"/>
  <c r="L60" i="219" s="1"/>
  <c r="K48" i="219"/>
  <c r="J48" i="219"/>
  <c r="I48" i="219"/>
  <c r="H48" i="219"/>
  <c r="G48" i="219"/>
  <c r="F48" i="219"/>
  <c r="E48" i="219"/>
  <c r="D48" i="219"/>
  <c r="D49" i="219" s="1"/>
  <c r="D52" i="219" s="1"/>
  <c r="D54" i="219" s="1"/>
  <c r="D57" i="219" s="1"/>
  <c r="D60" i="219" s="1"/>
  <c r="C48" i="219"/>
  <c r="AA33" i="219"/>
  <c r="Y33" i="219"/>
  <c r="X33" i="219"/>
  <c r="X49" i="219" s="1"/>
  <c r="W33" i="219"/>
  <c r="W49" i="219" s="1"/>
  <c r="W52" i="219" s="1"/>
  <c r="W54" i="219" s="1"/>
  <c r="W57" i="219" s="1"/>
  <c r="W60" i="219" s="1"/>
  <c r="V33" i="219"/>
  <c r="U33" i="219"/>
  <c r="T33" i="219"/>
  <c r="S33" i="219"/>
  <c r="R33" i="219"/>
  <c r="Q33" i="219"/>
  <c r="P33" i="219"/>
  <c r="P49" i="219" s="1"/>
  <c r="P52" i="219" s="1"/>
  <c r="P54" i="219" s="1"/>
  <c r="P57" i="219" s="1"/>
  <c r="P60" i="219" s="1"/>
  <c r="O33" i="219"/>
  <c r="O49" i="219" s="1"/>
  <c r="O52" i="219" s="1"/>
  <c r="O54" i="219" s="1"/>
  <c r="O57" i="219" s="1"/>
  <c r="O60" i="219" s="1"/>
  <c r="N33" i="219"/>
  <c r="M33" i="219"/>
  <c r="L33" i="219"/>
  <c r="K33" i="219"/>
  <c r="J33" i="219"/>
  <c r="J49" i="219" s="1"/>
  <c r="J52" i="219" s="1"/>
  <c r="J54" i="219" s="1"/>
  <c r="J57" i="219" s="1"/>
  <c r="J60" i="219" s="1"/>
  <c r="I33" i="219"/>
  <c r="I49" i="219" s="1"/>
  <c r="I52" i="219" s="1"/>
  <c r="I54" i="219" s="1"/>
  <c r="I57" i="219" s="1"/>
  <c r="I60" i="219" s="1"/>
  <c r="H33" i="219"/>
  <c r="H49" i="219" s="1"/>
  <c r="H52" i="219" s="1"/>
  <c r="H54" i="219" s="1"/>
  <c r="H57" i="219" s="1"/>
  <c r="H60" i="219" s="1"/>
  <c r="G33" i="219"/>
  <c r="G49" i="219" s="1"/>
  <c r="G52" i="219" s="1"/>
  <c r="G54" i="219" s="1"/>
  <c r="G57" i="219" s="1"/>
  <c r="G60" i="219" s="1"/>
  <c r="F33" i="219"/>
  <c r="F49" i="219" s="1"/>
  <c r="F52" i="219" s="1"/>
  <c r="F54" i="219" s="1"/>
  <c r="F57" i="219" s="1"/>
  <c r="F60" i="219" s="1"/>
  <c r="E33" i="219"/>
  <c r="D33" i="219"/>
  <c r="C33" i="219"/>
  <c r="H52" i="220"/>
  <c r="H54" i="220" s="1"/>
  <c r="H57" i="220" s="1"/>
  <c r="H60" i="220" s="1"/>
  <c r="P49" i="220"/>
  <c r="P52" i="220" s="1"/>
  <c r="P54" i="220" s="1"/>
  <c r="P57" i="220" s="1"/>
  <c r="P60" i="220" s="1"/>
  <c r="M49" i="220"/>
  <c r="M52" i="220" s="1"/>
  <c r="M54" i="220" s="1"/>
  <c r="M57" i="220" s="1"/>
  <c r="M60" i="220" s="1"/>
  <c r="K49" i="220"/>
  <c r="K52" i="220" s="1"/>
  <c r="K54" i="220" s="1"/>
  <c r="K57" i="220" s="1"/>
  <c r="K60" i="220" s="1"/>
  <c r="E49" i="220"/>
  <c r="E52" i="220" s="1"/>
  <c r="E54" i="220" s="1"/>
  <c r="E57" i="220" s="1"/>
  <c r="E60" i="220" s="1"/>
  <c r="C49" i="220"/>
  <c r="C52" i="220" s="1"/>
  <c r="C54" i="220" s="1"/>
  <c r="C57" i="220" s="1"/>
  <c r="C60" i="220" s="1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33" i="220"/>
  <c r="AA49" i="220" s="1"/>
  <c r="AA52" i="220" s="1"/>
  <c r="AA54" i="220" s="1"/>
  <c r="AA57" i="220" s="1"/>
  <c r="AA60" i="220" s="1"/>
  <c r="Y33" i="220"/>
  <c r="Y49" i="220" s="1"/>
  <c r="Y52" i="220" s="1"/>
  <c r="X33" i="220"/>
  <c r="X49" i="220" s="1"/>
  <c r="W33" i="220"/>
  <c r="V33" i="220"/>
  <c r="U33" i="220"/>
  <c r="T33" i="220"/>
  <c r="S33" i="220"/>
  <c r="S49" i="220" s="1"/>
  <c r="S52" i="220" s="1"/>
  <c r="S54" i="220" s="1"/>
  <c r="S57" i="220" s="1"/>
  <c r="S60" i="220" s="1"/>
  <c r="R33" i="220"/>
  <c r="Q33" i="220"/>
  <c r="Q49" i="220" s="1"/>
  <c r="Q52" i="220" s="1"/>
  <c r="Q54" i="220" s="1"/>
  <c r="Q57" i="220" s="1"/>
  <c r="Q60" i="220" s="1"/>
  <c r="P33" i="220"/>
  <c r="O33" i="220"/>
  <c r="O49" i="220" s="1"/>
  <c r="O52" i="220" s="1"/>
  <c r="O54" i="220" s="1"/>
  <c r="O57" i="220" s="1"/>
  <c r="O60" i="220" s="1"/>
  <c r="N33" i="220"/>
  <c r="M33" i="220"/>
  <c r="L33" i="220"/>
  <c r="K33" i="220"/>
  <c r="J33" i="220"/>
  <c r="J49" i="220" s="1"/>
  <c r="J52" i="220" s="1"/>
  <c r="J54" i="220" s="1"/>
  <c r="J57" i="220" s="1"/>
  <c r="J60" i="220" s="1"/>
  <c r="I33" i="220"/>
  <c r="I49" i="220" s="1"/>
  <c r="I52" i="220" s="1"/>
  <c r="I54" i="220" s="1"/>
  <c r="I57" i="220" s="1"/>
  <c r="I60" i="220" s="1"/>
  <c r="H33" i="220"/>
  <c r="H49" i="220" s="1"/>
  <c r="G33" i="220"/>
  <c r="F33" i="220"/>
  <c r="E33" i="220"/>
  <c r="D33" i="220"/>
  <c r="C33" i="220"/>
  <c r="X49" i="221"/>
  <c r="X52" i="221" s="1"/>
  <c r="J49" i="221"/>
  <c r="J52" i="221" s="1"/>
  <c r="J54" i="221" s="1"/>
  <c r="J57" i="221" s="1"/>
  <c r="J60" i="221" s="1"/>
  <c r="AA48" i="221"/>
  <c r="Y48" i="221"/>
  <c r="X48" i="221"/>
  <c r="Z48" i="221" s="1"/>
  <c r="W48" i="221"/>
  <c r="W49" i="221" s="1"/>
  <c r="W52" i="221" s="1"/>
  <c r="W54" i="221" s="1"/>
  <c r="W57" i="221" s="1"/>
  <c r="W60" i="221" s="1"/>
  <c r="V48" i="221"/>
  <c r="U48" i="221"/>
  <c r="T48" i="221"/>
  <c r="S48" i="221"/>
  <c r="S49" i="221" s="1"/>
  <c r="S52" i="221" s="1"/>
  <c r="S54" i="221" s="1"/>
  <c r="S57" i="221" s="1"/>
  <c r="S60" i="221" s="1"/>
  <c r="R48" i="221"/>
  <c r="Q48" i="221"/>
  <c r="P48" i="221"/>
  <c r="O48" i="221"/>
  <c r="N48" i="221"/>
  <c r="M48" i="221"/>
  <c r="L48" i="221"/>
  <c r="L49" i="221" s="1"/>
  <c r="L52" i="221" s="1"/>
  <c r="L54" i="221" s="1"/>
  <c r="L57" i="221" s="1"/>
  <c r="L60" i="221" s="1"/>
  <c r="K48" i="221"/>
  <c r="J48" i="221"/>
  <c r="I48" i="221"/>
  <c r="H48" i="221"/>
  <c r="H49" i="221" s="1"/>
  <c r="H52" i="221" s="1"/>
  <c r="H54" i="221" s="1"/>
  <c r="H57" i="221" s="1"/>
  <c r="H60" i="221" s="1"/>
  <c r="G48" i="221"/>
  <c r="G49" i="221" s="1"/>
  <c r="G52" i="221" s="1"/>
  <c r="G54" i="221" s="1"/>
  <c r="G57" i="221" s="1"/>
  <c r="G60" i="221" s="1"/>
  <c r="F48" i="221"/>
  <c r="E48" i="221"/>
  <c r="D48" i="221"/>
  <c r="C48" i="221"/>
  <c r="C49" i="221" s="1"/>
  <c r="C52" i="221" s="1"/>
  <c r="C54" i="221" s="1"/>
  <c r="C57" i="221" s="1"/>
  <c r="C60" i="221" s="1"/>
  <c r="AA33" i="221"/>
  <c r="Z33" i="221"/>
  <c r="Y33" i="221"/>
  <c r="X33" i="221"/>
  <c r="W33" i="221"/>
  <c r="V33" i="221"/>
  <c r="V49" i="221" s="1"/>
  <c r="V52" i="221" s="1"/>
  <c r="V54" i="221" s="1"/>
  <c r="V57" i="221" s="1"/>
  <c r="V60" i="221" s="1"/>
  <c r="U33" i="221"/>
  <c r="U49" i="221" s="1"/>
  <c r="U52" i="221" s="1"/>
  <c r="U54" i="221" s="1"/>
  <c r="U57" i="221" s="1"/>
  <c r="U60" i="221" s="1"/>
  <c r="T33" i="221"/>
  <c r="T49" i="221" s="1"/>
  <c r="T52" i="221" s="1"/>
  <c r="T54" i="221" s="1"/>
  <c r="T57" i="221" s="1"/>
  <c r="T60" i="221" s="1"/>
  <c r="S33" i="221"/>
  <c r="R33" i="221"/>
  <c r="Q33" i="221"/>
  <c r="P33" i="221"/>
  <c r="P49" i="221" s="1"/>
  <c r="P52" i="221" s="1"/>
  <c r="P54" i="221" s="1"/>
  <c r="P57" i="221" s="1"/>
  <c r="P60" i="221" s="1"/>
  <c r="O33" i="221"/>
  <c r="O49" i="221" s="1"/>
  <c r="O52" i="221" s="1"/>
  <c r="O54" i="221" s="1"/>
  <c r="O57" i="221" s="1"/>
  <c r="O60" i="221" s="1"/>
  <c r="N33" i="221"/>
  <c r="M33" i="221"/>
  <c r="L33" i="221"/>
  <c r="K33" i="221"/>
  <c r="J33" i="221"/>
  <c r="I33" i="221"/>
  <c r="H33" i="221"/>
  <c r="G33" i="221"/>
  <c r="F33" i="221"/>
  <c r="F49" i="221" s="1"/>
  <c r="F52" i="221" s="1"/>
  <c r="F54" i="221" s="1"/>
  <c r="F57" i="221" s="1"/>
  <c r="F60" i="221" s="1"/>
  <c r="E33" i="221"/>
  <c r="E49" i="221" s="1"/>
  <c r="E52" i="221" s="1"/>
  <c r="E54" i="221" s="1"/>
  <c r="E57" i="221" s="1"/>
  <c r="E60" i="221" s="1"/>
  <c r="D33" i="221"/>
  <c r="D49" i="221" s="1"/>
  <c r="D52" i="221" s="1"/>
  <c r="D54" i="221" s="1"/>
  <c r="D57" i="221" s="1"/>
  <c r="D60" i="221" s="1"/>
  <c r="C33" i="221"/>
  <c r="AA49" i="222"/>
  <c r="AA52" i="222" s="1"/>
  <c r="AA54" i="222" s="1"/>
  <c r="AA57" i="222" s="1"/>
  <c r="AA60" i="222" s="1"/>
  <c r="Y49" i="222"/>
  <c r="Y52" i="222" s="1"/>
  <c r="Y54" i="222" s="1"/>
  <c r="Y57" i="222" s="1"/>
  <c r="Y60" i="222" s="1"/>
  <c r="W49" i="222"/>
  <c r="W52" i="222" s="1"/>
  <c r="W54" i="222" s="1"/>
  <c r="W57" i="222" s="1"/>
  <c r="W60" i="222" s="1"/>
  <c r="Q49" i="222"/>
  <c r="Q52" i="222" s="1"/>
  <c r="Q54" i="222" s="1"/>
  <c r="Q57" i="222" s="1"/>
  <c r="Q60" i="222" s="1"/>
  <c r="O49" i="222"/>
  <c r="O52" i="222" s="1"/>
  <c r="O54" i="222" s="1"/>
  <c r="O57" i="222" s="1"/>
  <c r="O60" i="222" s="1"/>
  <c r="G49" i="222"/>
  <c r="G52" i="222" s="1"/>
  <c r="G54" i="222" s="1"/>
  <c r="G57" i="222" s="1"/>
  <c r="G60" i="222" s="1"/>
  <c r="C49" i="222"/>
  <c r="C52" i="222" s="1"/>
  <c r="C54" i="222" s="1"/>
  <c r="C57" i="222" s="1"/>
  <c r="C60" i="222" s="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F49" i="222" s="1"/>
  <c r="F52" i="222" s="1"/>
  <c r="F54" i="222" s="1"/>
  <c r="F57" i="222" s="1"/>
  <c r="F60" i="222" s="1"/>
  <c r="E48" i="222"/>
  <c r="D48" i="222"/>
  <c r="C48" i="222"/>
  <c r="AA33" i="222"/>
  <c r="Y33" i="222"/>
  <c r="X33" i="222"/>
  <c r="W33" i="222"/>
  <c r="V33" i="222"/>
  <c r="V49" i="222" s="1"/>
  <c r="V52" i="222" s="1"/>
  <c r="V54" i="222" s="1"/>
  <c r="V57" i="222" s="1"/>
  <c r="V60" i="222" s="1"/>
  <c r="U33" i="222"/>
  <c r="T33" i="222"/>
  <c r="T49" i="222" s="1"/>
  <c r="T52" i="222" s="1"/>
  <c r="T54" i="222" s="1"/>
  <c r="T57" i="222" s="1"/>
  <c r="T60" i="222" s="1"/>
  <c r="S33" i="222"/>
  <c r="S49" i="222" s="1"/>
  <c r="S52" i="222" s="1"/>
  <c r="S54" i="222" s="1"/>
  <c r="S57" i="222" s="1"/>
  <c r="S60" i="222" s="1"/>
  <c r="R33" i="222"/>
  <c r="Q33" i="222"/>
  <c r="P33" i="222"/>
  <c r="P49" i="222" s="1"/>
  <c r="P52" i="222" s="1"/>
  <c r="P54" i="222" s="1"/>
  <c r="P57" i="222" s="1"/>
  <c r="P60" i="222" s="1"/>
  <c r="O33" i="222"/>
  <c r="N33" i="222"/>
  <c r="M33" i="222"/>
  <c r="L33" i="222"/>
  <c r="L49" i="222" s="1"/>
  <c r="L52" i="222" s="1"/>
  <c r="L54" i="222" s="1"/>
  <c r="L57" i="222" s="1"/>
  <c r="L60" i="222" s="1"/>
  <c r="K33" i="222"/>
  <c r="K49" i="222" s="1"/>
  <c r="K52" i="222" s="1"/>
  <c r="K54" i="222" s="1"/>
  <c r="K57" i="222" s="1"/>
  <c r="K60" i="222" s="1"/>
  <c r="J33" i="222"/>
  <c r="I33" i="222"/>
  <c r="I49" i="222" s="1"/>
  <c r="I52" i="222" s="1"/>
  <c r="I54" i="222" s="1"/>
  <c r="I57" i="222" s="1"/>
  <c r="I60" i="222" s="1"/>
  <c r="H33" i="222"/>
  <c r="H49" i="222" s="1"/>
  <c r="H52" i="222" s="1"/>
  <c r="H54" i="222" s="1"/>
  <c r="H57" i="222" s="1"/>
  <c r="H60" i="222" s="1"/>
  <c r="G33" i="222"/>
  <c r="F33" i="222"/>
  <c r="E33" i="222"/>
  <c r="E49" i="222" s="1"/>
  <c r="E52" i="222" s="1"/>
  <c r="E54" i="222" s="1"/>
  <c r="E57" i="222" s="1"/>
  <c r="E60" i="222" s="1"/>
  <c r="D33" i="222"/>
  <c r="D49" i="222" s="1"/>
  <c r="D52" i="222" s="1"/>
  <c r="D54" i="222" s="1"/>
  <c r="D57" i="222" s="1"/>
  <c r="D60" i="222" s="1"/>
  <c r="C33" i="222"/>
  <c r="P49" i="223"/>
  <c r="P52" i="223" s="1"/>
  <c r="P54" i="223" s="1"/>
  <c r="P57" i="223" s="1"/>
  <c r="P60" i="223" s="1"/>
  <c r="AA48" i="223"/>
  <c r="Z48" i="223"/>
  <c r="Y48" i="223"/>
  <c r="X48" i="223"/>
  <c r="W48" i="223"/>
  <c r="V48" i="223"/>
  <c r="U48" i="223"/>
  <c r="T48" i="223"/>
  <c r="S48" i="223"/>
  <c r="R48" i="223"/>
  <c r="R49" i="223" s="1"/>
  <c r="R52" i="223" s="1"/>
  <c r="R54" i="223" s="1"/>
  <c r="R57" i="223" s="1"/>
  <c r="R60" i="223" s="1"/>
  <c r="Q48" i="223"/>
  <c r="P48" i="223"/>
  <c r="O48" i="223"/>
  <c r="N48" i="223"/>
  <c r="M48" i="223"/>
  <c r="M49" i="223" s="1"/>
  <c r="M52" i="223" s="1"/>
  <c r="M54" i="223" s="1"/>
  <c r="M57" i="223" s="1"/>
  <c r="M60" i="223" s="1"/>
  <c r="L48" i="223"/>
  <c r="K48" i="223"/>
  <c r="J48" i="223"/>
  <c r="I48" i="223"/>
  <c r="H48" i="223"/>
  <c r="G48" i="223"/>
  <c r="F48" i="223"/>
  <c r="F49" i="223" s="1"/>
  <c r="F52" i="223" s="1"/>
  <c r="F54" i="223" s="1"/>
  <c r="F57" i="223" s="1"/>
  <c r="F60" i="223" s="1"/>
  <c r="E48" i="223"/>
  <c r="E49" i="223" s="1"/>
  <c r="E52" i="223" s="1"/>
  <c r="E54" i="223" s="1"/>
  <c r="E57" i="223" s="1"/>
  <c r="E60" i="223" s="1"/>
  <c r="D48" i="223"/>
  <c r="C48" i="223"/>
  <c r="AA33" i="223"/>
  <c r="Y33" i="223"/>
  <c r="X33" i="223"/>
  <c r="W33" i="223"/>
  <c r="V33" i="223"/>
  <c r="U33" i="223"/>
  <c r="T33" i="223"/>
  <c r="S33" i="223"/>
  <c r="R33" i="223"/>
  <c r="Q33" i="223"/>
  <c r="P33" i="223"/>
  <c r="O33" i="223"/>
  <c r="O49" i="223" s="1"/>
  <c r="O52" i="223" s="1"/>
  <c r="O54" i="223" s="1"/>
  <c r="O57" i="223" s="1"/>
  <c r="O60" i="223" s="1"/>
  <c r="N33" i="223"/>
  <c r="N49" i="223" s="1"/>
  <c r="N52" i="223" s="1"/>
  <c r="N54" i="223" s="1"/>
  <c r="N57" i="223" s="1"/>
  <c r="N60" i="223" s="1"/>
  <c r="M33" i="223"/>
  <c r="L33" i="223"/>
  <c r="K33" i="223"/>
  <c r="K49" i="223" s="1"/>
  <c r="K52" i="223" s="1"/>
  <c r="K54" i="223" s="1"/>
  <c r="K57" i="223" s="1"/>
  <c r="K60" i="223" s="1"/>
  <c r="J33" i="223"/>
  <c r="J49" i="223" s="1"/>
  <c r="J52" i="223" s="1"/>
  <c r="J54" i="223" s="1"/>
  <c r="J57" i="223" s="1"/>
  <c r="J60" i="223" s="1"/>
  <c r="I33" i="223"/>
  <c r="H33" i="223"/>
  <c r="H49" i="223" s="1"/>
  <c r="H52" i="223" s="1"/>
  <c r="H54" i="223" s="1"/>
  <c r="H57" i="223" s="1"/>
  <c r="H60" i="223" s="1"/>
  <c r="G33" i="223"/>
  <c r="G49" i="223" s="1"/>
  <c r="G52" i="223" s="1"/>
  <c r="G54" i="223" s="1"/>
  <c r="G57" i="223" s="1"/>
  <c r="G60" i="223" s="1"/>
  <c r="F33" i="223"/>
  <c r="E33" i="223"/>
  <c r="D33" i="223"/>
  <c r="D49" i="223" s="1"/>
  <c r="D52" i="223" s="1"/>
  <c r="D54" i="223" s="1"/>
  <c r="D57" i="223" s="1"/>
  <c r="D60" i="223" s="1"/>
  <c r="C33" i="223"/>
  <c r="C49" i="223" s="1"/>
  <c r="C52" i="223" s="1"/>
  <c r="C54" i="223" s="1"/>
  <c r="C57" i="223" s="1"/>
  <c r="C60" i="223" s="1"/>
  <c r="T52" i="224"/>
  <c r="T54" i="224" s="1"/>
  <c r="T57" i="224" s="1"/>
  <c r="T60" i="224" s="1"/>
  <c r="D52" i="224"/>
  <c r="D54" i="224" s="1"/>
  <c r="D57" i="224" s="1"/>
  <c r="D60" i="224" s="1"/>
  <c r="Y49" i="224"/>
  <c r="Y52" i="224" s="1"/>
  <c r="Y54" i="224" s="1"/>
  <c r="Y57" i="224" s="1"/>
  <c r="Y60" i="224" s="1"/>
  <c r="Q49" i="224"/>
  <c r="Q52" i="224" s="1"/>
  <c r="Q54" i="224" s="1"/>
  <c r="Q57" i="224" s="1"/>
  <c r="Q60" i="224" s="1"/>
  <c r="O49" i="224"/>
  <c r="O52" i="224" s="1"/>
  <c r="O54" i="224" s="1"/>
  <c r="O57" i="224" s="1"/>
  <c r="O60" i="224" s="1"/>
  <c r="AA48" i="224"/>
  <c r="Y48" i="224"/>
  <c r="Z48" i="224" s="1"/>
  <c r="X48" i="224"/>
  <c r="W48" i="224"/>
  <c r="V48" i="224"/>
  <c r="U48" i="224"/>
  <c r="T48" i="224"/>
  <c r="S48" i="224"/>
  <c r="R48" i="224"/>
  <c r="Q48" i="224"/>
  <c r="P48" i="224"/>
  <c r="P49" i="224" s="1"/>
  <c r="P52" i="224" s="1"/>
  <c r="P54" i="224" s="1"/>
  <c r="P57" i="224" s="1"/>
  <c r="P60" i="224" s="1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33" i="224"/>
  <c r="AA49" i="224" s="1"/>
  <c r="AA52" i="224" s="1"/>
  <c r="AA54" i="224" s="1"/>
  <c r="AA57" i="224" s="1"/>
  <c r="AA60" i="224" s="1"/>
  <c r="Y33" i="224"/>
  <c r="X33" i="224"/>
  <c r="W33" i="224"/>
  <c r="W49" i="224" s="1"/>
  <c r="W52" i="224" s="1"/>
  <c r="W54" i="224" s="1"/>
  <c r="W57" i="224" s="1"/>
  <c r="W60" i="224" s="1"/>
  <c r="V33" i="224"/>
  <c r="V49" i="224" s="1"/>
  <c r="V52" i="224" s="1"/>
  <c r="V54" i="224" s="1"/>
  <c r="V57" i="224" s="1"/>
  <c r="V60" i="224" s="1"/>
  <c r="U33" i="224"/>
  <c r="U49" i="224" s="1"/>
  <c r="U52" i="224" s="1"/>
  <c r="U54" i="224" s="1"/>
  <c r="U57" i="224" s="1"/>
  <c r="U60" i="224" s="1"/>
  <c r="T33" i="224"/>
  <c r="T49" i="224" s="1"/>
  <c r="S33" i="224"/>
  <c r="S49" i="224" s="1"/>
  <c r="S52" i="224" s="1"/>
  <c r="S54" i="224" s="1"/>
  <c r="S57" i="224" s="1"/>
  <c r="S60" i="224" s="1"/>
  <c r="R33" i="224"/>
  <c r="R49" i="224" s="1"/>
  <c r="R52" i="224" s="1"/>
  <c r="R54" i="224" s="1"/>
  <c r="R57" i="224" s="1"/>
  <c r="R60" i="224" s="1"/>
  <c r="Q33" i="224"/>
  <c r="P33" i="224"/>
  <c r="O33" i="224"/>
  <c r="N33" i="224"/>
  <c r="N49" i="224" s="1"/>
  <c r="N52" i="224" s="1"/>
  <c r="N54" i="224" s="1"/>
  <c r="N57" i="224" s="1"/>
  <c r="N60" i="224" s="1"/>
  <c r="M33" i="224"/>
  <c r="M49" i="224" s="1"/>
  <c r="M52" i="224" s="1"/>
  <c r="M54" i="224" s="1"/>
  <c r="M57" i="224" s="1"/>
  <c r="M60" i="224" s="1"/>
  <c r="L33" i="224"/>
  <c r="K33" i="224"/>
  <c r="J33" i="224"/>
  <c r="I33" i="224"/>
  <c r="H33" i="224"/>
  <c r="G33" i="224"/>
  <c r="G49" i="224" s="1"/>
  <c r="G52" i="224" s="1"/>
  <c r="G54" i="224" s="1"/>
  <c r="G57" i="224" s="1"/>
  <c r="G60" i="224" s="1"/>
  <c r="F33" i="224"/>
  <c r="F49" i="224" s="1"/>
  <c r="F52" i="224" s="1"/>
  <c r="F54" i="224" s="1"/>
  <c r="F57" i="224" s="1"/>
  <c r="F60" i="224" s="1"/>
  <c r="E33" i="224"/>
  <c r="E49" i="224" s="1"/>
  <c r="E52" i="224" s="1"/>
  <c r="E54" i="224" s="1"/>
  <c r="E57" i="224" s="1"/>
  <c r="E60" i="224" s="1"/>
  <c r="D33" i="224"/>
  <c r="D49" i="224" s="1"/>
  <c r="C33" i="224"/>
  <c r="S52" i="225"/>
  <c r="S54" i="225" s="1"/>
  <c r="S57" i="225" s="1"/>
  <c r="S60" i="225" s="1"/>
  <c r="V49" i="225"/>
  <c r="V52" i="225" s="1"/>
  <c r="V54" i="225" s="1"/>
  <c r="V57" i="225" s="1"/>
  <c r="V60" i="225" s="1"/>
  <c r="N49" i="225"/>
  <c r="N52" i="225" s="1"/>
  <c r="N54" i="225" s="1"/>
  <c r="N57" i="225" s="1"/>
  <c r="N60" i="225" s="1"/>
  <c r="L49" i="225"/>
  <c r="L52" i="225" s="1"/>
  <c r="L54" i="225" s="1"/>
  <c r="L57" i="225" s="1"/>
  <c r="L60" i="225" s="1"/>
  <c r="K49" i="225"/>
  <c r="K52" i="225" s="1"/>
  <c r="K54" i="225" s="1"/>
  <c r="K57" i="225" s="1"/>
  <c r="K60" i="225" s="1"/>
  <c r="H49" i="225"/>
  <c r="H52" i="225" s="1"/>
  <c r="H54" i="225" s="1"/>
  <c r="H57" i="225" s="1"/>
  <c r="H60" i="225" s="1"/>
  <c r="AA48" i="225"/>
  <c r="Y48" i="225"/>
  <c r="X48" i="225"/>
  <c r="W48" i="225"/>
  <c r="V48" i="225"/>
  <c r="U48" i="225"/>
  <c r="T48" i="225"/>
  <c r="S48" i="225"/>
  <c r="R48" i="225"/>
  <c r="Q48" i="225"/>
  <c r="P48" i="225"/>
  <c r="P49" i="225" s="1"/>
  <c r="P52" i="225" s="1"/>
  <c r="P54" i="225" s="1"/>
  <c r="P57" i="225" s="1"/>
  <c r="P60" i="225" s="1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C49" i="225" s="1"/>
  <c r="C52" i="225" s="1"/>
  <c r="C54" i="225" s="1"/>
  <c r="C57" i="225" s="1"/>
  <c r="C60" i="225" s="1"/>
  <c r="AA33" i="225"/>
  <c r="Z33" i="225"/>
  <c r="Y33" i="225"/>
  <c r="X33" i="225"/>
  <c r="W33" i="225"/>
  <c r="V33" i="225"/>
  <c r="U33" i="225"/>
  <c r="U49" i="225" s="1"/>
  <c r="U52" i="225" s="1"/>
  <c r="U54" i="225" s="1"/>
  <c r="U57" i="225" s="1"/>
  <c r="U60" i="225" s="1"/>
  <c r="T33" i="225"/>
  <c r="T49" i="225" s="1"/>
  <c r="T52" i="225" s="1"/>
  <c r="T54" i="225" s="1"/>
  <c r="T57" i="225" s="1"/>
  <c r="T60" i="225" s="1"/>
  <c r="S33" i="225"/>
  <c r="S49" i="225" s="1"/>
  <c r="R33" i="225"/>
  <c r="R49" i="225" s="1"/>
  <c r="R52" i="225" s="1"/>
  <c r="R54" i="225" s="1"/>
  <c r="R57" i="225" s="1"/>
  <c r="R60" i="225" s="1"/>
  <c r="Q33" i="225"/>
  <c r="Q49" i="225" s="1"/>
  <c r="Q52" i="225" s="1"/>
  <c r="Q54" i="225" s="1"/>
  <c r="Q57" i="225" s="1"/>
  <c r="Q60" i="225" s="1"/>
  <c r="P33" i="225"/>
  <c r="O33" i="225"/>
  <c r="N33" i="225"/>
  <c r="M33" i="225"/>
  <c r="M49" i="225" s="1"/>
  <c r="M52" i="225" s="1"/>
  <c r="M54" i="225" s="1"/>
  <c r="M57" i="225" s="1"/>
  <c r="M60" i="225" s="1"/>
  <c r="L33" i="225"/>
  <c r="K33" i="225"/>
  <c r="J33" i="225"/>
  <c r="I33" i="225"/>
  <c r="H33" i="225"/>
  <c r="G33" i="225"/>
  <c r="G49" i="225" s="1"/>
  <c r="G52" i="225" s="1"/>
  <c r="G54" i="225" s="1"/>
  <c r="G57" i="225" s="1"/>
  <c r="G60" i="225" s="1"/>
  <c r="F33" i="225"/>
  <c r="F49" i="225" s="1"/>
  <c r="F52" i="225" s="1"/>
  <c r="F54" i="225" s="1"/>
  <c r="F57" i="225" s="1"/>
  <c r="F60" i="225" s="1"/>
  <c r="E33" i="225"/>
  <c r="E49" i="225" s="1"/>
  <c r="E52" i="225" s="1"/>
  <c r="E54" i="225" s="1"/>
  <c r="E57" i="225" s="1"/>
  <c r="E60" i="225" s="1"/>
  <c r="D33" i="225"/>
  <c r="C33" i="225"/>
  <c r="AA49" i="226"/>
  <c r="AA52" i="226" s="1"/>
  <c r="AA54" i="226" s="1"/>
  <c r="AA57" i="226" s="1"/>
  <c r="AA60" i="226" s="1"/>
  <c r="W49" i="226"/>
  <c r="W52" i="226" s="1"/>
  <c r="W54" i="226" s="1"/>
  <c r="W57" i="226" s="1"/>
  <c r="W60" i="226" s="1"/>
  <c r="O49" i="226"/>
  <c r="O52" i="226" s="1"/>
  <c r="O54" i="226" s="1"/>
  <c r="O57" i="226" s="1"/>
  <c r="O60" i="226" s="1"/>
  <c r="AA48" i="226"/>
  <c r="Y48" i="226"/>
  <c r="X48" i="226"/>
  <c r="Z48" i="226" s="1"/>
  <c r="W48" i="226"/>
  <c r="V48" i="226"/>
  <c r="U48" i="226"/>
  <c r="U49" i="226" s="1"/>
  <c r="U52" i="226" s="1"/>
  <c r="U54" i="226" s="1"/>
  <c r="U57" i="226" s="1"/>
  <c r="U60" i="226" s="1"/>
  <c r="T48" i="226"/>
  <c r="S48" i="226"/>
  <c r="R48" i="226"/>
  <c r="R49" i="226" s="1"/>
  <c r="R52" i="226" s="1"/>
  <c r="R54" i="226" s="1"/>
  <c r="R57" i="226" s="1"/>
  <c r="R60" i="226" s="1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E49" i="226" s="1"/>
  <c r="E52" i="226" s="1"/>
  <c r="E54" i="226" s="1"/>
  <c r="E57" i="226" s="1"/>
  <c r="E60" i="226" s="1"/>
  <c r="D48" i="226"/>
  <c r="C48" i="226"/>
  <c r="AA33" i="226"/>
  <c r="Y33" i="226"/>
  <c r="Y49" i="226" s="1"/>
  <c r="Y52" i="226" s="1"/>
  <c r="Y54" i="226" s="1"/>
  <c r="Y57" i="226" s="1"/>
  <c r="Y60" i="226" s="1"/>
  <c r="X33" i="226"/>
  <c r="X49" i="226" s="1"/>
  <c r="W33" i="226"/>
  <c r="V33" i="226"/>
  <c r="V49" i="226" s="1"/>
  <c r="V52" i="226" s="1"/>
  <c r="V54" i="226" s="1"/>
  <c r="V57" i="226" s="1"/>
  <c r="V60" i="226" s="1"/>
  <c r="U33" i="226"/>
  <c r="T33" i="226"/>
  <c r="T49" i="226" s="1"/>
  <c r="T52" i="226" s="1"/>
  <c r="T54" i="226" s="1"/>
  <c r="T57" i="226" s="1"/>
  <c r="T60" i="226" s="1"/>
  <c r="S33" i="226"/>
  <c r="S49" i="226" s="1"/>
  <c r="S52" i="226" s="1"/>
  <c r="S54" i="226" s="1"/>
  <c r="S57" i="226" s="1"/>
  <c r="S60" i="226" s="1"/>
  <c r="R33" i="226"/>
  <c r="Q33" i="226"/>
  <c r="P33" i="226"/>
  <c r="P49" i="226" s="1"/>
  <c r="P52" i="226" s="1"/>
  <c r="P54" i="226" s="1"/>
  <c r="P57" i="226" s="1"/>
  <c r="P60" i="226" s="1"/>
  <c r="O33" i="226"/>
  <c r="N33" i="226"/>
  <c r="N49" i="226" s="1"/>
  <c r="N52" i="226" s="1"/>
  <c r="N54" i="226" s="1"/>
  <c r="N57" i="226" s="1"/>
  <c r="N60" i="226" s="1"/>
  <c r="M33" i="226"/>
  <c r="M49" i="226" s="1"/>
  <c r="M52" i="226" s="1"/>
  <c r="M54" i="226" s="1"/>
  <c r="M57" i="226" s="1"/>
  <c r="M60" i="226" s="1"/>
  <c r="L33" i="226"/>
  <c r="K33" i="226"/>
  <c r="K49" i="226" s="1"/>
  <c r="K52" i="226" s="1"/>
  <c r="K54" i="226" s="1"/>
  <c r="K57" i="226" s="1"/>
  <c r="K60" i="226" s="1"/>
  <c r="J33" i="226"/>
  <c r="J49" i="226" s="1"/>
  <c r="J52" i="226" s="1"/>
  <c r="J54" i="226" s="1"/>
  <c r="J57" i="226" s="1"/>
  <c r="J60" i="226" s="1"/>
  <c r="I33" i="226"/>
  <c r="I49" i="226" s="1"/>
  <c r="I52" i="226" s="1"/>
  <c r="I54" i="226" s="1"/>
  <c r="I57" i="226" s="1"/>
  <c r="I60" i="226" s="1"/>
  <c r="H33" i="226"/>
  <c r="H49" i="226" s="1"/>
  <c r="H52" i="226" s="1"/>
  <c r="H54" i="226" s="1"/>
  <c r="H57" i="226" s="1"/>
  <c r="H60" i="226" s="1"/>
  <c r="G33" i="226"/>
  <c r="G49" i="226" s="1"/>
  <c r="G52" i="226" s="1"/>
  <c r="G54" i="226" s="1"/>
  <c r="G57" i="226" s="1"/>
  <c r="G60" i="226" s="1"/>
  <c r="F33" i="226"/>
  <c r="E33" i="226"/>
  <c r="D33" i="226"/>
  <c r="D49" i="226" s="1"/>
  <c r="D52" i="226" s="1"/>
  <c r="D54" i="226" s="1"/>
  <c r="D57" i="226" s="1"/>
  <c r="D60" i="226" s="1"/>
  <c r="C33" i="226"/>
  <c r="C49" i="226" s="1"/>
  <c r="C52" i="226" s="1"/>
  <c r="C54" i="226" s="1"/>
  <c r="C57" i="226" s="1"/>
  <c r="C60" i="226" s="1"/>
  <c r="Q52" i="227"/>
  <c r="Q54" i="227" s="1"/>
  <c r="Q57" i="227" s="1"/>
  <c r="Q60" i="227" s="1"/>
  <c r="I52" i="227"/>
  <c r="I54" i="227" s="1"/>
  <c r="I57" i="227" s="1"/>
  <c r="I60" i="227" s="1"/>
  <c r="V49" i="227"/>
  <c r="V52" i="227" s="1"/>
  <c r="V54" i="227" s="1"/>
  <c r="V57" i="227" s="1"/>
  <c r="V60" i="227" s="1"/>
  <c r="T49" i="227"/>
  <c r="T52" i="227" s="1"/>
  <c r="T54" i="227" s="1"/>
  <c r="T57" i="227" s="1"/>
  <c r="T60" i="227" s="1"/>
  <c r="R49" i="227"/>
  <c r="R52" i="227" s="1"/>
  <c r="R54" i="227" s="1"/>
  <c r="R57" i="227" s="1"/>
  <c r="R60" i="227" s="1"/>
  <c r="J49" i="227"/>
  <c r="J52" i="227" s="1"/>
  <c r="J54" i="227" s="1"/>
  <c r="J57" i="227" s="1"/>
  <c r="J60" i="227" s="1"/>
  <c r="I49" i="227"/>
  <c r="F49" i="227"/>
  <c r="F52" i="227" s="1"/>
  <c r="F54" i="227" s="1"/>
  <c r="F57" i="227" s="1"/>
  <c r="F60" i="227" s="1"/>
  <c r="AA48" i="227"/>
  <c r="Y48" i="227"/>
  <c r="Y49" i="227" s="1"/>
  <c r="Y52" i="227" s="1"/>
  <c r="Y54" i="227" s="1"/>
  <c r="Y57" i="227" s="1"/>
  <c r="Y60" i="227" s="1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L49" i="227" s="1"/>
  <c r="L52" i="227" s="1"/>
  <c r="L54" i="227" s="1"/>
  <c r="L57" i="227" s="1"/>
  <c r="L60" i="227" s="1"/>
  <c r="K48" i="227"/>
  <c r="J48" i="227"/>
  <c r="I48" i="227"/>
  <c r="H48" i="227"/>
  <c r="G48" i="227"/>
  <c r="F48" i="227"/>
  <c r="E48" i="227"/>
  <c r="D48" i="227"/>
  <c r="C48" i="227"/>
  <c r="AA33" i="227"/>
  <c r="AA49" i="227" s="1"/>
  <c r="AA52" i="227" s="1"/>
  <c r="AA54" i="227" s="1"/>
  <c r="AA57" i="227" s="1"/>
  <c r="AA60" i="227" s="1"/>
  <c r="Y33" i="227"/>
  <c r="X33" i="227"/>
  <c r="W33" i="227"/>
  <c r="W49" i="227" s="1"/>
  <c r="W52" i="227" s="1"/>
  <c r="W54" i="227" s="1"/>
  <c r="W57" i="227" s="1"/>
  <c r="W60" i="227" s="1"/>
  <c r="V33" i="227"/>
  <c r="U33" i="227"/>
  <c r="U49" i="227" s="1"/>
  <c r="U52" i="227" s="1"/>
  <c r="U54" i="227" s="1"/>
  <c r="U57" i="227" s="1"/>
  <c r="U60" i="227" s="1"/>
  <c r="T33" i="227"/>
  <c r="S33" i="227"/>
  <c r="S49" i="227" s="1"/>
  <c r="S52" i="227" s="1"/>
  <c r="S54" i="227" s="1"/>
  <c r="S57" i="227" s="1"/>
  <c r="S60" i="227" s="1"/>
  <c r="R33" i="227"/>
  <c r="Q33" i="227"/>
  <c r="Q49" i="227" s="1"/>
  <c r="P33" i="227"/>
  <c r="P49" i="227" s="1"/>
  <c r="P52" i="227" s="1"/>
  <c r="P54" i="227" s="1"/>
  <c r="P57" i="227" s="1"/>
  <c r="P60" i="227" s="1"/>
  <c r="O33" i="227"/>
  <c r="O49" i="227" s="1"/>
  <c r="O52" i="227" s="1"/>
  <c r="O54" i="227" s="1"/>
  <c r="O57" i="227" s="1"/>
  <c r="O60" i="227" s="1"/>
  <c r="N33" i="227"/>
  <c r="N49" i="227" s="1"/>
  <c r="N52" i="227" s="1"/>
  <c r="N54" i="227" s="1"/>
  <c r="N57" i="227" s="1"/>
  <c r="N60" i="227" s="1"/>
  <c r="M33" i="227"/>
  <c r="M49" i="227" s="1"/>
  <c r="M52" i="227" s="1"/>
  <c r="M54" i="227" s="1"/>
  <c r="M57" i="227" s="1"/>
  <c r="M60" i="227" s="1"/>
  <c r="L33" i="227"/>
  <c r="K33" i="227"/>
  <c r="J33" i="227"/>
  <c r="I33" i="227"/>
  <c r="H33" i="227"/>
  <c r="G33" i="227"/>
  <c r="F33" i="227"/>
  <c r="E33" i="227"/>
  <c r="E49" i="227" s="1"/>
  <c r="E52" i="227" s="1"/>
  <c r="E54" i="227" s="1"/>
  <c r="E57" i="227" s="1"/>
  <c r="E60" i="227" s="1"/>
  <c r="D33" i="227"/>
  <c r="D49" i="227" s="1"/>
  <c r="D52" i="227" s="1"/>
  <c r="D54" i="227" s="1"/>
  <c r="D57" i="227" s="1"/>
  <c r="D60" i="227" s="1"/>
  <c r="C33" i="227"/>
  <c r="Y49" i="228"/>
  <c r="Y52" i="228" s="1"/>
  <c r="Y54" i="228" s="1"/>
  <c r="Y57" i="228" s="1"/>
  <c r="Y60" i="228" s="1"/>
  <c r="U49" i="228"/>
  <c r="U52" i="228" s="1"/>
  <c r="U54" i="228" s="1"/>
  <c r="U57" i="228" s="1"/>
  <c r="U60" i="228" s="1"/>
  <c r="Q49" i="228"/>
  <c r="Q52" i="228" s="1"/>
  <c r="Q54" i="228" s="1"/>
  <c r="Q57" i="228" s="1"/>
  <c r="Q60" i="228" s="1"/>
  <c r="M49" i="228"/>
  <c r="M52" i="228" s="1"/>
  <c r="M54" i="228" s="1"/>
  <c r="M57" i="228" s="1"/>
  <c r="M60" i="228" s="1"/>
  <c r="C49" i="228"/>
  <c r="C52" i="228" s="1"/>
  <c r="C54" i="228" s="1"/>
  <c r="C57" i="228" s="1"/>
  <c r="C60" i="228" s="1"/>
  <c r="AA48" i="228"/>
  <c r="AA49" i="228" s="1"/>
  <c r="AA52" i="228" s="1"/>
  <c r="AA54" i="228" s="1"/>
  <c r="AA57" i="228" s="1"/>
  <c r="AA60" i="228" s="1"/>
  <c r="Z48" i="228"/>
  <c r="Y48" i="228"/>
  <c r="X48" i="228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E49" i="228" s="1"/>
  <c r="E52" i="228" s="1"/>
  <c r="E54" i="228" s="1"/>
  <c r="E57" i="228" s="1"/>
  <c r="E60" i="228" s="1"/>
  <c r="D48" i="228"/>
  <c r="C48" i="228"/>
  <c r="AA33" i="228"/>
  <c r="Y33" i="228"/>
  <c r="X33" i="228"/>
  <c r="W33" i="228"/>
  <c r="W49" i="228" s="1"/>
  <c r="W52" i="228" s="1"/>
  <c r="W54" i="228" s="1"/>
  <c r="W57" i="228" s="1"/>
  <c r="W60" i="228" s="1"/>
  <c r="V33" i="228"/>
  <c r="V49" i="228" s="1"/>
  <c r="V52" i="228" s="1"/>
  <c r="V54" i="228" s="1"/>
  <c r="V57" i="228" s="1"/>
  <c r="V60" i="228" s="1"/>
  <c r="U33" i="228"/>
  <c r="T33" i="228"/>
  <c r="S33" i="228"/>
  <c r="S49" i="228" s="1"/>
  <c r="S52" i="228" s="1"/>
  <c r="S54" i="228" s="1"/>
  <c r="S57" i="228" s="1"/>
  <c r="S60" i="228" s="1"/>
  <c r="R33" i="228"/>
  <c r="Q33" i="228"/>
  <c r="P33" i="228"/>
  <c r="P49" i="228" s="1"/>
  <c r="P52" i="228" s="1"/>
  <c r="P54" i="228" s="1"/>
  <c r="P57" i="228" s="1"/>
  <c r="P60" i="228" s="1"/>
  <c r="O33" i="228"/>
  <c r="O49" i="228" s="1"/>
  <c r="O52" i="228" s="1"/>
  <c r="O54" i="228" s="1"/>
  <c r="O57" i="228" s="1"/>
  <c r="O60" i="228" s="1"/>
  <c r="N33" i="228"/>
  <c r="M33" i="228"/>
  <c r="L33" i="228"/>
  <c r="L49" i="228" s="1"/>
  <c r="L52" i="228" s="1"/>
  <c r="L54" i="228" s="1"/>
  <c r="L57" i="228" s="1"/>
  <c r="L60" i="228" s="1"/>
  <c r="K33" i="228"/>
  <c r="K49" i="228" s="1"/>
  <c r="K52" i="228" s="1"/>
  <c r="K54" i="228" s="1"/>
  <c r="K57" i="228" s="1"/>
  <c r="K60" i="228" s="1"/>
  <c r="J33" i="228"/>
  <c r="J49" i="228" s="1"/>
  <c r="J52" i="228" s="1"/>
  <c r="J54" i="228" s="1"/>
  <c r="J57" i="228" s="1"/>
  <c r="J60" i="228" s="1"/>
  <c r="I33" i="228"/>
  <c r="I49" i="228" s="1"/>
  <c r="I52" i="228" s="1"/>
  <c r="I54" i="228" s="1"/>
  <c r="I57" i="228" s="1"/>
  <c r="I60" i="228" s="1"/>
  <c r="H33" i="228"/>
  <c r="H49" i="228" s="1"/>
  <c r="H52" i="228" s="1"/>
  <c r="H54" i="228" s="1"/>
  <c r="H57" i="228" s="1"/>
  <c r="H60" i="228" s="1"/>
  <c r="G33" i="228"/>
  <c r="G49" i="228" s="1"/>
  <c r="G52" i="228" s="1"/>
  <c r="G54" i="228" s="1"/>
  <c r="G57" i="228" s="1"/>
  <c r="G60" i="228" s="1"/>
  <c r="F33" i="228"/>
  <c r="F49" i="228" s="1"/>
  <c r="F52" i="228" s="1"/>
  <c r="F54" i="228" s="1"/>
  <c r="F57" i="228" s="1"/>
  <c r="F60" i="228" s="1"/>
  <c r="E33" i="228"/>
  <c r="D33" i="228"/>
  <c r="C33" i="228"/>
  <c r="X49" i="229"/>
  <c r="X52" i="229" s="1"/>
  <c r="T49" i="229"/>
  <c r="T52" i="229" s="1"/>
  <c r="T54" i="229" s="1"/>
  <c r="T57" i="229" s="1"/>
  <c r="T60" i="229" s="1"/>
  <c r="R49" i="229"/>
  <c r="R52" i="229" s="1"/>
  <c r="R54" i="229" s="1"/>
  <c r="R57" i="229" s="1"/>
  <c r="R60" i="229" s="1"/>
  <c r="J49" i="229"/>
  <c r="J52" i="229" s="1"/>
  <c r="J54" i="229" s="1"/>
  <c r="J57" i="229" s="1"/>
  <c r="J60" i="229" s="1"/>
  <c r="D49" i="229"/>
  <c r="D52" i="229" s="1"/>
  <c r="D54" i="229" s="1"/>
  <c r="D57" i="229" s="1"/>
  <c r="D60" i="229" s="1"/>
  <c r="AA48" i="229"/>
  <c r="Y48" i="229"/>
  <c r="X48" i="229"/>
  <c r="Z48" i="229" s="1"/>
  <c r="W48" i="229"/>
  <c r="V48" i="229"/>
  <c r="U48" i="229"/>
  <c r="T48" i="229"/>
  <c r="S48" i="229"/>
  <c r="R48" i="229"/>
  <c r="Q48" i="229"/>
  <c r="P48" i="229"/>
  <c r="P49" i="229" s="1"/>
  <c r="P52" i="229" s="1"/>
  <c r="P54" i="229" s="1"/>
  <c r="P57" i="229" s="1"/>
  <c r="P60" i="229" s="1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33" i="229"/>
  <c r="AA49" i="229" s="1"/>
  <c r="AA52" i="229" s="1"/>
  <c r="AA54" i="229" s="1"/>
  <c r="AA57" i="229" s="1"/>
  <c r="AA60" i="229" s="1"/>
  <c r="Y33" i="229"/>
  <c r="Y49" i="229" s="1"/>
  <c r="X33" i="229"/>
  <c r="Z33" i="229" s="1"/>
  <c r="W33" i="229"/>
  <c r="W49" i="229" s="1"/>
  <c r="W52" i="229" s="1"/>
  <c r="W54" i="229" s="1"/>
  <c r="W57" i="229" s="1"/>
  <c r="W60" i="229" s="1"/>
  <c r="V33" i="229"/>
  <c r="V49" i="229" s="1"/>
  <c r="V52" i="229" s="1"/>
  <c r="V54" i="229" s="1"/>
  <c r="V57" i="229" s="1"/>
  <c r="V60" i="229" s="1"/>
  <c r="U33" i="229"/>
  <c r="T33" i="229"/>
  <c r="S33" i="229"/>
  <c r="S49" i="229" s="1"/>
  <c r="S52" i="229" s="1"/>
  <c r="S54" i="229" s="1"/>
  <c r="S57" i="229" s="1"/>
  <c r="S60" i="229" s="1"/>
  <c r="R33" i="229"/>
  <c r="Q33" i="229"/>
  <c r="P33" i="229"/>
  <c r="O33" i="229"/>
  <c r="O49" i="229" s="1"/>
  <c r="O52" i="229" s="1"/>
  <c r="O54" i="229" s="1"/>
  <c r="O57" i="229" s="1"/>
  <c r="O60" i="229" s="1"/>
  <c r="N33" i="229"/>
  <c r="N49" i="229" s="1"/>
  <c r="N52" i="229" s="1"/>
  <c r="N54" i="229" s="1"/>
  <c r="N57" i="229" s="1"/>
  <c r="N60" i="229" s="1"/>
  <c r="M33" i="229"/>
  <c r="L33" i="229"/>
  <c r="L49" i="229" s="1"/>
  <c r="L52" i="229" s="1"/>
  <c r="L54" i="229" s="1"/>
  <c r="L57" i="229" s="1"/>
  <c r="L60" i="229" s="1"/>
  <c r="K33" i="229"/>
  <c r="J33" i="229"/>
  <c r="I33" i="229"/>
  <c r="H33" i="229"/>
  <c r="H49" i="229" s="1"/>
  <c r="H52" i="229" s="1"/>
  <c r="H54" i="229" s="1"/>
  <c r="H57" i="229" s="1"/>
  <c r="H60" i="229" s="1"/>
  <c r="G33" i="229"/>
  <c r="G49" i="229" s="1"/>
  <c r="G52" i="229" s="1"/>
  <c r="G54" i="229" s="1"/>
  <c r="G57" i="229" s="1"/>
  <c r="G60" i="229" s="1"/>
  <c r="F33" i="229"/>
  <c r="F49" i="229" s="1"/>
  <c r="F52" i="229" s="1"/>
  <c r="F54" i="229" s="1"/>
  <c r="F57" i="229" s="1"/>
  <c r="F60" i="229" s="1"/>
  <c r="E33" i="229"/>
  <c r="D33" i="229"/>
  <c r="C33" i="229"/>
  <c r="C49" i="229" s="1"/>
  <c r="C52" i="229" s="1"/>
  <c r="C54" i="229" s="1"/>
  <c r="C57" i="229" s="1"/>
  <c r="C60" i="229" s="1"/>
  <c r="G60" i="230"/>
  <c r="P57" i="230"/>
  <c r="P60" i="230" s="1"/>
  <c r="R52" i="230"/>
  <c r="R54" i="230" s="1"/>
  <c r="R57" i="230" s="1"/>
  <c r="R60" i="230" s="1"/>
  <c r="O49" i="230"/>
  <c r="O52" i="230" s="1"/>
  <c r="O54" i="230" s="1"/>
  <c r="O57" i="230" s="1"/>
  <c r="O60" i="230" s="1"/>
  <c r="K49" i="230"/>
  <c r="K52" i="230" s="1"/>
  <c r="K54" i="230" s="1"/>
  <c r="K57" i="230" s="1"/>
  <c r="K60" i="230" s="1"/>
  <c r="G49" i="230"/>
  <c r="G52" i="230" s="1"/>
  <c r="G54" i="230" s="1"/>
  <c r="G57" i="230" s="1"/>
  <c r="AA48" i="230"/>
  <c r="Y48" i="230"/>
  <c r="X48" i="230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33" i="230"/>
  <c r="AA49" i="230" s="1"/>
  <c r="AA52" i="230" s="1"/>
  <c r="AA54" i="230" s="1"/>
  <c r="AA57" i="230" s="1"/>
  <c r="AA60" i="230" s="1"/>
  <c r="Y33" i="230"/>
  <c r="X33" i="230"/>
  <c r="X49" i="230" s="1"/>
  <c r="W33" i="230"/>
  <c r="W49" i="230" s="1"/>
  <c r="W52" i="230" s="1"/>
  <c r="W54" i="230" s="1"/>
  <c r="W57" i="230" s="1"/>
  <c r="W60" i="230" s="1"/>
  <c r="V33" i="230"/>
  <c r="V49" i="230" s="1"/>
  <c r="V52" i="230" s="1"/>
  <c r="V54" i="230" s="1"/>
  <c r="V57" i="230" s="1"/>
  <c r="V60" i="230" s="1"/>
  <c r="U33" i="230"/>
  <c r="T33" i="230"/>
  <c r="S33" i="230"/>
  <c r="R33" i="230"/>
  <c r="R49" i="230" s="1"/>
  <c r="Q33" i="230"/>
  <c r="Q49" i="230" s="1"/>
  <c r="Q52" i="230" s="1"/>
  <c r="Q54" i="230" s="1"/>
  <c r="Q57" i="230" s="1"/>
  <c r="Q60" i="230" s="1"/>
  <c r="P33" i="230"/>
  <c r="P49" i="230" s="1"/>
  <c r="P52" i="230" s="1"/>
  <c r="P54" i="230" s="1"/>
  <c r="O33" i="230"/>
  <c r="N33" i="230"/>
  <c r="M33" i="230"/>
  <c r="M49" i="230" s="1"/>
  <c r="M52" i="230" s="1"/>
  <c r="M54" i="230" s="1"/>
  <c r="M57" i="230" s="1"/>
  <c r="M60" i="230" s="1"/>
  <c r="L33" i="230"/>
  <c r="L49" i="230" s="1"/>
  <c r="L52" i="230" s="1"/>
  <c r="L54" i="230" s="1"/>
  <c r="L57" i="230" s="1"/>
  <c r="L60" i="230" s="1"/>
  <c r="K33" i="230"/>
  <c r="J33" i="230"/>
  <c r="J49" i="230" s="1"/>
  <c r="J52" i="230" s="1"/>
  <c r="J54" i="230" s="1"/>
  <c r="J57" i="230" s="1"/>
  <c r="J60" i="230" s="1"/>
  <c r="I33" i="230"/>
  <c r="I49" i="230" s="1"/>
  <c r="I52" i="230" s="1"/>
  <c r="I54" i="230" s="1"/>
  <c r="I57" i="230" s="1"/>
  <c r="I60" i="230" s="1"/>
  <c r="H33" i="230"/>
  <c r="G33" i="230"/>
  <c r="F33" i="230"/>
  <c r="F49" i="230" s="1"/>
  <c r="F52" i="230" s="1"/>
  <c r="F54" i="230" s="1"/>
  <c r="F57" i="230" s="1"/>
  <c r="F60" i="230" s="1"/>
  <c r="E33" i="230"/>
  <c r="E49" i="230" s="1"/>
  <c r="E52" i="230" s="1"/>
  <c r="E54" i="230" s="1"/>
  <c r="E57" i="230" s="1"/>
  <c r="E60" i="230" s="1"/>
  <c r="D33" i="230"/>
  <c r="D49" i="230" s="1"/>
  <c r="D52" i="230" s="1"/>
  <c r="D54" i="230" s="1"/>
  <c r="D57" i="230" s="1"/>
  <c r="D60" i="230" s="1"/>
  <c r="C33" i="230"/>
  <c r="D60" i="231"/>
  <c r="H49" i="231"/>
  <c r="H52" i="231" s="1"/>
  <c r="H54" i="231" s="1"/>
  <c r="H57" i="231" s="1"/>
  <c r="H60" i="231" s="1"/>
  <c r="F49" i="231"/>
  <c r="F52" i="231" s="1"/>
  <c r="F54" i="231" s="1"/>
  <c r="F57" i="231" s="1"/>
  <c r="F60" i="231" s="1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N49" i="231" s="1"/>
  <c r="N52" i="231" s="1"/>
  <c r="N54" i="231" s="1"/>
  <c r="N57" i="231" s="1"/>
  <c r="N60" i="231" s="1"/>
  <c r="M48" i="231"/>
  <c r="L48" i="231"/>
  <c r="K48" i="231"/>
  <c r="J48" i="231"/>
  <c r="I48" i="231"/>
  <c r="H48" i="231"/>
  <c r="G48" i="231"/>
  <c r="F48" i="231"/>
  <c r="E48" i="231"/>
  <c r="D48" i="231"/>
  <c r="C48" i="231"/>
  <c r="AA33" i="231"/>
  <c r="AA49" i="231" s="1"/>
  <c r="AA52" i="231" s="1"/>
  <c r="AA54" i="231" s="1"/>
  <c r="AA57" i="231" s="1"/>
  <c r="AA60" i="231" s="1"/>
  <c r="Y33" i="231"/>
  <c r="Y49" i="231" s="1"/>
  <c r="Y52" i="231" s="1"/>
  <c r="Y54" i="231" s="1"/>
  <c r="Y57" i="231" s="1"/>
  <c r="Y60" i="231" s="1"/>
  <c r="X33" i="231"/>
  <c r="X49" i="231" s="1"/>
  <c r="X52" i="231" s="1"/>
  <c r="W33" i="231"/>
  <c r="W49" i="231" s="1"/>
  <c r="W52" i="231" s="1"/>
  <c r="W54" i="231" s="1"/>
  <c r="W57" i="231" s="1"/>
  <c r="W60" i="231" s="1"/>
  <c r="V33" i="231"/>
  <c r="V49" i="231" s="1"/>
  <c r="V52" i="231" s="1"/>
  <c r="V54" i="231" s="1"/>
  <c r="V57" i="231" s="1"/>
  <c r="V60" i="231" s="1"/>
  <c r="U33" i="231"/>
  <c r="U49" i="231" s="1"/>
  <c r="U52" i="231" s="1"/>
  <c r="U54" i="231" s="1"/>
  <c r="U57" i="231" s="1"/>
  <c r="U60" i="231" s="1"/>
  <c r="T33" i="231"/>
  <c r="S33" i="231"/>
  <c r="S49" i="231" s="1"/>
  <c r="S52" i="231" s="1"/>
  <c r="S54" i="231" s="1"/>
  <c r="S57" i="231" s="1"/>
  <c r="S60" i="231" s="1"/>
  <c r="R33" i="231"/>
  <c r="R49" i="231" s="1"/>
  <c r="R52" i="231" s="1"/>
  <c r="R54" i="231" s="1"/>
  <c r="R57" i="231" s="1"/>
  <c r="R60" i="231" s="1"/>
  <c r="Q33" i="231"/>
  <c r="Q49" i="231" s="1"/>
  <c r="Q52" i="231" s="1"/>
  <c r="Q54" i="231" s="1"/>
  <c r="Q57" i="231" s="1"/>
  <c r="Q60" i="231" s="1"/>
  <c r="P33" i="231"/>
  <c r="P49" i="231" s="1"/>
  <c r="P52" i="231" s="1"/>
  <c r="P54" i="231" s="1"/>
  <c r="P57" i="231" s="1"/>
  <c r="P60" i="231" s="1"/>
  <c r="O33" i="231"/>
  <c r="N33" i="231"/>
  <c r="M33" i="231"/>
  <c r="L33" i="231"/>
  <c r="K33" i="231"/>
  <c r="K49" i="231" s="1"/>
  <c r="K52" i="231" s="1"/>
  <c r="K54" i="231" s="1"/>
  <c r="K57" i="231" s="1"/>
  <c r="K60" i="231" s="1"/>
  <c r="J33" i="231"/>
  <c r="J49" i="231" s="1"/>
  <c r="J52" i="231" s="1"/>
  <c r="J54" i="231" s="1"/>
  <c r="J57" i="231" s="1"/>
  <c r="J60" i="231" s="1"/>
  <c r="I33" i="231"/>
  <c r="I49" i="231" s="1"/>
  <c r="I52" i="231" s="1"/>
  <c r="I54" i="231" s="1"/>
  <c r="I57" i="231" s="1"/>
  <c r="I60" i="231" s="1"/>
  <c r="H33" i="231"/>
  <c r="G33" i="231"/>
  <c r="F33" i="231"/>
  <c r="E33" i="231"/>
  <c r="D33" i="231"/>
  <c r="D49" i="231" s="1"/>
  <c r="D52" i="231" s="1"/>
  <c r="D54" i="231" s="1"/>
  <c r="D57" i="231" s="1"/>
  <c r="C33" i="231"/>
  <c r="C49" i="231" s="1"/>
  <c r="C52" i="231" s="1"/>
  <c r="C54" i="231" s="1"/>
  <c r="C57" i="231" s="1"/>
  <c r="C60" i="231" s="1"/>
  <c r="G54" i="232"/>
  <c r="G57" i="232" s="1"/>
  <c r="G60" i="232" s="1"/>
  <c r="X52" i="232"/>
  <c r="H52" i="232"/>
  <c r="H54" i="232" s="1"/>
  <c r="H57" i="232" s="1"/>
  <c r="H60" i="232" s="1"/>
  <c r="Y49" i="232"/>
  <c r="Y52" i="232" s="1"/>
  <c r="Y54" i="232" s="1"/>
  <c r="Y57" i="232" s="1"/>
  <c r="Y60" i="232" s="1"/>
  <c r="W49" i="232"/>
  <c r="W52" i="232" s="1"/>
  <c r="W54" i="232" s="1"/>
  <c r="W57" i="232" s="1"/>
  <c r="W60" i="232" s="1"/>
  <c r="U49" i="232"/>
  <c r="U52" i="232" s="1"/>
  <c r="U54" i="232" s="1"/>
  <c r="U57" i="232" s="1"/>
  <c r="U60" i="232" s="1"/>
  <c r="AA48" i="232"/>
  <c r="Y48" i="232"/>
  <c r="Z48" i="232" s="1"/>
  <c r="X48" i="232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33" i="232"/>
  <c r="Y33" i="232"/>
  <c r="X33" i="232"/>
  <c r="X49" i="232" s="1"/>
  <c r="W33" i="232"/>
  <c r="V33" i="232"/>
  <c r="V49" i="232" s="1"/>
  <c r="V52" i="232" s="1"/>
  <c r="V54" i="232" s="1"/>
  <c r="V57" i="232" s="1"/>
  <c r="V60" i="232" s="1"/>
  <c r="U33" i="232"/>
  <c r="T33" i="232"/>
  <c r="S33" i="232"/>
  <c r="R33" i="232"/>
  <c r="R49" i="232" s="1"/>
  <c r="R52" i="232" s="1"/>
  <c r="R54" i="232" s="1"/>
  <c r="R57" i="232" s="1"/>
  <c r="R60" i="232" s="1"/>
  <c r="Q33" i="232"/>
  <c r="Q49" i="232" s="1"/>
  <c r="Q52" i="232" s="1"/>
  <c r="Q54" i="232" s="1"/>
  <c r="Q57" i="232" s="1"/>
  <c r="Q60" i="232" s="1"/>
  <c r="P33" i="232"/>
  <c r="P49" i="232" s="1"/>
  <c r="P52" i="232" s="1"/>
  <c r="P54" i="232" s="1"/>
  <c r="P57" i="232" s="1"/>
  <c r="P60" i="232" s="1"/>
  <c r="O33" i="232"/>
  <c r="O49" i="232" s="1"/>
  <c r="O52" i="232" s="1"/>
  <c r="O54" i="232" s="1"/>
  <c r="O57" i="232" s="1"/>
  <c r="O60" i="232" s="1"/>
  <c r="N33" i="232"/>
  <c r="N49" i="232" s="1"/>
  <c r="N52" i="232" s="1"/>
  <c r="N54" i="232" s="1"/>
  <c r="N57" i="232" s="1"/>
  <c r="N60" i="232" s="1"/>
  <c r="M33" i="232"/>
  <c r="L33" i="232"/>
  <c r="K33" i="232"/>
  <c r="J33" i="232"/>
  <c r="I33" i="232"/>
  <c r="I49" i="232" s="1"/>
  <c r="I52" i="232" s="1"/>
  <c r="I54" i="232" s="1"/>
  <c r="I57" i="232" s="1"/>
  <c r="I60" i="232" s="1"/>
  <c r="H33" i="232"/>
  <c r="H49" i="232" s="1"/>
  <c r="G33" i="232"/>
  <c r="G49" i="232" s="1"/>
  <c r="G52" i="232" s="1"/>
  <c r="F33" i="232"/>
  <c r="F49" i="232" s="1"/>
  <c r="F52" i="232" s="1"/>
  <c r="F54" i="232" s="1"/>
  <c r="F57" i="232" s="1"/>
  <c r="F60" i="232" s="1"/>
  <c r="E33" i="232"/>
  <c r="E49" i="232" s="1"/>
  <c r="E52" i="232" s="1"/>
  <c r="E54" i="232" s="1"/>
  <c r="E57" i="232" s="1"/>
  <c r="E60" i="232" s="1"/>
  <c r="D33" i="232"/>
  <c r="C33" i="232"/>
  <c r="T49" i="233"/>
  <c r="T52" i="233" s="1"/>
  <c r="T54" i="233" s="1"/>
  <c r="T57" i="233" s="1"/>
  <c r="T60" i="233" s="1"/>
  <c r="N49" i="233"/>
  <c r="N52" i="233" s="1"/>
  <c r="N54" i="233" s="1"/>
  <c r="N57" i="233" s="1"/>
  <c r="N60" i="233" s="1"/>
  <c r="L49" i="233"/>
  <c r="L52" i="233" s="1"/>
  <c r="L54" i="233" s="1"/>
  <c r="L57" i="233" s="1"/>
  <c r="L60" i="233" s="1"/>
  <c r="AA48" i="233"/>
  <c r="Y48" i="233"/>
  <c r="X48" i="233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F49" i="233" s="1"/>
  <c r="F52" i="233" s="1"/>
  <c r="F54" i="233" s="1"/>
  <c r="F57" i="233" s="1"/>
  <c r="F60" i="233" s="1"/>
  <c r="E48" i="233"/>
  <c r="D48" i="233"/>
  <c r="C48" i="233"/>
  <c r="AA33" i="233"/>
  <c r="Y33" i="233"/>
  <c r="X33" i="233"/>
  <c r="W33" i="233"/>
  <c r="V33" i="233"/>
  <c r="V49" i="233" s="1"/>
  <c r="V52" i="233" s="1"/>
  <c r="V54" i="233" s="1"/>
  <c r="V57" i="233" s="1"/>
  <c r="V60" i="233" s="1"/>
  <c r="U33" i="233"/>
  <c r="T33" i="233"/>
  <c r="S33" i="233"/>
  <c r="R33" i="233"/>
  <c r="R49" i="233" s="1"/>
  <c r="R52" i="233" s="1"/>
  <c r="R54" i="233" s="1"/>
  <c r="R57" i="233" s="1"/>
  <c r="R60" i="233" s="1"/>
  <c r="Q33" i="233"/>
  <c r="P33" i="233"/>
  <c r="P49" i="233" s="1"/>
  <c r="P52" i="233" s="1"/>
  <c r="P54" i="233" s="1"/>
  <c r="P57" i="233" s="1"/>
  <c r="P60" i="233" s="1"/>
  <c r="O33" i="233"/>
  <c r="N33" i="233"/>
  <c r="M33" i="233"/>
  <c r="L33" i="233"/>
  <c r="K33" i="233"/>
  <c r="K49" i="233" s="1"/>
  <c r="K52" i="233" s="1"/>
  <c r="K54" i="233" s="1"/>
  <c r="K57" i="233" s="1"/>
  <c r="K60" i="233" s="1"/>
  <c r="J33" i="233"/>
  <c r="J49" i="233" s="1"/>
  <c r="J52" i="233" s="1"/>
  <c r="J54" i="233" s="1"/>
  <c r="J57" i="233" s="1"/>
  <c r="J60" i="233" s="1"/>
  <c r="I33" i="233"/>
  <c r="H33" i="233"/>
  <c r="G33" i="233"/>
  <c r="F33" i="233"/>
  <c r="E33" i="233"/>
  <c r="E49" i="233" s="1"/>
  <c r="E52" i="233" s="1"/>
  <c r="E54" i="233" s="1"/>
  <c r="E57" i="233" s="1"/>
  <c r="E60" i="233" s="1"/>
  <c r="D33" i="233"/>
  <c r="C33" i="233"/>
  <c r="C49" i="233" s="1"/>
  <c r="C52" i="233" s="1"/>
  <c r="C54" i="233" s="1"/>
  <c r="C57" i="233" s="1"/>
  <c r="C60" i="233" s="1"/>
  <c r="W60" i="234"/>
  <c r="P57" i="234"/>
  <c r="P60" i="234" s="1"/>
  <c r="V52" i="234"/>
  <c r="V54" i="234" s="1"/>
  <c r="V57" i="234" s="1"/>
  <c r="V60" i="234" s="1"/>
  <c r="AA49" i="234"/>
  <c r="AA52" i="234" s="1"/>
  <c r="AA54" i="234" s="1"/>
  <c r="AA57" i="234" s="1"/>
  <c r="AA60" i="234" s="1"/>
  <c r="W49" i="234"/>
  <c r="W52" i="234" s="1"/>
  <c r="W54" i="234" s="1"/>
  <c r="W57" i="234" s="1"/>
  <c r="U49" i="234"/>
  <c r="U52" i="234" s="1"/>
  <c r="U54" i="234" s="1"/>
  <c r="U57" i="234" s="1"/>
  <c r="U60" i="234" s="1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K49" i="234" s="1"/>
  <c r="K52" i="234" s="1"/>
  <c r="K54" i="234" s="1"/>
  <c r="K57" i="234" s="1"/>
  <c r="K60" i="234" s="1"/>
  <c r="J48" i="234"/>
  <c r="I48" i="234"/>
  <c r="H48" i="234"/>
  <c r="G48" i="234"/>
  <c r="F48" i="234"/>
  <c r="E48" i="234"/>
  <c r="D48" i="234"/>
  <c r="C48" i="234"/>
  <c r="C49" i="234" s="1"/>
  <c r="C52" i="234" s="1"/>
  <c r="C54" i="234" s="1"/>
  <c r="C57" i="234" s="1"/>
  <c r="C60" i="234" s="1"/>
  <c r="AA33" i="234"/>
  <c r="Y33" i="234"/>
  <c r="X33" i="234"/>
  <c r="W33" i="234"/>
  <c r="V33" i="234"/>
  <c r="V49" i="234" s="1"/>
  <c r="U33" i="234"/>
  <c r="T33" i="234"/>
  <c r="T49" i="234" s="1"/>
  <c r="T52" i="234" s="1"/>
  <c r="T54" i="234" s="1"/>
  <c r="T57" i="234" s="1"/>
  <c r="T60" i="234" s="1"/>
  <c r="S33" i="234"/>
  <c r="S49" i="234" s="1"/>
  <c r="S52" i="234" s="1"/>
  <c r="S54" i="234" s="1"/>
  <c r="S57" i="234" s="1"/>
  <c r="S60" i="234" s="1"/>
  <c r="R33" i="234"/>
  <c r="Q33" i="234"/>
  <c r="P33" i="234"/>
  <c r="P49" i="234" s="1"/>
  <c r="P52" i="234" s="1"/>
  <c r="P54" i="234" s="1"/>
  <c r="O33" i="234"/>
  <c r="O49" i="234" s="1"/>
  <c r="O52" i="234" s="1"/>
  <c r="O54" i="234" s="1"/>
  <c r="O57" i="234" s="1"/>
  <c r="O60" i="234" s="1"/>
  <c r="N33" i="234"/>
  <c r="N49" i="234" s="1"/>
  <c r="N52" i="234" s="1"/>
  <c r="N54" i="234" s="1"/>
  <c r="N57" i="234" s="1"/>
  <c r="N60" i="234" s="1"/>
  <c r="M33" i="234"/>
  <c r="M49" i="234" s="1"/>
  <c r="M52" i="234" s="1"/>
  <c r="M54" i="234" s="1"/>
  <c r="M57" i="234" s="1"/>
  <c r="M60" i="234" s="1"/>
  <c r="L33" i="234"/>
  <c r="K33" i="234"/>
  <c r="J33" i="234"/>
  <c r="I33" i="234"/>
  <c r="H33" i="234"/>
  <c r="G33" i="234"/>
  <c r="G49" i="234" s="1"/>
  <c r="G52" i="234" s="1"/>
  <c r="G54" i="234" s="1"/>
  <c r="G57" i="234" s="1"/>
  <c r="G60" i="234" s="1"/>
  <c r="F33" i="234"/>
  <c r="E33" i="234"/>
  <c r="E49" i="234" s="1"/>
  <c r="E52" i="234" s="1"/>
  <c r="E54" i="234" s="1"/>
  <c r="E57" i="234" s="1"/>
  <c r="E60" i="234" s="1"/>
  <c r="D33" i="234"/>
  <c r="D49" i="234" s="1"/>
  <c r="D52" i="234" s="1"/>
  <c r="D54" i="234" s="1"/>
  <c r="D57" i="234" s="1"/>
  <c r="D60" i="234" s="1"/>
  <c r="C33" i="234"/>
  <c r="P54" i="235"/>
  <c r="P57" i="235" s="1"/>
  <c r="P60" i="235" s="1"/>
  <c r="R49" i="235"/>
  <c r="R52" i="235" s="1"/>
  <c r="R54" i="235" s="1"/>
  <c r="R57" i="235" s="1"/>
  <c r="R60" i="235" s="1"/>
  <c r="N49" i="235"/>
  <c r="N52" i="235" s="1"/>
  <c r="N54" i="235" s="1"/>
  <c r="N57" i="235" s="1"/>
  <c r="N60" i="235" s="1"/>
  <c r="J49" i="235"/>
  <c r="J52" i="235" s="1"/>
  <c r="J54" i="235" s="1"/>
  <c r="J57" i="235" s="1"/>
  <c r="J60" i="235" s="1"/>
  <c r="AA48" i="235"/>
  <c r="Y48" i="235"/>
  <c r="X48" i="235"/>
  <c r="W48" i="235"/>
  <c r="V48" i="235"/>
  <c r="U48" i="235"/>
  <c r="T48" i="235"/>
  <c r="T49" i="235" s="1"/>
  <c r="T52" i="235" s="1"/>
  <c r="T54" i="235" s="1"/>
  <c r="T57" i="235" s="1"/>
  <c r="T60" i="235" s="1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33" i="235"/>
  <c r="AA49" i="235" s="1"/>
  <c r="AA52" i="235" s="1"/>
  <c r="AA54" i="235" s="1"/>
  <c r="AA57" i="235" s="1"/>
  <c r="AA60" i="235" s="1"/>
  <c r="Y33" i="235"/>
  <c r="X33" i="235"/>
  <c r="W33" i="235"/>
  <c r="V33" i="235"/>
  <c r="V49" i="235" s="1"/>
  <c r="V52" i="235" s="1"/>
  <c r="V54" i="235" s="1"/>
  <c r="V57" i="235" s="1"/>
  <c r="V60" i="235" s="1"/>
  <c r="U33" i="235"/>
  <c r="T33" i="235"/>
  <c r="S33" i="235"/>
  <c r="R33" i="235"/>
  <c r="Q33" i="235"/>
  <c r="P33" i="235"/>
  <c r="P49" i="235" s="1"/>
  <c r="P52" i="235" s="1"/>
  <c r="O33" i="235"/>
  <c r="O49" i="235" s="1"/>
  <c r="O52" i="235" s="1"/>
  <c r="O54" i="235" s="1"/>
  <c r="O57" i="235" s="1"/>
  <c r="O60" i="235" s="1"/>
  <c r="N33" i="235"/>
  <c r="M33" i="235"/>
  <c r="L33" i="235"/>
  <c r="K33" i="235"/>
  <c r="K49" i="235" s="1"/>
  <c r="K52" i="235" s="1"/>
  <c r="K54" i="235" s="1"/>
  <c r="K57" i="235" s="1"/>
  <c r="K60" i="235" s="1"/>
  <c r="J33" i="235"/>
  <c r="I33" i="235"/>
  <c r="I49" i="235" s="1"/>
  <c r="I52" i="235" s="1"/>
  <c r="I54" i="235" s="1"/>
  <c r="I57" i="235" s="1"/>
  <c r="I60" i="235" s="1"/>
  <c r="H33" i="235"/>
  <c r="G33" i="235"/>
  <c r="F33" i="235"/>
  <c r="F49" i="235" s="1"/>
  <c r="F52" i="235" s="1"/>
  <c r="F54" i="235" s="1"/>
  <c r="F57" i="235" s="1"/>
  <c r="F60" i="235" s="1"/>
  <c r="E33" i="235"/>
  <c r="E49" i="235" s="1"/>
  <c r="E52" i="235" s="1"/>
  <c r="E54" i="235" s="1"/>
  <c r="E57" i="235" s="1"/>
  <c r="E60" i="235" s="1"/>
  <c r="D33" i="235"/>
  <c r="D49" i="235" s="1"/>
  <c r="D52" i="235" s="1"/>
  <c r="D54" i="235" s="1"/>
  <c r="D57" i="235" s="1"/>
  <c r="D60" i="235" s="1"/>
  <c r="C33" i="235"/>
  <c r="N57" i="236"/>
  <c r="N60" i="236" s="1"/>
  <c r="AA48" i="236"/>
  <c r="Y48" i="236"/>
  <c r="X48" i="236"/>
  <c r="Z48" i="236" s="1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I49" i="236" s="1"/>
  <c r="I52" i="236" s="1"/>
  <c r="I54" i="236" s="1"/>
  <c r="I57" i="236" s="1"/>
  <c r="I60" i="236" s="1"/>
  <c r="H48" i="236"/>
  <c r="G48" i="236"/>
  <c r="F48" i="236"/>
  <c r="E48" i="236"/>
  <c r="D48" i="236"/>
  <c r="C48" i="236"/>
  <c r="AA33" i="236"/>
  <c r="AA49" i="236" s="1"/>
  <c r="AA52" i="236" s="1"/>
  <c r="AA54" i="236" s="1"/>
  <c r="AA57" i="236" s="1"/>
  <c r="AA60" i="236" s="1"/>
  <c r="Y33" i="236"/>
  <c r="Y49" i="236" s="1"/>
  <c r="Y52" i="236" s="1"/>
  <c r="Y54" i="236" s="1"/>
  <c r="Y57" i="236" s="1"/>
  <c r="Y60" i="236" s="1"/>
  <c r="X33" i="236"/>
  <c r="X49" i="236" s="1"/>
  <c r="X52" i="236" s="1"/>
  <c r="W33" i="236"/>
  <c r="W49" i="236" s="1"/>
  <c r="W52" i="236" s="1"/>
  <c r="W54" i="236" s="1"/>
  <c r="W57" i="236" s="1"/>
  <c r="W60" i="236" s="1"/>
  <c r="V33" i="236"/>
  <c r="U33" i="236"/>
  <c r="U49" i="236" s="1"/>
  <c r="U52" i="236" s="1"/>
  <c r="U54" i="236" s="1"/>
  <c r="U57" i="236" s="1"/>
  <c r="U60" i="236" s="1"/>
  <c r="T33" i="236"/>
  <c r="T49" i="236" s="1"/>
  <c r="T52" i="236" s="1"/>
  <c r="T54" i="236" s="1"/>
  <c r="T57" i="236" s="1"/>
  <c r="T60" i="236" s="1"/>
  <c r="S33" i="236"/>
  <c r="S49" i="236" s="1"/>
  <c r="S52" i="236" s="1"/>
  <c r="S54" i="236" s="1"/>
  <c r="S57" i="236" s="1"/>
  <c r="S60" i="236" s="1"/>
  <c r="R33" i="236"/>
  <c r="R49" i="236" s="1"/>
  <c r="R52" i="236" s="1"/>
  <c r="R54" i="236" s="1"/>
  <c r="R57" i="236" s="1"/>
  <c r="R60" i="236" s="1"/>
  <c r="Q33" i="236"/>
  <c r="Q49" i="236" s="1"/>
  <c r="Q52" i="236" s="1"/>
  <c r="Q54" i="236" s="1"/>
  <c r="Q57" i="236" s="1"/>
  <c r="Q60" i="236" s="1"/>
  <c r="P33" i="236"/>
  <c r="O33" i="236"/>
  <c r="N33" i="236"/>
  <c r="N49" i="236" s="1"/>
  <c r="N52" i="236" s="1"/>
  <c r="N54" i="236" s="1"/>
  <c r="M33" i="236"/>
  <c r="M49" i="236" s="1"/>
  <c r="M52" i="236" s="1"/>
  <c r="M54" i="236" s="1"/>
  <c r="M57" i="236" s="1"/>
  <c r="M60" i="236" s="1"/>
  <c r="L33" i="236"/>
  <c r="L49" i="236" s="1"/>
  <c r="L52" i="236" s="1"/>
  <c r="L54" i="236" s="1"/>
  <c r="L57" i="236" s="1"/>
  <c r="L60" i="236" s="1"/>
  <c r="K33" i="236"/>
  <c r="K49" i="236" s="1"/>
  <c r="K52" i="236" s="1"/>
  <c r="K54" i="236" s="1"/>
  <c r="K57" i="236" s="1"/>
  <c r="K60" i="236" s="1"/>
  <c r="J33" i="236"/>
  <c r="J49" i="236" s="1"/>
  <c r="J52" i="236" s="1"/>
  <c r="J54" i="236" s="1"/>
  <c r="J57" i="236" s="1"/>
  <c r="J60" i="236" s="1"/>
  <c r="I33" i="236"/>
  <c r="H33" i="236"/>
  <c r="G33" i="236"/>
  <c r="G49" i="236" s="1"/>
  <c r="G52" i="236" s="1"/>
  <c r="G54" i="236" s="1"/>
  <c r="G57" i="236" s="1"/>
  <c r="G60" i="236" s="1"/>
  <c r="F33" i="236"/>
  <c r="F49" i="236" s="1"/>
  <c r="F52" i="236" s="1"/>
  <c r="F54" i="236" s="1"/>
  <c r="F57" i="236" s="1"/>
  <c r="F60" i="236" s="1"/>
  <c r="E33" i="236"/>
  <c r="E49" i="236" s="1"/>
  <c r="E52" i="236" s="1"/>
  <c r="E54" i="236" s="1"/>
  <c r="E57" i="236" s="1"/>
  <c r="E60" i="236" s="1"/>
  <c r="D33" i="236"/>
  <c r="D49" i="236" s="1"/>
  <c r="D52" i="236" s="1"/>
  <c r="D54" i="236" s="1"/>
  <c r="D57" i="236" s="1"/>
  <c r="D60" i="236" s="1"/>
  <c r="C33" i="236"/>
  <c r="C49" i="236" s="1"/>
  <c r="C52" i="236" s="1"/>
  <c r="C54" i="236" s="1"/>
  <c r="C57" i="236" s="1"/>
  <c r="C60" i="236" s="1"/>
  <c r="W49" i="237"/>
  <c r="W52" i="237" s="1"/>
  <c r="W54" i="237" s="1"/>
  <c r="W57" i="237" s="1"/>
  <c r="W60" i="237" s="1"/>
  <c r="O49" i="237"/>
  <c r="O52" i="237" s="1"/>
  <c r="O54" i="237" s="1"/>
  <c r="O57" i="237" s="1"/>
  <c r="O60" i="237" s="1"/>
  <c r="K49" i="237"/>
  <c r="K52" i="237" s="1"/>
  <c r="K54" i="237" s="1"/>
  <c r="K57" i="237" s="1"/>
  <c r="K60" i="237" s="1"/>
  <c r="C49" i="237"/>
  <c r="C52" i="237" s="1"/>
  <c r="C54" i="237" s="1"/>
  <c r="C57" i="237" s="1"/>
  <c r="C60" i="237" s="1"/>
  <c r="AA48" i="237"/>
  <c r="AA49" i="237" s="1"/>
  <c r="AA52" i="237" s="1"/>
  <c r="AA54" i="237" s="1"/>
  <c r="AA57" i="237" s="1"/>
  <c r="AA60" i="237" s="1"/>
  <c r="Y48" i="237"/>
  <c r="X48" i="237"/>
  <c r="W48" i="237"/>
  <c r="V48" i="237"/>
  <c r="U48" i="237"/>
  <c r="T48" i="237"/>
  <c r="S48" i="237"/>
  <c r="R48" i="237"/>
  <c r="R49" i="237" s="1"/>
  <c r="R52" i="237" s="1"/>
  <c r="R54" i="237" s="1"/>
  <c r="R57" i="237" s="1"/>
  <c r="R60" i="237" s="1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D49" i="237" s="1"/>
  <c r="D52" i="237" s="1"/>
  <c r="D54" i="237" s="1"/>
  <c r="D57" i="237" s="1"/>
  <c r="D60" i="237" s="1"/>
  <c r="C48" i="237"/>
  <c r="AA33" i="237"/>
  <c r="Y33" i="237"/>
  <c r="X33" i="237"/>
  <c r="X49" i="237" s="1"/>
  <c r="W33" i="237"/>
  <c r="V33" i="237"/>
  <c r="V49" i="237" s="1"/>
  <c r="V52" i="237" s="1"/>
  <c r="V54" i="237" s="1"/>
  <c r="V57" i="237" s="1"/>
  <c r="V60" i="237" s="1"/>
  <c r="U33" i="237"/>
  <c r="U49" i="237" s="1"/>
  <c r="U52" i="237" s="1"/>
  <c r="U54" i="237" s="1"/>
  <c r="U57" i="237" s="1"/>
  <c r="U60" i="237" s="1"/>
  <c r="T33" i="237"/>
  <c r="S33" i="237"/>
  <c r="R33" i="237"/>
  <c r="Q33" i="237"/>
  <c r="Q49" i="237" s="1"/>
  <c r="Q52" i="237" s="1"/>
  <c r="Q54" i="237" s="1"/>
  <c r="Q57" i="237" s="1"/>
  <c r="Q60" i="237" s="1"/>
  <c r="P33" i="237"/>
  <c r="P49" i="237" s="1"/>
  <c r="P52" i="237" s="1"/>
  <c r="P54" i="237" s="1"/>
  <c r="P57" i="237" s="1"/>
  <c r="P60" i="237" s="1"/>
  <c r="O33" i="237"/>
  <c r="N33" i="237"/>
  <c r="N49" i="237" s="1"/>
  <c r="N52" i="237" s="1"/>
  <c r="N54" i="237" s="1"/>
  <c r="N57" i="237" s="1"/>
  <c r="N60" i="237" s="1"/>
  <c r="M33" i="237"/>
  <c r="M49" i="237" s="1"/>
  <c r="M52" i="237" s="1"/>
  <c r="M54" i="237" s="1"/>
  <c r="M57" i="237" s="1"/>
  <c r="M60" i="237" s="1"/>
  <c r="L33" i="237"/>
  <c r="K33" i="237"/>
  <c r="J33" i="237"/>
  <c r="I33" i="237"/>
  <c r="I49" i="237" s="1"/>
  <c r="I52" i="237" s="1"/>
  <c r="I54" i="237" s="1"/>
  <c r="I57" i="237" s="1"/>
  <c r="I60" i="237" s="1"/>
  <c r="H33" i="237"/>
  <c r="H49" i="237" s="1"/>
  <c r="H52" i="237" s="1"/>
  <c r="H54" i="237" s="1"/>
  <c r="H57" i="237" s="1"/>
  <c r="H60" i="237" s="1"/>
  <c r="G33" i="237"/>
  <c r="G49" i="237" s="1"/>
  <c r="G52" i="237" s="1"/>
  <c r="G54" i="237" s="1"/>
  <c r="G57" i="237" s="1"/>
  <c r="G60" i="237" s="1"/>
  <c r="F33" i="237"/>
  <c r="F49" i="237" s="1"/>
  <c r="F52" i="237" s="1"/>
  <c r="F54" i="237" s="1"/>
  <c r="F57" i="237" s="1"/>
  <c r="F60" i="237" s="1"/>
  <c r="E33" i="237"/>
  <c r="D33" i="237"/>
  <c r="C33" i="237"/>
  <c r="R49" i="238"/>
  <c r="R52" i="238" s="1"/>
  <c r="R54" i="238" s="1"/>
  <c r="R57" i="238" s="1"/>
  <c r="R60" i="238" s="1"/>
  <c r="F49" i="238"/>
  <c r="F52" i="238" s="1"/>
  <c r="F54" i="238" s="1"/>
  <c r="F57" i="238" s="1"/>
  <c r="F60" i="238" s="1"/>
  <c r="AA48" i="238"/>
  <c r="Y48" i="238"/>
  <c r="X48" i="238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33" i="238"/>
  <c r="Y33" i="238"/>
  <c r="X33" i="238"/>
  <c r="X49" i="238" s="1"/>
  <c r="W33" i="238"/>
  <c r="W49" i="238" s="1"/>
  <c r="W52" i="238" s="1"/>
  <c r="W54" i="238" s="1"/>
  <c r="W57" i="238" s="1"/>
  <c r="W60" i="238" s="1"/>
  <c r="V33" i="238"/>
  <c r="V49" i="238" s="1"/>
  <c r="V52" i="238" s="1"/>
  <c r="V54" i="238" s="1"/>
  <c r="V57" i="238" s="1"/>
  <c r="V60" i="238" s="1"/>
  <c r="U33" i="238"/>
  <c r="U49" i="238" s="1"/>
  <c r="U52" i="238" s="1"/>
  <c r="U54" i="238" s="1"/>
  <c r="U57" i="238" s="1"/>
  <c r="U60" i="238" s="1"/>
  <c r="T33" i="238"/>
  <c r="S33" i="238"/>
  <c r="R33" i="238"/>
  <c r="Q33" i="238"/>
  <c r="P33" i="238"/>
  <c r="P49" i="238" s="1"/>
  <c r="P52" i="238" s="1"/>
  <c r="P54" i="238" s="1"/>
  <c r="P57" i="238" s="1"/>
  <c r="P60" i="238" s="1"/>
  <c r="O33" i="238"/>
  <c r="O49" i="238" s="1"/>
  <c r="O52" i="238" s="1"/>
  <c r="O54" i="238" s="1"/>
  <c r="O57" i="238" s="1"/>
  <c r="O60" i="238" s="1"/>
  <c r="N33" i="238"/>
  <c r="N49" i="238" s="1"/>
  <c r="N52" i="238" s="1"/>
  <c r="N54" i="238" s="1"/>
  <c r="N57" i="238" s="1"/>
  <c r="N60" i="238" s="1"/>
  <c r="M33" i="238"/>
  <c r="L33" i="238"/>
  <c r="K33" i="238"/>
  <c r="J33" i="238"/>
  <c r="J49" i="238" s="1"/>
  <c r="J52" i="238" s="1"/>
  <c r="J54" i="238" s="1"/>
  <c r="J57" i="238" s="1"/>
  <c r="J60" i="238" s="1"/>
  <c r="I33" i="238"/>
  <c r="H33" i="238"/>
  <c r="G33" i="238"/>
  <c r="G49" i="238" s="1"/>
  <c r="G52" i="238" s="1"/>
  <c r="G54" i="238" s="1"/>
  <c r="G57" i="238" s="1"/>
  <c r="G60" i="238" s="1"/>
  <c r="F33" i="238"/>
  <c r="E33" i="238"/>
  <c r="D33" i="238"/>
  <c r="D49" i="238" s="1"/>
  <c r="D52" i="238" s="1"/>
  <c r="D54" i="238" s="1"/>
  <c r="D57" i="238" s="1"/>
  <c r="D60" i="238" s="1"/>
  <c r="C33" i="238"/>
  <c r="U49" i="239"/>
  <c r="U52" i="239" s="1"/>
  <c r="U54" i="239" s="1"/>
  <c r="U57" i="239" s="1"/>
  <c r="U60" i="239" s="1"/>
  <c r="Q49" i="239"/>
  <c r="Q52" i="239" s="1"/>
  <c r="Q54" i="239" s="1"/>
  <c r="Q57" i="239" s="1"/>
  <c r="Q60" i="239" s="1"/>
  <c r="M49" i="239"/>
  <c r="M52" i="239" s="1"/>
  <c r="M54" i="239" s="1"/>
  <c r="M57" i="239" s="1"/>
  <c r="M60" i="239" s="1"/>
  <c r="AA48" i="239"/>
  <c r="Y48" i="239"/>
  <c r="X48" i="239"/>
  <c r="X49" i="239" s="1"/>
  <c r="W48" i="239"/>
  <c r="V48" i="239"/>
  <c r="U48" i="239"/>
  <c r="T48" i="239"/>
  <c r="S48" i="239"/>
  <c r="R48" i="239"/>
  <c r="R49" i="239" s="1"/>
  <c r="R52" i="239" s="1"/>
  <c r="R54" i="239" s="1"/>
  <c r="R57" i="239" s="1"/>
  <c r="R60" i="239" s="1"/>
  <c r="Q48" i="239"/>
  <c r="P48" i="239"/>
  <c r="P49" i="239" s="1"/>
  <c r="P52" i="239" s="1"/>
  <c r="P54" i="239" s="1"/>
  <c r="P57" i="239" s="1"/>
  <c r="P60" i="239" s="1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33" i="239"/>
  <c r="AA49" i="239" s="1"/>
  <c r="AA52" i="239" s="1"/>
  <c r="AA54" i="239" s="1"/>
  <c r="AA57" i="239" s="1"/>
  <c r="AA60" i="239" s="1"/>
  <c r="Y33" i="239"/>
  <c r="Z33" i="239" s="1"/>
  <c r="X33" i="239"/>
  <c r="W33" i="239"/>
  <c r="V33" i="239"/>
  <c r="V49" i="239" s="1"/>
  <c r="V52" i="239" s="1"/>
  <c r="V54" i="239" s="1"/>
  <c r="V57" i="239" s="1"/>
  <c r="V60" i="239" s="1"/>
  <c r="U33" i="239"/>
  <c r="T33" i="239"/>
  <c r="T49" i="239" s="1"/>
  <c r="T52" i="239" s="1"/>
  <c r="T54" i="239" s="1"/>
  <c r="T57" i="239" s="1"/>
  <c r="T60" i="239" s="1"/>
  <c r="S33" i="239"/>
  <c r="S49" i="239" s="1"/>
  <c r="S52" i="239" s="1"/>
  <c r="S54" i="239" s="1"/>
  <c r="S57" i="239" s="1"/>
  <c r="S60" i="239" s="1"/>
  <c r="R33" i="239"/>
  <c r="Q33" i="239"/>
  <c r="P33" i="239"/>
  <c r="O33" i="239"/>
  <c r="N33" i="239"/>
  <c r="N49" i="239" s="1"/>
  <c r="N52" i="239" s="1"/>
  <c r="N54" i="239" s="1"/>
  <c r="N57" i="239" s="1"/>
  <c r="N60" i="239" s="1"/>
  <c r="M33" i="239"/>
  <c r="L33" i="239"/>
  <c r="L49" i="239" s="1"/>
  <c r="L52" i="239" s="1"/>
  <c r="L54" i="239" s="1"/>
  <c r="L57" i="239" s="1"/>
  <c r="L60" i="239" s="1"/>
  <c r="K33" i="239"/>
  <c r="K49" i="239" s="1"/>
  <c r="K52" i="239" s="1"/>
  <c r="K54" i="239" s="1"/>
  <c r="K57" i="239" s="1"/>
  <c r="K60" i="239" s="1"/>
  <c r="J33" i="239"/>
  <c r="I33" i="239"/>
  <c r="I49" i="239" s="1"/>
  <c r="I52" i="239" s="1"/>
  <c r="I54" i="239" s="1"/>
  <c r="I57" i="239" s="1"/>
  <c r="I60" i="239" s="1"/>
  <c r="H33" i="239"/>
  <c r="G33" i="239"/>
  <c r="G49" i="239" s="1"/>
  <c r="G52" i="239" s="1"/>
  <c r="G54" i="239" s="1"/>
  <c r="G57" i="239" s="1"/>
  <c r="G60" i="239" s="1"/>
  <c r="F33" i="239"/>
  <c r="F49" i="239" s="1"/>
  <c r="F52" i="239" s="1"/>
  <c r="F54" i="239" s="1"/>
  <c r="F57" i="239" s="1"/>
  <c r="F60" i="239" s="1"/>
  <c r="E33" i="239"/>
  <c r="E49" i="239" s="1"/>
  <c r="E52" i="239" s="1"/>
  <c r="E54" i="239" s="1"/>
  <c r="E57" i="239" s="1"/>
  <c r="E60" i="239" s="1"/>
  <c r="D33" i="239"/>
  <c r="D49" i="239" s="1"/>
  <c r="D52" i="239" s="1"/>
  <c r="D54" i="239" s="1"/>
  <c r="D57" i="239" s="1"/>
  <c r="D60" i="239" s="1"/>
  <c r="C33" i="239"/>
  <c r="C49" i="239" s="1"/>
  <c r="C52" i="239" s="1"/>
  <c r="C54" i="239" s="1"/>
  <c r="C57" i="239" s="1"/>
  <c r="C60" i="239" s="1"/>
  <c r="T49" i="240"/>
  <c r="T52" i="240" s="1"/>
  <c r="T54" i="240" s="1"/>
  <c r="T57" i="240" s="1"/>
  <c r="T60" i="240" s="1"/>
  <c r="D49" i="240"/>
  <c r="D52" i="240" s="1"/>
  <c r="D54" i="240" s="1"/>
  <c r="D57" i="240" s="1"/>
  <c r="D60" i="240" s="1"/>
  <c r="AA48" i="240"/>
  <c r="Z48" i="240"/>
  <c r="Y48" i="240"/>
  <c r="Y49" i="240" s="1"/>
  <c r="Y52" i="240" s="1"/>
  <c r="Y54" i="240" s="1"/>
  <c r="Y57" i="240" s="1"/>
  <c r="Y60" i="240" s="1"/>
  <c r="X48" i="240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L49" i="240" s="1"/>
  <c r="L52" i="240" s="1"/>
  <c r="L54" i="240" s="1"/>
  <c r="L57" i="240" s="1"/>
  <c r="L60" i="240" s="1"/>
  <c r="K48" i="240"/>
  <c r="J48" i="240"/>
  <c r="I48" i="240"/>
  <c r="H48" i="240"/>
  <c r="G48" i="240"/>
  <c r="F48" i="240"/>
  <c r="E48" i="240"/>
  <c r="D48" i="240"/>
  <c r="C48" i="240"/>
  <c r="AA33" i="240"/>
  <c r="Y33" i="240"/>
  <c r="X33" i="240"/>
  <c r="W33" i="240"/>
  <c r="W49" i="240" s="1"/>
  <c r="W52" i="240" s="1"/>
  <c r="W54" i="240" s="1"/>
  <c r="W57" i="240" s="1"/>
  <c r="W60" i="240" s="1"/>
  <c r="V33" i="240"/>
  <c r="V49" i="240" s="1"/>
  <c r="V52" i="240" s="1"/>
  <c r="V54" i="240" s="1"/>
  <c r="V57" i="240" s="1"/>
  <c r="V60" i="240" s="1"/>
  <c r="U33" i="240"/>
  <c r="T33" i="240"/>
  <c r="S33" i="240"/>
  <c r="S49" i="240" s="1"/>
  <c r="S52" i="240" s="1"/>
  <c r="S54" i="240" s="1"/>
  <c r="S57" i="240" s="1"/>
  <c r="S60" i="240" s="1"/>
  <c r="R33" i="240"/>
  <c r="R49" i="240" s="1"/>
  <c r="R52" i="240" s="1"/>
  <c r="R54" i="240" s="1"/>
  <c r="R57" i="240" s="1"/>
  <c r="R60" i="240" s="1"/>
  <c r="Q33" i="240"/>
  <c r="P33" i="240"/>
  <c r="P49" i="240" s="1"/>
  <c r="P52" i="240" s="1"/>
  <c r="P54" i="240" s="1"/>
  <c r="P57" i="240" s="1"/>
  <c r="P60" i="240" s="1"/>
  <c r="O33" i="240"/>
  <c r="O49" i="240" s="1"/>
  <c r="O52" i="240" s="1"/>
  <c r="O54" i="240" s="1"/>
  <c r="O57" i="240" s="1"/>
  <c r="O60" i="240" s="1"/>
  <c r="N33" i="240"/>
  <c r="M33" i="240"/>
  <c r="M49" i="240" s="1"/>
  <c r="M52" i="240" s="1"/>
  <c r="M54" i="240" s="1"/>
  <c r="M57" i="240" s="1"/>
  <c r="M60" i="240" s="1"/>
  <c r="L33" i="240"/>
  <c r="K33" i="240"/>
  <c r="K49" i="240" s="1"/>
  <c r="K52" i="240" s="1"/>
  <c r="K54" i="240" s="1"/>
  <c r="K57" i="240" s="1"/>
  <c r="K60" i="240" s="1"/>
  <c r="J33" i="240"/>
  <c r="I33" i="240"/>
  <c r="H33" i="240"/>
  <c r="H49" i="240" s="1"/>
  <c r="H52" i="240" s="1"/>
  <c r="H54" i="240" s="1"/>
  <c r="H57" i="240" s="1"/>
  <c r="H60" i="240" s="1"/>
  <c r="G33" i="240"/>
  <c r="G49" i="240" s="1"/>
  <c r="G52" i="240" s="1"/>
  <c r="G54" i="240" s="1"/>
  <c r="G57" i="240" s="1"/>
  <c r="G60" i="240" s="1"/>
  <c r="F33" i="240"/>
  <c r="E33" i="240"/>
  <c r="D33" i="240"/>
  <c r="C33" i="240"/>
  <c r="AA49" i="241"/>
  <c r="AA52" i="241" s="1"/>
  <c r="AA54" i="241" s="1"/>
  <c r="AA57" i="241" s="1"/>
  <c r="AA60" i="241" s="1"/>
  <c r="O49" i="241"/>
  <c r="O52" i="241" s="1"/>
  <c r="O54" i="241" s="1"/>
  <c r="O57" i="241" s="1"/>
  <c r="O60" i="241" s="1"/>
  <c r="G49" i="241"/>
  <c r="G52" i="241" s="1"/>
  <c r="G54" i="241" s="1"/>
  <c r="G57" i="241" s="1"/>
  <c r="G60" i="241" s="1"/>
  <c r="AA48" i="241"/>
  <c r="Y48" i="241"/>
  <c r="X48" i="241"/>
  <c r="Z48" i="241" s="1"/>
  <c r="W48" i="241"/>
  <c r="V48" i="241"/>
  <c r="U48" i="241"/>
  <c r="T48" i="241"/>
  <c r="S48" i="241"/>
  <c r="R48" i="241"/>
  <c r="R49" i="241" s="1"/>
  <c r="R52" i="241" s="1"/>
  <c r="R54" i="241" s="1"/>
  <c r="R57" i="241" s="1"/>
  <c r="R60" i="241" s="1"/>
  <c r="Q48" i="241"/>
  <c r="P48" i="241"/>
  <c r="O48" i="241"/>
  <c r="N48" i="241"/>
  <c r="M48" i="241"/>
  <c r="L48" i="241"/>
  <c r="K48" i="241"/>
  <c r="K49" i="241" s="1"/>
  <c r="K52" i="241" s="1"/>
  <c r="K54" i="241" s="1"/>
  <c r="K57" i="241" s="1"/>
  <c r="K60" i="241" s="1"/>
  <c r="J48" i="241"/>
  <c r="J49" i="241" s="1"/>
  <c r="J52" i="241" s="1"/>
  <c r="J54" i="241" s="1"/>
  <c r="J57" i="241" s="1"/>
  <c r="J60" i="241" s="1"/>
  <c r="I48" i="241"/>
  <c r="H48" i="241"/>
  <c r="G48" i="241"/>
  <c r="F48" i="241"/>
  <c r="E48" i="241"/>
  <c r="D48" i="241"/>
  <c r="C48" i="241"/>
  <c r="AA33" i="241"/>
  <c r="Y33" i="241"/>
  <c r="X33" i="241"/>
  <c r="W33" i="241"/>
  <c r="W49" i="241" s="1"/>
  <c r="W52" i="241" s="1"/>
  <c r="W54" i="241" s="1"/>
  <c r="W57" i="241" s="1"/>
  <c r="W60" i="241" s="1"/>
  <c r="V33" i="241"/>
  <c r="V49" i="241" s="1"/>
  <c r="V52" i="241" s="1"/>
  <c r="V54" i="241" s="1"/>
  <c r="V57" i="241" s="1"/>
  <c r="V60" i="241" s="1"/>
  <c r="U33" i="241"/>
  <c r="U49" i="241" s="1"/>
  <c r="U52" i="241" s="1"/>
  <c r="U54" i="241" s="1"/>
  <c r="U57" i="241" s="1"/>
  <c r="U60" i="241" s="1"/>
  <c r="T33" i="241"/>
  <c r="T49" i="241" s="1"/>
  <c r="T52" i="241" s="1"/>
  <c r="T54" i="241" s="1"/>
  <c r="T57" i="241" s="1"/>
  <c r="T60" i="241" s="1"/>
  <c r="S33" i="241"/>
  <c r="S49" i="241" s="1"/>
  <c r="S52" i="241" s="1"/>
  <c r="S54" i="241" s="1"/>
  <c r="S57" i="241" s="1"/>
  <c r="S60" i="241" s="1"/>
  <c r="R33" i="241"/>
  <c r="Q33" i="241"/>
  <c r="P33" i="241"/>
  <c r="O33" i="241"/>
  <c r="N33" i="241"/>
  <c r="M33" i="241"/>
  <c r="M49" i="241" s="1"/>
  <c r="M52" i="241" s="1"/>
  <c r="M54" i="241" s="1"/>
  <c r="M57" i="241" s="1"/>
  <c r="M60" i="241" s="1"/>
  <c r="L33" i="241"/>
  <c r="L49" i="241" s="1"/>
  <c r="L52" i="241" s="1"/>
  <c r="L54" i="241" s="1"/>
  <c r="L57" i="241" s="1"/>
  <c r="L60" i="241" s="1"/>
  <c r="K33" i="241"/>
  <c r="J33" i="241"/>
  <c r="I33" i="241"/>
  <c r="I49" i="241" s="1"/>
  <c r="I52" i="241" s="1"/>
  <c r="I54" i="241" s="1"/>
  <c r="I57" i="241" s="1"/>
  <c r="I60" i="241" s="1"/>
  <c r="H33" i="241"/>
  <c r="G33" i="241"/>
  <c r="F33" i="241"/>
  <c r="F49" i="241" s="1"/>
  <c r="F52" i="241" s="1"/>
  <c r="F54" i="241" s="1"/>
  <c r="F57" i="241" s="1"/>
  <c r="F60" i="241" s="1"/>
  <c r="E33" i="241"/>
  <c r="E49" i="241" s="1"/>
  <c r="E52" i="241" s="1"/>
  <c r="E54" i="241" s="1"/>
  <c r="E57" i="241" s="1"/>
  <c r="E60" i="241" s="1"/>
  <c r="D33" i="241"/>
  <c r="D49" i="241" s="1"/>
  <c r="D52" i="241" s="1"/>
  <c r="D54" i="241" s="1"/>
  <c r="D57" i="241" s="1"/>
  <c r="D60" i="241" s="1"/>
  <c r="C33" i="241"/>
  <c r="Y49" i="242"/>
  <c r="Y52" i="242" s="1"/>
  <c r="Y54" i="242" s="1"/>
  <c r="Y57" i="242" s="1"/>
  <c r="Y60" i="242" s="1"/>
  <c r="R49" i="242"/>
  <c r="R52" i="242" s="1"/>
  <c r="R54" i="242" s="1"/>
  <c r="R57" i="242" s="1"/>
  <c r="R60" i="242" s="1"/>
  <c r="J49" i="242"/>
  <c r="J52" i="242" s="1"/>
  <c r="J54" i="242" s="1"/>
  <c r="J57" i="242" s="1"/>
  <c r="J60" i="242" s="1"/>
  <c r="I49" i="242"/>
  <c r="I52" i="242" s="1"/>
  <c r="I54" i="242" s="1"/>
  <c r="I57" i="242" s="1"/>
  <c r="I60" i="242" s="1"/>
  <c r="AA48" i="242"/>
  <c r="Y48" i="242"/>
  <c r="X48" i="242"/>
  <c r="Z48" i="242" s="1"/>
  <c r="W48" i="242"/>
  <c r="W49" i="242" s="1"/>
  <c r="W52" i="242" s="1"/>
  <c r="W54" i="242" s="1"/>
  <c r="W57" i="242" s="1"/>
  <c r="W60" i="242" s="1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33" i="242"/>
  <c r="Y33" i="242"/>
  <c r="X33" i="242"/>
  <c r="X49" i="242" s="1"/>
  <c r="W33" i="242"/>
  <c r="V33" i="242"/>
  <c r="V49" i="242" s="1"/>
  <c r="V52" i="242" s="1"/>
  <c r="V54" i="242" s="1"/>
  <c r="V57" i="242" s="1"/>
  <c r="V60" i="242" s="1"/>
  <c r="U33" i="242"/>
  <c r="U49" i="242" s="1"/>
  <c r="U52" i="242" s="1"/>
  <c r="U54" i="242" s="1"/>
  <c r="U57" i="242" s="1"/>
  <c r="U60" i="242" s="1"/>
  <c r="T33" i="242"/>
  <c r="S33" i="242"/>
  <c r="S49" i="242" s="1"/>
  <c r="S52" i="242" s="1"/>
  <c r="S54" i="242" s="1"/>
  <c r="S57" i="242" s="1"/>
  <c r="S60" i="242" s="1"/>
  <c r="R33" i="242"/>
  <c r="Q33" i="242"/>
  <c r="Q49" i="242" s="1"/>
  <c r="Q52" i="242" s="1"/>
  <c r="Q54" i="242" s="1"/>
  <c r="Q57" i="242" s="1"/>
  <c r="Q60" i="242" s="1"/>
  <c r="P33" i="242"/>
  <c r="P49" i="242" s="1"/>
  <c r="P52" i="242" s="1"/>
  <c r="P54" i="242" s="1"/>
  <c r="P57" i="242" s="1"/>
  <c r="P60" i="242" s="1"/>
  <c r="O33" i="242"/>
  <c r="N33" i="242"/>
  <c r="N49" i="242" s="1"/>
  <c r="N52" i="242" s="1"/>
  <c r="N54" i="242" s="1"/>
  <c r="N57" i="242" s="1"/>
  <c r="N60" i="242" s="1"/>
  <c r="M33" i="242"/>
  <c r="M49" i="242" s="1"/>
  <c r="M52" i="242" s="1"/>
  <c r="M54" i="242" s="1"/>
  <c r="M57" i="242" s="1"/>
  <c r="M60" i="242" s="1"/>
  <c r="L33" i="242"/>
  <c r="L49" i="242" s="1"/>
  <c r="L52" i="242" s="1"/>
  <c r="L54" i="242" s="1"/>
  <c r="L57" i="242" s="1"/>
  <c r="L60" i="242" s="1"/>
  <c r="K33" i="242"/>
  <c r="J33" i="242"/>
  <c r="I33" i="242"/>
  <c r="H33" i="242"/>
  <c r="G33" i="242"/>
  <c r="F33" i="242"/>
  <c r="F49" i="242" s="1"/>
  <c r="F52" i="242" s="1"/>
  <c r="F54" i="242" s="1"/>
  <c r="F57" i="242" s="1"/>
  <c r="F60" i="242" s="1"/>
  <c r="E33" i="242"/>
  <c r="D33" i="242"/>
  <c r="D49" i="242" s="1"/>
  <c r="D52" i="242" s="1"/>
  <c r="D54" i="242" s="1"/>
  <c r="D57" i="242" s="1"/>
  <c r="D60" i="242" s="1"/>
  <c r="C33" i="242"/>
  <c r="C49" i="242" s="1"/>
  <c r="C52" i="242" s="1"/>
  <c r="C54" i="242" s="1"/>
  <c r="C57" i="242" s="1"/>
  <c r="C60" i="242" s="1"/>
  <c r="Y49" i="243"/>
  <c r="Y52" i="243" s="1"/>
  <c r="Y54" i="243" s="1"/>
  <c r="Y57" i="243" s="1"/>
  <c r="Y60" i="243" s="1"/>
  <c r="Q49" i="243"/>
  <c r="Q52" i="243" s="1"/>
  <c r="Q54" i="243" s="1"/>
  <c r="Q57" i="243" s="1"/>
  <c r="Q60" i="243" s="1"/>
  <c r="AA48" i="243"/>
  <c r="Z48" i="243"/>
  <c r="Y48" i="243"/>
  <c r="X48" i="243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E49" i="243" s="1"/>
  <c r="E52" i="243" s="1"/>
  <c r="E54" i="243" s="1"/>
  <c r="E57" i="243" s="1"/>
  <c r="E60" i="243" s="1"/>
  <c r="D48" i="243"/>
  <c r="C48" i="243"/>
  <c r="AA33" i="243"/>
  <c r="Y33" i="243"/>
  <c r="X33" i="243"/>
  <c r="Z33" i="243" s="1"/>
  <c r="W33" i="243"/>
  <c r="W49" i="243" s="1"/>
  <c r="W52" i="243" s="1"/>
  <c r="W54" i="243" s="1"/>
  <c r="W57" i="243" s="1"/>
  <c r="W60" i="243" s="1"/>
  <c r="V33" i="243"/>
  <c r="U33" i="243"/>
  <c r="U49" i="243" s="1"/>
  <c r="U52" i="243" s="1"/>
  <c r="U54" i="243" s="1"/>
  <c r="U57" i="243" s="1"/>
  <c r="U60" i="243" s="1"/>
  <c r="T33" i="243"/>
  <c r="T49" i="243" s="1"/>
  <c r="T52" i="243" s="1"/>
  <c r="T54" i="243" s="1"/>
  <c r="T57" i="243" s="1"/>
  <c r="T60" i="243" s="1"/>
  <c r="S33" i="243"/>
  <c r="R33" i="243"/>
  <c r="Q33" i="243"/>
  <c r="P33" i="243"/>
  <c r="P49" i="243" s="1"/>
  <c r="P52" i="243" s="1"/>
  <c r="P54" i="243" s="1"/>
  <c r="P57" i="243" s="1"/>
  <c r="P60" i="243" s="1"/>
  <c r="O33" i="243"/>
  <c r="O49" i="243" s="1"/>
  <c r="O52" i="243" s="1"/>
  <c r="O54" i="243" s="1"/>
  <c r="O57" i="243" s="1"/>
  <c r="O60" i="243" s="1"/>
  <c r="N33" i="243"/>
  <c r="M33" i="243"/>
  <c r="L33" i="243"/>
  <c r="K33" i="243"/>
  <c r="J33" i="243"/>
  <c r="J49" i="243" s="1"/>
  <c r="J52" i="243" s="1"/>
  <c r="J54" i="243" s="1"/>
  <c r="J57" i="243" s="1"/>
  <c r="J60" i="243" s="1"/>
  <c r="I33" i="243"/>
  <c r="I49" i="243" s="1"/>
  <c r="I52" i="243" s="1"/>
  <c r="I54" i="243" s="1"/>
  <c r="I57" i="243" s="1"/>
  <c r="I60" i="243" s="1"/>
  <c r="H33" i="243"/>
  <c r="H49" i="243" s="1"/>
  <c r="H52" i="243" s="1"/>
  <c r="H54" i="243" s="1"/>
  <c r="H57" i="243" s="1"/>
  <c r="H60" i="243" s="1"/>
  <c r="G33" i="243"/>
  <c r="G49" i="243" s="1"/>
  <c r="G52" i="243" s="1"/>
  <c r="G54" i="243" s="1"/>
  <c r="G57" i="243" s="1"/>
  <c r="G60" i="243" s="1"/>
  <c r="F33" i="243"/>
  <c r="E33" i="243"/>
  <c r="D33" i="243"/>
  <c r="C33" i="243"/>
  <c r="C49" i="243" s="1"/>
  <c r="C52" i="243" s="1"/>
  <c r="C54" i="243" s="1"/>
  <c r="C57" i="243" s="1"/>
  <c r="C60" i="243" s="1"/>
  <c r="O52" i="244"/>
  <c r="O54" i="244" s="1"/>
  <c r="O57" i="244" s="1"/>
  <c r="O60" i="244" s="1"/>
  <c r="X49" i="244"/>
  <c r="Z49" i="244" s="1"/>
  <c r="W49" i="244"/>
  <c r="W52" i="244" s="1"/>
  <c r="W54" i="244" s="1"/>
  <c r="W57" i="244" s="1"/>
  <c r="W60" i="244" s="1"/>
  <c r="G49" i="244"/>
  <c r="G52" i="244" s="1"/>
  <c r="G54" i="244" s="1"/>
  <c r="G57" i="244" s="1"/>
  <c r="G60" i="244" s="1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L49" i="244" s="1"/>
  <c r="L52" i="244" s="1"/>
  <c r="L54" i="244" s="1"/>
  <c r="L57" i="244" s="1"/>
  <c r="L60" i="244" s="1"/>
  <c r="K48" i="244"/>
  <c r="J48" i="244"/>
  <c r="I48" i="244"/>
  <c r="H48" i="244"/>
  <c r="G48" i="244"/>
  <c r="F48" i="244"/>
  <c r="E48" i="244"/>
  <c r="D48" i="244"/>
  <c r="D49" i="244" s="1"/>
  <c r="D52" i="244" s="1"/>
  <c r="D54" i="244" s="1"/>
  <c r="D57" i="244" s="1"/>
  <c r="D60" i="244" s="1"/>
  <c r="C48" i="244"/>
  <c r="AA33" i="244"/>
  <c r="Y33" i="244"/>
  <c r="Y49" i="244" s="1"/>
  <c r="Y52" i="244" s="1"/>
  <c r="Y54" i="244" s="1"/>
  <c r="Y57" i="244" s="1"/>
  <c r="Y60" i="244" s="1"/>
  <c r="X33" i="244"/>
  <c r="W33" i="244"/>
  <c r="V33" i="244"/>
  <c r="U33" i="244"/>
  <c r="T33" i="244"/>
  <c r="S33" i="244"/>
  <c r="S49" i="244" s="1"/>
  <c r="S52" i="244" s="1"/>
  <c r="S54" i="244" s="1"/>
  <c r="S57" i="244" s="1"/>
  <c r="S60" i="244" s="1"/>
  <c r="R33" i="244"/>
  <c r="R49" i="244" s="1"/>
  <c r="R52" i="244" s="1"/>
  <c r="R54" i="244" s="1"/>
  <c r="R57" i="244" s="1"/>
  <c r="R60" i="244" s="1"/>
  <c r="Q33" i="244"/>
  <c r="Q49" i="244" s="1"/>
  <c r="Q52" i="244" s="1"/>
  <c r="Q54" i="244" s="1"/>
  <c r="Q57" i="244" s="1"/>
  <c r="Q60" i="244" s="1"/>
  <c r="P33" i="244"/>
  <c r="P49" i="244" s="1"/>
  <c r="P52" i="244" s="1"/>
  <c r="P54" i="244" s="1"/>
  <c r="P57" i="244" s="1"/>
  <c r="P60" i="244" s="1"/>
  <c r="O33" i="244"/>
  <c r="O49" i="244" s="1"/>
  <c r="N33" i="244"/>
  <c r="M33" i="244"/>
  <c r="M49" i="244" s="1"/>
  <c r="M52" i="244" s="1"/>
  <c r="M54" i="244" s="1"/>
  <c r="M57" i="244" s="1"/>
  <c r="M60" i="244" s="1"/>
  <c r="L33" i="244"/>
  <c r="K33" i="244"/>
  <c r="K49" i="244" s="1"/>
  <c r="K52" i="244" s="1"/>
  <c r="K54" i="244" s="1"/>
  <c r="K57" i="244" s="1"/>
  <c r="K60" i="244" s="1"/>
  <c r="J33" i="244"/>
  <c r="J49" i="244" s="1"/>
  <c r="J52" i="244" s="1"/>
  <c r="J54" i="244" s="1"/>
  <c r="J57" i="244" s="1"/>
  <c r="J60" i="244" s="1"/>
  <c r="I33" i="244"/>
  <c r="I49" i="244" s="1"/>
  <c r="I52" i="244" s="1"/>
  <c r="I54" i="244" s="1"/>
  <c r="I57" i="244" s="1"/>
  <c r="I60" i="244" s="1"/>
  <c r="H33" i="244"/>
  <c r="H49" i="244" s="1"/>
  <c r="H52" i="244" s="1"/>
  <c r="H54" i="244" s="1"/>
  <c r="H57" i="244" s="1"/>
  <c r="H60" i="244" s="1"/>
  <c r="G33" i="244"/>
  <c r="F33" i="244"/>
  <c r="E33" i="244"/>
  <c r="D33" i="244"/>
  <c r="C33" i="244"/>
  <c r="C49" i="244" s="1"/>
  <c r="C52" i="244" s="1"/>
  <c r="C54" i="244" s="1"/>
  <c r="C57" i="244" s="1"/>
  <c r="C60" i="244" s="1"/>
  <c r="V52" i="245"/>
  <c r="V54" i="245" s="1"/>
  <c r="V57" i="245" s="1"/>
  <c r="V60" i="245" s="1"/>
  <c r="S49" i="245"/>
  <c r="S52" i="245" s="1"/>
  <c r="S54" i="245" s="1"/>
  <c r="S57" i="245" s="1"/>
  <c r="S60" i="245" s="1"/>
  <c r="N49" i="245"/>
  <c r="N52" i="245" s="1"/>
  <c r="N54" i="245" s="1"/>
  <c r="N57" i="245" s="1"/>
  <c r="N60" i="245" s="1"/>
  <c r="K49" i="245"/>
  <c r="K52" i="245" s="1"/>
  <c r="K54" i="245" s="1"/>
  <c r="K57" i="245" s="1"/>
  <c r="K60" i="245" s="1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C49" i="245" s="1"/>
  <c r="C52" i="245" s="1"/>
  <c r="C54" i="245" s="1"/>
  <c r="C57" i="245" s="1"/>
  <c r="C60" i="245" s="1"/>
  <c r="AA33" i="245"/>
  <c r="AA49" i="245" s="1"/>
  <c r="AA52" i="245" s="1"/>
  <c r="AA54" i="245" s="1"/>
  <c r="AA57" i="245" s="1"/>
  <c r="AA60" i="245" s="1"/>
  <c r="Y33" i="245"/>
  <c r="X33" i="245"/>
  <c r="W33" i="245"/>
  <c r="W49" i="245" s="1"/>
  <c r="W52" i="245" s="1"/>
  <c r="W54" i="245" s="1"/>
  <c r="W57" i="245" s="1"/>
  <c r="W60" i="245" s="1"/>
  <c r="V33" i="245"/>
  <c r="V49" i="245" s="1"/>
  <c r="U33" i="245"/>
  <c r="T33" i="245"/>
  <c r="S33" i="245"/>
  <c r="R33" i="245"/>
  <c r="R49" i="245" s="1"/>
  <c r="R52" i="245" s="1"/>
  <c r="R54" i="245" s="1"/>
  <c r="R57" i="245" s="1"/>
  <c r="R60" i="245" s="1"/>
  <c r="Q33" i="245"/>
  <c r="Q49" i="245" s="1"/>
  <c r="Q52" i="245" s="1"/>
  <c r="Q54" i="245" s="1"/>
  <c r="Q57" i="245" s="1"/>
  <c r="Q60" i="245" s="1"/>
  <c r="P33" i="245"/>
  <c r="O33" i="245"/>
  <c r="O49" i="245" s="1"/>
  <c r="O52" i="245" s="1"/>
  <c r="O54" i="245" s="1"/>
  <c r="O57" i="245" s="1"/>
  <c r="O60" i="245" s="1"/>
  <c r="N33" i="245"/>
  <c r="M33" i="245"/>
  <c r="L33" i="245"/>
  <c r="L49" i="245" s="1"/>
  <c r="L52" i="245" s="1"/>
  <c r="L54" i="245" s="1"/>
  <c r="L57" i="245" s="1"/>
  <c r="L60" i="245" s="1"/>
  <c r="K33" i="245"/>
  <c r="J33" i="245"/>
  <c r="J49" i="245" s="1"/>
  <c r="J52" i="245" s="1"/>
  <c r="J54" i="245" s="1"/>
  <c r="J57" i="245" s="1"/>
  <c r="J60" i="245" s="1"/>
  <c r="I33" i="245"/>
  <c r="H33" i="245"/>
  <c r="H49" i="245" s="1"/>
  <c r="H52" i="245" s="1"/>
  <c r="H54" i="245" s="1"/>
  <c r="H57" i="245" s="1"/>
  <c r="H60" i="245" s="1"/>
  <c r="G33" i="245"/>
  <c r="G49" i="245" s="1"/>
  <c r="G52" i="245" s="1"/>
  <c r="G54" i="245" s="1"/>
  <c r="G57" i="245" s="1"/>
  <c r="G60" i="245" s="1"/>
  <c r="F33" i="245"/>
  <c r="F49" i="245" s="1"/>
  <c r="F52" i="245" s="1"/>
  <c r="F54" i="245" s="1"/>
  <c r="F57" i="245" s="1"/>
  <c r="F60" i="245" s="1"/>
  <c r="E33" i="245"/>
  <c r="E49" i="245" s="1"/>
  <c r="E52" i="245" s="1"/>
  <c r="E54" i="245" s="1"/>
  <c r="E57" i="245" s="1"/>
  <c r="E60" i="245" s="1"/>
  <c r="D33" i="245"/>
  <c r="D49" i="245" s="1"/>
  <c r="D52" i="245" s="1"/>
  <c r="D54" i="245" s="1"/>
  <c r="D57" i="245" s="1"/>
  <c r="D60" i="245" s="1"/>
  <c r="C33" i="245"/>
  <c r="N49" i="246"/>
  <c r="N52" i="246" s="1"/>
  <c r="N54" i="246" s="1"/>
  <c r="N57" i="246" s="1"/>
  <c r="N60" i="246" s="1"/>
  <c r="M49" i="246"/>
  <c r="M52" i="246" s="1"/>
  <c r="M54" i="246" s="1"/>
  <c r="M57" i="246" s="1"/>
  <c r="M60" i="246" s="1"/>
  <c r="F49" i="246"/>
  <c r="F52" i="246" s="1"/>
  <c r="F54" i="246" s="1"/>
  <c r="F57" i="246" s="1"/>
  <c r="F60" i="246" s="1"/>
  <c r="E49" i="246"/>
  <c r="E52" i="246" s="1"/>
  <c r="E54" i="246" s="1"/>
  <c r="E57" i="246" s="1"/>
  <c r="E60" i="246" s="1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33" i="246"/>
  <c r="AA49" i="246" s="1"/>
  <c r="AA52" i="246" s="1"/>
  <c r="AA54" i="246" s="1"/>
  <c r="AA57" i="246" s="1"/>
  <c r="AA60" i="246" s="1"/>
  <c r="Y33" i="246"/>
  <c r="Y49" i="246" s="1"/>
  <c r="Y52" i="246" s="1"/>
  <c r="Y54" i="246" s="1"/>
  <c r="Y57" i="246" s="1"/>
  <c r="Y60" i="246" s="1"/>
  <c r="X33" i="246"/>
  <c r="W33" i="246"/>
  <c r="V33" i="246"/>
  <c r="V49" i="246" s="1"/>
  <c r="V52" i="246" s="1"/>
  <c r="V54" i="246" s="1"/>
  <c r="V57" i="246" s="1"/>
  <c r="V60" i="246" s="1"/>
  <c r="U33" i="246"/>
  <c r="T33" i="246"/>
  <c r="T49" i="246" s="1"/>
  <c r="T52" i="246" s="1"/>
  <c r="T54" i="246" s="1"/>
  <c r="T57" i="246" s="1"/>
  <c r="T60" i="246" s="1"/>
  <c r="S33" i="246"/>
  <c r="S49" i="246" s="1"/>
  <c r="S52" i="246" s="1"/>
  <c r="S54" i="246" s="1"/>
  <c r="S57" i="246" s="1"/>
  <c r="S60" i="246" s="1"/>
  <c r="R33" i="246"/>
  <c r="R49" i="246" s="1"/>
  <c r="R52" i="246" s="1"/>
  <c r="R54" i="246" s="1"/>
  <c r="R57" i="246" s="1"/>
  <c r="R60" i="246" s="1"/>
  <c r="Q33" i="246"/>
  <c r="Q49" i="246" s="1"/>
  <c r="Q52" i="246" s="1"/>
  <c r="Q54" i="246" s="1"/>
  <c r="Q57" i="246" s="1"/>
  <c r="Q60" i="246" s="1"/>
  <c r="P33" i="246"/>
  <c r="P49" i="246" s="1"/>
  <c r="P52" i="246" s="1"/>
  <c r="P54" i="246" s="1"/>
  <c r="P57" i="246" s="1"/>
  <c r="P60" i="246" s="1"/>
  <c r="O33" i="246"/>
  <c r="O49" i="246" s="1"/>
  <c r="O52" i="246" s="1"/>
  <c r="O54" i="246" s="1"/>
  <c r="O57" i="246" s="1"/>
  <c r="O60" i="246" s="1"/>
  <c r="N33" i="246"/>
  <c r="M33" i="246"/>
  <c r="L33" i="246"/>
  <c r="K33" i="246"/>
  <c r="K49" i="246" s="1"/>
  <c r="K52" i="246" s="1"/>
  <c r="K54" i="246" s="1"/>
  <c r="K57" i="246" s="1"/>
  <c r="K60" i="246" s="1"/>
  <c r="J33" i="246"/>
  <c r="J49" i="246" s="1"/>
  <c r="J52" i="246" s="1"/>
  <c r="J54" i="246" s="1"/>
  <c r="J57" i="246" s="1"/>
  <c r="J60" i="246" s="1"/>
  <c r="I33" i="246"/>
  <c r="H33" i="246"/>
  <c r="H49" i="246" s="1"/>
  <c r="H52" i="246" s="1"/>
  <c r="H54" i="246" s="1"/>
  <c r="H57" i="246" s="1"/>
  <c r="H60" i="246" s="1"/>
  <c r="G33" i="246"/>
  <c r="G49" i="246" s="1"/>
  <c r="G52" i="246" s="1"/>
  <c r="G54" i="246" s="1"/>
  <c r="G57" i="246" s="1"/>
  <c r="G60" i="246" s="1"/>
  <c r="F33" i="246"/>
  <c r="E33" i="246"/>
  <c r="D33" i="246"/>
  <c r="D49" i="246" s="1"/>
  <c r="D52" i="246" s="1"/>
  <c r="D54" i="246" s="1"/>
  <c r="D57" i="246" s="1"/>
  <c r="D60" i="246" s="1"/>
  <c r="C33" i="246"/>
  <c r="C49" i="246" s="1"/>
  <c r="C52" i="246" s="1"/>
  <c r="C54" i="246" s="1"/>
  <c r="C57" i="246" s="1"/>
  <c r="C60" i="246" s="1"/>
  <c r="L52" i="247"/>
  <c r="L54" i="247" s="1"/>
  <c r="L57" i="247" s="1"/>
  <c r="L60" i="247" s="1"/>
  <c r="D52" i="247"/>
  <c r="D54" i="247" s="1"/>
  <c r="D57" i="247" s="1"/>
  <c r="D60" i="247" s="1"/>
  <c r="M49" i="247"/>
  <c r="M52" i="247" s="1"/>
  <c r="M54" i="247" s="1"/>
  <c r="M57" i="247" s="1"/>
  <c r="M60" i="247" s="1"/>
  <c r="L49" i="247"/>
  <c r="E49" i="247"/>
  <c r="E52" i="247" s="1"/>
  <c r="E54" i="247" s="1"/>
  <c r="E57" i="247" s="1"/>
  <c r="E60" i="247" s="1"/>
  <c r="D49" i="247"/>
  <c r="AA48" i="247"/>
  <c r="Y48" i="247"/>
  <c r="Z48" i="247" s="1"/>
  <c r="X48" i="247"/>
  <c r="W48" i="247"/>
  <c r="V48" i="247"/>
  <c r="U48" i="247"/>
  <c r="U49" i="247" s="1"/>
  <c r="U52" i="247" s="1"/>
  <c r="U54" i="247" s="1"/>
  <c r="U57" i="247" s="1"/>
  <c r="U60" i="247" s="1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33" i="247"/>
  <c r="Y33" i="247"/>
  <c r="Y49" i="247" s="1"/>
  <c r="Y52" i="247" s="1"/>
  <c r="Y54" i="247" s="1"/>
  <c r="Y57" i="247" s="1"/>
  <c r="Y60" i="247" s="1"/>
  <c r="X33" i="247"/>
  <c r="X49" i="247" s="1"/>
  <c r="W33" i="247"/>
  <c r="W49" i="247" s="1"/>
  <c r="W52" i="247" s="1"/>
  <c r="W54" i="247" s="1"/>
  <c r="W57" i="247" s="1"/>
  <c r="W60" i="247" s="1"/>
  <c r="V33" i="247"/>
  <c r="U33" i="247"/>
  <c r="T33" i="247"/>
  <c r="T49" i="247" s="1"/>
  <c r="T52" i="247" s="1"/>
  <c r="T54" i="247" s="1"/>
  <c r="T57" i="247" s="1"/>
  <c r="T60" i="247" s="1"/>
  <c r="S33" i="247"/>
  <c r="R33" i="247"/>
  <c r="R49" i="247" s="1"/>
  <c r="R52" i="247" s="1"/>
  <c r="R54" i="247" s="1"/>
  <c r="R57" i="247" s="1"/>
  <c r="R60" i="247" s="1"/>
  <c r="Q33" i="247"/>
  <c r="Q49" i="247" s="1"/>
  <c r="Q52" i="247" s="1"/>
  <c r="Q54" i="247" s="1"/>
  <c r="Q57" i="247" s="1"/>
  <c r="Q60" i="247" s="1"/>
  <c r="P33" i="247"/>
  <c r="O33" i="247"/>
  <c r="N33" i="247"/>
  <c r="M33" i="247"/>
  <c r="L33" i="247"/>
  <c r="K33" i="247"/>
  <c r="K49" i="247" s="1"/>
  <c r="K52" i="247" s="1"/>
  <c r="K54" i="247" s="1"/>
  <c r="K57" i="247" s="1"/>
  <c r="K60" i="247" s="1"/>
  <c r="J33" i="247"/>
  <c r="J49" i="247" s="1"/>
  <c r="J52" i="247" s="1"/>
  <c r="J54" i="247" s="1"/>
  <c r="J57" i="247" s="1"/>
  <c r="J60" i="247" s="1"/>
  <c r="I33" i="247"/>
  <c r="I49" i="247" s="1"/>
  <c r="I52" i="247" s="1"/>
  <c r="I54" i="247" s="1"/>
  <c r="I57" i="247" s="1"/>
  <c r="I60" i="247" s="1"/>
  <c r="H33" i="247"/>
  <c r="H49" i="247" s="1"/>
  <c r="H52" i="247" s="1"/>
  <c r="H54" i="247" s="1"/>
  <c r="H57" i="247" s="1"/>
  <c r="H60" i="247" s="1"/>
  <c r="G33" i="247"/>
  <c r="F33" i="247"/>
  <c r="E33" i="247"/>
  <c r="D33" i="247"/>
  <c r="C33" i="247"/>
  <c r="C49" i="247" s="1"/>
  <c r="C52" i="247" s="1"/>
  <c r="C54" i="247" s="1"/>
  <c r="C57" i="247" s="1"/>
  <c r="C60" i="247" s="1"/>
  <c r="V54" i="248"/>
  <c r="V57" i="248" s="1"/>
  <c r="V60" i="248" s="1"/>
  <c r="F54" i="248"/>
  <c r="F57" i="248" s="1"/>
  <c r="F60" i="248" s="1"/>
  <c r="AA49" i="248"/>
  <c r="AA52" i="248" s="1"/>
  <c r="AA54" i="248" s="1"/>
  <c r="AA57" i="248" s="1"/>
  <c r="AA60" i="248" s="1"/>
  <c r="X49" i="248"/>
  <c r="T49" i="248"/>
  <c r="T52" i="248" s="1"/>
  <c r="T54" i="248" s="1"/>
  <c r="T57" i="248" s="1"/>
  <c r="T60" i="248" s="1"/>
  <c r="S49" i="248"/>
  <c r="S52" i="248" s="1"/>
  <c r="S54" i="248" s="1"/>
  <c r="S57" i="248" s="1"/>
  <c r="S60" i="248" s="1"/>
  <c r="P49" i="248"/>
  <c r="P52" i="248" s="1"/>
  <c r="P54" i="248" s="1"/>
  <c r="P57" i="248" s="1"/>
  <c r="P60" i="248" s="1"/>
  <c r="AA48" i="248"/>
  <c r="Y48" i="248"/>
  <c r="X48" i="248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D49" i="248" s="1"/>
  <c r="D52" i="248" s="1"/>
  <c r="D54" i="248" s="1"/>
  <c r="D57" i="248" s="1"/>
  <c r="D60" i="248" s="1"/>
  <c r="C48" i="248"/>
  <c r="C49" i="248" s="1"/>
  <c r="C52" i="248" s="1"/>
  <c r="C54" i="248" s="1"/>
  <c r="C57" i="248" s="1"/>
  <c r="C60" i="248" s="1"/>
  <c r="AA33" i="248"/>
  <c r="Y33" i="248"/>
  <c r="X33" i="248"/>
  <c r="Z33" i="248" s="1"/>
  <c r="W33" i="248"/>
  <c r="W49" i="248" s="1"/>
  <c r="W52" i="248" s="1"/>
  <c r="W54" i="248" s="1"/>
  <c r="W57" i="248" s="1"/>
  <c r="W60" i="248" s="1"/>
  <c r="V33" i="248"/>
  <c r="V49" i="248" s="1"/>
  <c r="V52" i="248" s="1"/>
  <c r="U33" i="248"/>
  <c r="U49" i="248" s="1"/>
  <c r="U52" i="248" s="1"/>
  <c r="U54" i="248" s="1"/>
  <c r="U57" i="248" s="1"/>
  <c r="U60" i="248" s="1"/>
  <c r="T33" i="248"/>
  <c r="S33" i="248"/>
  <c r="R33" i="248"/>
  <c r="Q33" i="248"/>
  <c r="Q49" i="248" s="1"/>
  <c r="Q52" i="248" s="1"/>
  <c r="Q54" i="248" s="1"/>
  <c r="Q57" i="248" s="1"/>
  <c r="Q60" i="248" s="1"/>
  <c r="P33" i="248"/>
  <c r="O33" i="248"/>
  <c r="O49" i="248" s="1"/>
  <c r="O52" i="248" s="1"/>
  <c r="O54" i="248" s="1"/>
  <c r="O57" i="248" s="1"/>
  <c r="O60" i="248" s="1"/>
  <c r="N33" i="248"/>
  <c r="N49" i="248" s="1"/>
  <c r="N52" i="248" s="1"/>
  <c r="N54" i="248" s="1"/>
  <c r="N57" i="248" s="1"/>
  <c r="N60" i="248" s="1"/>
  <c r="M33" i="248"/>
  <c r="M49" i="248" s="1"/>
  <c r="M52" i="248" s="1"/>
  <c r="M54" i="248" s="1"/>
  <c r="M57" i="248" s="1"/>
  <c r="M60" i="248" s="1"/>
  <c r="L33" i="248"/>
  <c r="L49" i="248" s="1"/>
  <c r="L52" i="248" s="1"/>
  <c r="L54" i="248" s="1"/>
  <c r="L57" i="248" s="1"/>
  <c r="L60" i="248" s="1"/>
  <c r="K33" i="248"/>
  <c r="K49" i="248" s="1"/>
  <c r="K52" i="248" s="1"/>
  <c r="K54" i="248" s="1"/>
  <c r="K57" i="248" s="1"/>
  <c r="K60" i="248" s="1"/>
  <c r="J33" i="248"/>
  <c r="I33" i="248"/>
  <c r="H33" i="248"/>
  <c r="H49" i="248" s="1"/>
  <c r="H52" i="248" s="1"/>
  <c r="H54" i="248" s="1"/>
  <c r="H57" i="248" s="1"/>
  <c r="H60" i="248" s="1"/>
  <c r="G33" i="248"/>
  <c r="G49" i="248" s="1"/>
  <c r="G52" i="248" s="1"/>
  <c r="G54" i="248" s="1"/>
  <c r="G57" i="248" s="1"/>
  <c r="G60" i="248" s="1"/>
  <c r="F33" i="248"/>
  <c r="F49" i="248" s="1"/>
  <c r="F52" i="248" s="1"/>
  <c r="E33" i="248"/>
  <c r="D33" i="248"/>
  <c r="C33" i="248"/>
  <c r="S49" i="249"/>
  <c r="S52" i="249" s="1"/>
  <c r="S54" i="249" s="1"/>
  <c r="S57" i="249" s="1"/>
  <c r="S60" i="249" s="1"/>
  <c r="R49" i="249"/>
  <c r="R52" i="249" s="1"/>
  <c r="R54" i="249" s="1"/>
  <c r="R57" i="249" s="1"/>
  <c r="R60" i="249" s="1"/>
  <c r="O49" i="249"/>
  <c r="O52" i="249" s="1"/>
  <c r="O54" i="249" s="1"/>
  <c r="O57" i="249" s="1"/>
  <c r="O60" i="249" s="1"/>
  <c r="K49" i="249"/>
  <c r="K52" i="249" s="1"/>
  <c r="K54" i="249" s="1"/>
  <c r="K57" i="249" s="1"/>
  <c r="K60" i="249" s="1"/>
  <c r="J49" i="249"/>
  <c r="J52" i="249" s="1"/>
  <c r="J54" i="249" s="1"/>
  <c r="J57" i="249" s="1"/>
  <c r="J60" i="249" s="1"/>
  <c r="G49" i="249"/>
  <c r="G52" i="249" s="1"/>
  <c r="G54" i="249" s="1"/>
  <c r="G57" i="249" s="1"/>
  <c r="G60" i="249" s="1"/>
  <c r="AA48" i="249"/>
  <c r="Y48" i="249"/>
  <c r="X48" i="249"/>
  <c r="Z48" i="249" s="1"/>
  <c r="W48" i="249"/>
  <c r="W49" i="249" s="1"/>
  <c r="W52" i="249" s="1"/>
  <c r="W54" i="249" s="1"/>
  <c r="W57" i="249" s="1"/>
  <c r="W60" i="249" s="1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33" i="249"/>
  <c r="AA49" i="249" s="1"/>
  <c r="AA52" i="249" s="1"/>
  <c r="AA54" i="249" s="1"/>
  <c r="AA57" i="249" s="1"/>
  <c r="AA60" i="249" s="1"/>
  <c r="Y33" i="249"/>
  <c r="Y49" i="249" s="1"/>
  <c r="Y52" i="249" s="1"/>
  <c r="Y54" i="249" s="1"/>
  <c r="Y57" i="249" s="1"/>
  <c r="Y60" i="249" s="1"/>
  <c r="X33" i="249"/>
  <c r="W33" i="249"/>
  <c r="V33" i="249"/>
  <c r="V49" i="249" s="1"/>
  <c r="V52" i="249" s="1"/>
  <c r="V54" i="249" s="1"/>
  <c r="V57" i="249" s="1"/>
  <c r="V60" i="249" s="1"/>
  <c r="U33" i="249"/>
  <c r="U49" i="249" s="1"/>
  <c r="U52" i="249" s="1"/>
  <c r="U54" i="249" s="1"/>
  <c r="U57" i="249" s="1"/>
  <c r="U60" i="249" s="1"/>
  <c r="T33" i="249"/>
  <c r="T49" i="249" s="1"/>
  <c r="T52" i="249" s="1"/>
  <c r="T54" i="249" s="1"/>
  <c r="T57" i="249" s="1"/>
  <c r="T60" i="249" s="1"/>
  <c r="S33" i="249"/>
  <c r="R33" i="249"/>
  <c r="Q33" i="249"/>
  <c r="P33" i="249"/>
  <c r="O33" i="249"/>
  <c r="N33" i="249"/>
  <c r="N49" i="249" s="1"/>
  <c r="N52" i="249" s="1"/>
  <c r="N54" i="249" s="1"/>
  <c r="N57" i="249" s="1"/>
  <c r="N60" i="249" s="1"/>
  <c r="M33" i="249"/>
  <c r="M49" i="249" s="1"/>
  <c r="M52" i="249" s="1"/>
  <c r="M54" i="249" s="1"/>
  <c r="M57" i="249" s="1"/>
  <c r="M60" i="249" s="1"/>
  <c r="L33" i="249"/>
  <c r="L49" i="249" s="1"/>
  <c r="L52" i="249" s="1"/>
  <c r="L54" i="249" s="1"/>
  <c r="L57" i="249" s="1"/>
  <c r="L60" i="249" s="1"/>
  <c r="K33" i="249"/>
  <c r="J33" i="249"/>
  <c r="I33" i="249"/>
  <c r="I49" i="249" s="1"/>
  <c r="I52" i="249" s="1"/>
  <c r="I54" i="249" s="1"/>
  <c r="I57" i="249" s="1"/>
  <c r="I60" i="249" s="1"/>
  <c r="H33" i="249"/>
  <c r="H49" i="249" s="1"/>
  <c r="H52" i="249" s="1"/>
  <c r="H54" i="249" s="1"/>
  <c r="H57" i="249" s="1"/>
  <c r="H60" i="249" s="1"/>
  <c r="G33" i="249"/>
  <c r="F33" i="249"/>
  <c r="E33" i="249"/>
  <c r="E49" i="249" s="1"/>
  <c r="E52" i="249" s="1"/>
  <c r="E54" i="249" s="1"/>
  <c r="E57" i="249" s="1"/>
  <c r="E60" i="249" s="1"/>
  <c r="D33" i="249"/>
  <c r="D49" i="249" s="1"/>
  <c r="D52" i="249" s="1"/>
  <c r="D54" i="249" s="1"/>
  <c r="D57" i="249" s="1"/>
  <c r="D60" i="249" s="1"/>
  <c r="C33" i="249"/>
  <c r="C49" i="249" s="1"/>
  <c r="C52" i="249" s="1"/>
  <c r="C54" i="249" s="1"/>
  <c r="C57" i="249" s="1"/>
  <c r="C60" i="249" s="1"/>
  <c r="AA48" i="250"/>
  <c r="Y48" i="250"/>
  <c r="X48" i="250"/>
  <c r="Z48" i="250" s="1"/>
  <c r="W48" i="250"/>
  <c r="V48" i="250"/>
  <c r="V49" i="250" s="1"/>
  <c r="V52" i="250" s="1"/>
  <c r="V54" i="250" s="1"/>
  <c r="V57" i="250" s="1"/>
  <c r="V60" i="250" s="1"/>
  <c r="U48" i="250"/>
  <c r="U49" i="250" s="1"/>
  <c r="U52" i="250" s="1"/>
  <c r="U54" i="250" s="1"/>
  <c r="U57" i="250" s="1"/>
  <c r="U60" i="250" s="1"/>
  <c r="T48" i="250"/>
  <c r="S48" i="250"/>
  <c r="R48" i="250"/>
  <c r="Q48" i="250"/>
  <c r="P48" i="250"/>
  <c r="O48" i="250"/>
  <c r="N48" i="250"/>
  <c r="N49" i="250" s="1"/>
  <c r="N52" i="250" s="1"/>
  <c r="N54" i="250" s="1"/>
  <c r="N57" i="250" s="1"/>
  <c r="N60" i="250" s="1"/>
  <c r="M48" i="250"/>
  <c r="L48" i="250"/>
  <c r="K48" i="250"/>
  <c r="J48" i="250"/>
  <c r="I48" i="250"/>
  <c r="H48" i="250"/>
  <c r="G48" i="250"/>
  <c r="F48" i="250"/>
  <c r="E48" i="250"/>
  <c r="D48" i="250"/>
  <c r="C48" i="250"/>
  <c r="AA33" i="250"/>
  <c r="AA49" i="250" s="1"/>
  <c r="AA52" i="250" s="1"/>
  <c r="AA54" i="250" s="1"/>
  <c r="AA57" i="250" s="1"/>
  <c r="AA60" i="250" s="1"/>
  <c r="Y33" i="250"/>
  <c r="Y49" i="250" s="1"/>
  <c r="Y52" i="250" s="1"/>
  <c r="Y54" i="250" s="1"/>
  <c r="Y57" i="250" s="1"/>
  <c r="Y60" i="250" s="1"/>
  <c r="X33" i="250"/>
  <c r="W33" i="250"/>
  <c r="W49" i="250" s="1"/>
  <c r="W52" i="250" s="1"/>
  <c r="W54" i="250" s="1"/>
  <c r="W57" i="250" s="1"/>
  <c r="W60" i="250" s="1"/>
  <c r="V33" i="250"/>
  <c r="U33" i="250"/>
  <c r="T33" i="250"/>
  <c r="T49" i="250" s="1"/>
  <c r="T52" i="250" s="1"/>
  <c r="T54" i="250" s="1"/>
  <c r="T57" i="250" s="1"/>
  <c r="T60" i="250" s="1"/>
  <c r="S33" i="250"/>
  <c r="S49" i="250" s="1"/>
  <c r="S52" i="250" s="1"/>
  <c r="S54" i="250" s="1"/>
  <c r="S57" i="250" s="1"/>
  <c r="S60" i="250" s="1"/>
  <c r="R33" i="250"/>
  <c r="R49" i="250" s="1"/>
  <c r="R52" i="250" s="1"/>
  <c r="R54" i="250" s="1"/>
  <c r="R57" i="250" s="1"/>
  <c r="R60" i="250" s="1"/>
  <c r="Q33" i="250"/>
  <c r="P33" i="250"/>
  <c r="P49" i="250" s="1"/>
  <c r="P52" i="250" s="1"/>
  <c r="P54" i="250" s="1"/>
  <c r="P57" i="250" s="1"/>
  <c r="P60" i="250" s="1"/>
  <c r="O33" i="250"/>
  <c r="N33" i="250"/>
  <c r="M33" i="250"/>
  <c r="L33" i="250"/>
  <c r="L49" i="250" s="1"/>
  <c r="L52" i="250" s="1"/>
  <c r="L54" i="250" s="1"/>
  <c r="L57" i="250" s="1"/>
  <c r="L60" i="250" s="1"/>
  <c r="K33" i="250"/>
  <c r="J33" i="250"/>
  <c r="J49" i="250" s="1"/>
  <c r="J52" i="250" s="1"/>
  <c r="J54" i="250" s="1"/>
  <c r="J57" i="250" s="1"/>
  <c r="J60" i="250" s="1"/>
  <c r="I33" i="250"/>
  <c r="I49" i="250" s="1"/>
  <c r="I52" i="250" s="1"/>
  <c r="I54" i="250" s="1"/>
  <c r="I57" i="250" s="1"/>
  <c r="I60" i="250" s="1"/>
  <c r="H33" i="250"/>
  <c r="H49" i="250" s="1"/>
  <c r="H52" i="250" s="1"/>
  <c r="H54" i="250" s="1"/>
  <c r="H57" i="250" s="1"/>
  <c r="H60" i="250" s="1"/>
  <c r="G33" i="250"/>
  <c r="G49" i="250" s="1"/>
  <c r="G52" i="250" s="1"/>
  <c r="G54" i="250" s="1"/>
  <c r="G57" i="250" s="1"/>
  <c r="G60" i="250" s="1"/>
  <c r="F33" i="250"/>
  <c r="F49" i="250" s="1"/>
  <c r="F52" i="250" s="1"/>
  <c r="F54" i="250" s="1"/>
  <c r="F57" i="250" s="1"/>
  <c r="F60" i="250" s="1"/>
  <c r="E33" i="250"/>
  <c r="D33" i="250"/>
  <c r="D49" i="250" s="1"/>
  <c r="D52" i="250" s="1"/>
  <c r="D54" i="250" s="1"/>
  <c r="D57" i="250" s="1"/>
  <c r="D60" i="250" s="1"/>
  <c r="C33" i="250"/>
  <c r="C49" i="250" s="1"/>
  <c r="C52" i="250" s="1"/>
  <c r="C54" i="250" s="1"/>
  <c r="C57" i="250" s="1"/>
  <c r="C60" i="250" s="1"/>
  <c r="X49" i="251"/>
  <c r="U49" i="251"/>
  <c r="U52" i="251" s="1"/>
  <c r="U54" i="251" s="1"/>
  <c r="U57" i="251" s="1"/>
  <c r="U60" i="251" s="1"/>
  <c r="Q49" i="251"/>
  <c r="Q52" i="251" s="1"/>
  <c r="Q54" i="251" s="1"/>
  <c r="Q57" i="251" s="1"/>
  <c r="Q60" i="251" s="1"/>
  <c r="AA48" i="251"/>
  <c r="Z48" i="251"/>
  <c r="Y48" i="251"/>
  <c r="Y49" i="251" s="1"/>
  <c r="Y52" i="251" s="1"/>
  <c r="Y54" i="251" s="1"/>
  <c r="Y57" i="251" s="1"/>
  <c r="Y60" i="251" s="1"/>
  <c r="X48" i="251"/>
  <c r="W48" i="251"/>
  <c r="V48" i="251"/>
  <c r="U48" i="251"/>
  <c r="T48" i="251"/>
  <c r="T49" i="251" s="1"/>
  <c r="T52" i="251" s="1"/>
  <c r="T54" i="251" s="1"/>
  <c r="T57" i="251" s="1"/>
  <c r="T60" i="251" s="1"/>
  <c r="S48" i="251"/>
  <c r="R48" i="251"/>
  <c r="Q48" i="251"/>
  <c r="P48" i="251"/>
  <c r="O48" i="251"/>
  <c r="N48" i="251"/>
  <c r="M48" i="251"/>
  <c r="M49" i="251" s="1"/>
  <c r="M52" i="251" s="1"/>
  <c r="M54" i="251" s="1"/>
  <c r="M57" i="251" s="1"/>
  <c r="M60" i="251" s="1"/>
  <c r="L48" i="251"/>
  <c r="L49" i="251" s="1"/>
  <c r="L52" i="251" s="1"/>
  <c r="L54" i="251" s="1"/>
  <c r="L57" i="251" s="1"/>
  <c r="L60" i="251" s="1"/>
  <c r="K48" i="251"/>
  <c r="J48" i="251"/>
  <c r="I48" i="251"/>
  <c r="H48" i="251"/>
  <c r="G48" i="251"/>
  <c r="F48" i="251"/>
  <c r="E48" i="251"/>
  <c r="E49" i="251" s="1"/>
  <c r="E52" i="251" s="1"/>
  <c r="E54" i="251" s="1"/>
  <c r="E57" i="251" s="1"/>
  <c r="E60" i="251" s="1"/>
  <c r="D48" i="251"/>
  <c r="D49" i="251" s="1"/>
  <c r="D52" i="251" s="1"/>
  <c r="D54" i="251" s="1"/>
  <c r="D57" i="251" s="1"/>
  <c r="D60" i="251" s="1"/>
  <c r="C48" i="251"/>
  <c r="AA33" i="251"/>
  <c r="Y33" i="251"/>
  <c r="X33" i="251"/>
  <c r="Z33" i="251" s="1"/>
  <c r="W33" i="251"/>
  <c r="W49" i="251" s="1"/>
  <c r="W52" i="251" s="1"/>
  <c r="W54" i="251" s="1"/>
  <c r="W57" i="251" s="1"/>
  <c r="W60" i="251" s="1"/>
  <c r="V33" i="251"/>
  <c r="U33" i="251"/>
  <c r="T33" i="251"/>
  <c r="S33" i="251"/>
  <c r="R33" i="251"/>
  <c r="R49" i="251" s="1"/>
  <c r="R52" i="251" s="1"/>
  <c r="R54" i="251" s="1"/>
  <c r="R57" i="251" s="1"/>
  <c r="R60" i="251" s="1"/>
  <c r="Q33" i="251"/>
  <c r="P33" i="251"/>
  <c r="P49" i="251" s="1"/>
  <c r="P52" i="251" s="1"/>
  <c r="P54" i="251" s="1"/>
  <c r="P57" i="251" s="1"/>
  <c r="P60" i="251" s="1"/>
  <c r="O33" i="251"/>
  <c r="O49" i="251" s="1"/>
  <c r="O52" i="251" s="1"/>
  <c r="O54" i="251" s="1"/>
  <c r="O57" i="251" s="1"/>
  <c r="O60" i="251" s="1"/>
  <c r="N33" i="251"/>
  <c r="M33" i="251"/>
  <c r="L33" i="251"/>
  <c r="K33" i="251"/>
  <c r="K49" i="251" s="1"/>
  <c r="K52" i="251" s="1"/>
  <c r="K54" i="251" s="1"/>
  <c r="K57" i="251" s="1"/>
  <c r="K60" i="251" s="1"/>
  <c r="J33" i="251"/>
  <c r="J49" i="251" s="1"/>
  <c r="J52" i="251" s="1"/>
  <c r="J54" i="251" s="1"/>
  <c r="J57" i="251" s="1"/>
  <c r="J60" i="251" s="1"/>
  <c r="I33" i="251"/>
  <c r="I49" i="251" s="1"/>
  <c r="I52" i="251" s="1"/>
  <c r="I54" i="251" s="1"/>
  <c r="I57" i="251" s="1"/>
  <c r="I60" i="251" s="1"/>
  <c r="H33" i="251"/>
  <c r="H49" i="251" s="1"/>
  <c r="H52" i="251" s="1"/>
  <c r="H54" i="251" s="1"/>
  <c r="H57" i="251" s="1"/>
  <c r="H60" i="251" s="1"/>
  <c r="G33" i="251"/>
  <c r="G49" i="251" s="1"/>
  <c r="G52" i="251" s="1"/>
  <c r="G54" i="251" s="1"/>
  <c r="G57" i="251" s="1"/>
  <c r="G60" i="251" s="1"/>
  <c r="F33" i="251"/>
  <c r="E33" i="251"/>
  <c r="D33" i="251"/>
  <c r="C33" i="251"/>
  <c r="O49" i="252"/>
  <c r="O52" i="252" s="1"/>
  <c r="O54" i="252" s="1"/>
  <c r="O57" i="252" s="1"/>
  <c r="O60" i="252" s="1"/>
  <c r="L49" i="252"/>
  <c r="L52" i="252" s="1"/>
  <c r="L54" i="252" s="1"/>
  <c r="L57" i="252" s="1"/>
  <c r="L60" i="252" s="1"/>
  <c r="AA48" i="252"/>
  <c r="AA49" i="252" s="1"/>
  <c r="AA52" i="252" s="1"/>
  <c r="AA54" i="252" s="1"/>
  <c r="AA57" i="252" s="1"/>
  <c r="AA60" i="252" s="1"/>
  <c r="Y48" i="252"/>
  <c r="X48" i="252"/>
  <c r="W48" i="252"/>
  <c r="W49" i="252" s="1"/>
  <c r="W52" i="252" s="1"/>
  <c r="W54" i="252" s="1"/>
  <c r="W57" i="252" s="1"/>
  <c r="W60" i="252" s="1"/>
  <c r="V48" i="252"/>
  <c r="U48" i="252"/>
  <c r="T48" i="252"/>
  <c r="S48" i="252"/>
  <c r="S49" i="252" s="1"/>
  <c r="S52" i="252" s="1"/>
  <c r="S54" i="252" s="1"/>
  <c r="S57" i="252" s="1"/>
  <c r="S60" i="252" s="1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D49" i="252" s="1"/>
  <c r="D52" i="252" s="1"/>
  <c r="D54" i="252" s="1"/>
  <c r="D57" i="252" s="1"/>
  <c r="D60" i="252" s="1"/>
  <c r="C48" i="252"/>
  <c r="C49" i="252" s="1"/>
  <c r="C52" i="252" s="1"/>
  <c r="C54" i="252" s="1"/>
  <c r="C57" i="252" s="1"/>
  <c r="C60" i="252" s="1"/>
  <c r="AA33" i="252"/>
  <c r="Y33" i="252"/>
  <c r="X33" i="252"/>
  <c r="X49" i="252" s="1"/>
  <c r="W33" i="252"/>
  <c r="V33" i="252"/>
  <c r="U33" i="252"/>
  <c r="T33" i="252"/>
  <c r="T49" i="252" s="1"/>
  <c r="T52" i="252" s="1"/>
  <c r="T54" i="252" s="1"/>
  <c r="T57" i="252" s="1"/>
  <c r="T60" i="252" s="1"/>
  <c r="S33" i="252"/>
  <c r="R33" i="252"/>
  <c r="R49" i="252" s="1"/>
  <c r="R52" i="252" s="1"/>
  <c r="R54" i="252" s="1"/>
  <c r="R57" i="252" s="1"/>
  <c r="R60" i="252" s="1"/>
  <c r="Q33" i="252"/>
  <c r="Q49" i="252" s="1"/>
  <c r="Q52" i="252" s="1"/>
  <c r="Q54" i="252" s="1"/>
  <c r="Q57" i="252" s="1"/>
  <c r="Q60" i="252" s="1"/>
  <c r="P33" i="252"/>
  <c r="P49" i="252" s="1"/>
  <c r="P52" i="252" s="1"/>
  <c r="P54" i="252" s="1"/>
  <c r="P57" i="252" s="1"/>
  <c r="P60" i="252" s="1"/>
  <c r="O33" i="252"/>
  <c r="N33" i="252"/>
  <c r="M33" i="252"/>
  <c r="L33" i="252"/>
  <c r="K33" i="252"/>
  <c r="J33" i="252"/>
  <c r="J49" i="252" s="1"/>
  <c r="J52" i="252" s="1"/>
  <c r="J54" i="252" s="1"/>
  <c r="J57" i="252" s="1"/>
  <c r="J60" i="252" s="1"/>
  <c r="I33" i="252"/>
  <c r="I49" i="252" s="1"/>
  <c r="I52" i="252" s="1"/>
  <c r="I54" i="252" s="1"/>
  <c r="I57" i="252" s="1"/>
  <c r="I60" i="252" s="1"/>
  <c r="H33" i="252"/>
  <c r="H49" i="252" s="1"/>
  <c r="H52" i="252" s="1"/>
  <c r="H54" i="252" s="1"/>
  <c r="H57" i="252" s="1"/>
  <c r="H60" i="252" s="1"/>
  <c r="G33" i="252"/>
  <c r="G49" i="252" s="1"/>
  <c r="G52" i="252" s="1"/>
  <c r="G54" i="252" s="1"/>
  <c r="G57" i="252" s="1"/>
  <c r="G60" i="252" s="1"/>
  <c r="F33" i="252"/>
  <c r="F49" i="252" s="1"/>
  <c r="F52" i="252" s="1"/>
  <c r="F54" i="252" s="1"/>
  <c r="F57" i="252" s="1"/>
  <c r="F60" i="252" s="1"/>
  <c r="E33" i="252"/>
  <c r="D33" i="252"/>
  <c r="C33" i="252"/>
  <c r="AA49" i="253"/>
  <c r="AA52" i="253" s="1"/>
  <c r="AA54" i="253" s="1"/>
  <c r="AA57" i="253" s="1"/>
  <c r="AA60" i="253" s="1"/>
  <c r="W49" i="253"/>
  <c r="W52" i="253" s="1"/>
  <c r="W54" i="253" s="1"/>
  <c r="W57" i="253" s="1"/>
  <c r="W60" i="253" s="1"/>
  <c r="S49" i="253"/>
  <c r="S52" i="253" s="1"/>
  <c r="S54" i="253" s="1"/>
  <c r="S57" i="253" s="1"/>
  <c r="S60" i="253" s="1"/>
  <c r="N49" i="253"/>
  <c r="N52" i="253" s="1"/>
  <c r="N54" i="253" s="1"/>
  <c r="N57" i="253" s="1"/>
  <c r="N60" i="253" s="1"/>
  <c r="K49" i="253"/>
  <c r="K52" i="253" s="1"/>
  <c r="K54" i="253" s="1"/>
  <c r="K57" i="253" s="1"/>
  <c r="K60" i="253" s="1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33" i="253"/>
  <c r="Y33" i="253"/>
  <c r="Y49" i="253" s="1"/>
  <c r="Y52" i="253" s="1"/>
  <c r="Y54" i="253" s="1"/>
  <c r="Y57" i="253" s="1"/>
  <c r="Y60" i="253" s="1"/>
  <c r="X33" i="253"/>
  <c r="X49" i="253" s="1"/>
  <c r="W33" i="253"/>
  <c r="V33" i="253"/>
  <c r="V49" i="253" s="1"/>
  <c r="V52" i="253" s="1"/>
  <c r="V54" i="253" s="1"/>
  <c r="V57" i="253" s="1"/>
  <c r="V60" i="253" s="1"/>
  <c r="U33" i="253"/>
  <c r="T33" i="253"/>
  <c r="S33" i="253"/>
  <c r="R33" i="253"/>
  <c r="Q33" i="253"/>
  <c r="Q49" i="253" s="1"/>
  <c r="Q52" i="253" s="1"/>
  <c r="Q54" i="253" s="1"/>
  <c r="Q57" i="253" s="1"/>
  <c r="Q60" i="253" s="1"/>
  <c r="P33" i="253"/>
  <c r="P49" i="253" s="1"/>
  <c r="P52" i="253" s="1"/>
  <c r="P54" i="253" s="1"/>
  <c r="P57" i="253" s="1"/>
  <c r="P60" i="253" s="1"/>
  <c r="O33" i="253"/>
  <c r="O49" i="253" s="1"/>
  <c r="O52" i="253" s="1"/>
  <c r="O54" i="253" s="1"/>
  <c r="O57" i="253" s="1"/>
  <c r="O60" i="253" s="1"/>
  <c r="N33" i="253"/>
  <c r="M33" i="253"/>
  <c r="L33" i="253"/>
  <c r="L49" i="253" s="1"/>
  <c r="L52" i="253" s="1"/>
  <c r="L54" i="253" s="1"/>
  <c r="L57" i="253" s="1"/>
  <c r="L60" i="253" s="1"/>
  <c r="K33" i="253"/>
  <c r="J33" i="253"/>
  <c r="I33" i="253"/>
  <c r="I49" i="253" s="1"/>
  <c r="I52" i="253" s="1"/>
  <c r="I54" i="253" s="1"/>
  <c r="I57" i="253" s="1"/>
  <c r="I60" i="253" s="1"/>
  <c r="H33" i="253"/>
  <c r="H49" i="253" s="1"/>
  <c r="H52" i="253" s="1"/>
  <c r="H54" i="253" s="1"/>
  <c r="H57" i="253" s="1"/>
  <c r="H60" i="253" s="1"/>
  <c r="G33" i="253"/>
  <c r="G49" i="253" s="1"/>
  <c r="G52" i="253" s="1"/>
  <c r="G54" i="253" s="1"/>
  <c r="G57" i="253" s="1"/>
  <c r="G60" i="253" s="1"/>
  <c r="F33" i="253"/>
  <c r="F49" i="253" s="1"/>
  <c r="F52" i="253" s="1"/>
  <c r="F54" i="253" s="1"/>
  <c r="F57" i="253" s="1"/>
  <c r="F60" i="253" s="1"/>
  <c r="E33" i="253"/>
  <c r="E49" i="253" s="1"/>
  <c r="E52" i="253" s="1"/>
  <c r="E54" i="253" s="1"/>
  <c r="E57" i="253" s="1"/>
  <c r="E60" i="253" s="1"/>
  <c r="D33" i="253"/>
  <c r="D49" i="253" s="1"/>
  <c r="D52" i="253" s="1"/>
  <c r="D54" i="253" s="1"/>
  <c r="D57" i="253" s="1"/>
  <c r="D60" i="253" s="1"/>
  <c r="C33" i="253"/>
  <c r="C49" i="253" s="1"/>
  <c r="C52" i="253" s="1"/>
  <c r="C54" i="253" s="1"/>
  <c r="C57" i="253" s="1"/>
  <c r="C60" i="253" s="1"/>
  <c r="O57" i="254"/>
  <c r="O60" i="254" s="1"/>
  <c r="H54" i="254"/>
  <c r="H57" i="254" s="1"/>
  <c r="H60" i="254" s="1"/>
  <c r="V49" i="254"/>
  <c r="V52" i="254" s="1"/>
  <c r="V54" i="254" s="1"/>
  <c r="V57" i="254" s="1"/>
  <c r="V60" i="254" s="1"/>
  <c r="AA48" i="254"/>
  <c r="Y48" i="254"/>
  <c r="X48" i="254"/>
  <c r="Z48" i="254" s="1"/>
  <c r="W48" i="254"/>
  <c r="V48" i="254"/>
  <c r="U48" i="254"/>
  <c r="T48" i="254"/>
  <c r="S48" i="254"/>
  <c r="R48" i="254"/>
  <c r="R49" i="254" s="1"/>
  <c r="R52" i="254" s="1"/>
  <c r="R54" i="254" s="1"/>
  <c r="R57" i="254" s="1"/>
  <c r="R60" i="254" s="1"/>
  <c r="Q48" i="254"/>
  <c r="P48" i="254"/>
  <c r="O48" i="254"/>
  <c r="N48" i="254"/>
  <c r="M48" i="254"/>
  <c r="L48" i="254"/>
  <c r="K48" i="254"/>
  <c r="J48" i="254"/>
  <c r="J49" i="254" s="1"/>
  <c r="J52" i="254" s="1"/>
  <c r="J54" i="254" s="1"/>
  <c r="J57" i="254" s="1"/>
  <c r="J60" i="254" s="1"/>
  <c r="I48" i="254"/>
  <c r="H48" i="254"/>
  <c r="G48" i="254"/>
  <c r="F48" i="254"/>
  <c r="E48" i="254"/>
  <c r="D48" i="254"/>
  <c r="C48" i="254"/>
  <c r="AA33" i="254"/>
  <c r="AA49" i="254" s="1"/>
  <c r="AA52" i="254" s="1"/>
  <c r="AA54" i="254" s="1"/>
  <c r="AA57" i="254" s="1"/>
  <c r="AA60" i="254" s="1"/>
  <c r="Y33" i="254"/>
  <c r="Y49" i="254" s="1"/>
  <c r="Y52" i="254" s="1"/>
  <c r="Y54" i="254" s="1"/>
  <c r="Y57" i="254" s="1"/>
  <c r="Y60" i="254" s="1"/>
  <c r="X33" i="254"/>
  <c r="W33" i="254"/>
  <c r="V33" i="254"/>
  <c r="U33" i="254"/>
  <c r="U49" i="254" s="1"/>
  <c r="U52" i="254" s="1"/>
  <c r="U54" i="254" s="1"/>
  <c r="U57" i="254" s="1"/>
  <c r="U60" i="254" s="1"/>
  <c r="T33" i="254"/>
  <c r="T49" i="254" s="1"/>
  <c r="T52" i="254" s="1"/>
  <c r="T54" i="254" s="1"/>
  <c r="T57" i="254" s="1"/>
  <c r="T60" i="254" s="1"/>
  <c r="S33" i="254"/>
  <c r="S49" i="254" s="1"/>
  <c r="S52" i="254" s="1"/>
  <c r="S54" i="254" s="1"/>
  <c r="S57" i="254" s="1"/>
  <c r="S60" i="254" s="1"/>
  <c r="R33" i="254"/>
  <c r="Q33" i="254"/>
  <c r="P33" i="254"/>
  <c r="P49" i="254" s="1"/>
  <c r="P52" i="254" s="1"/>
  <c r="P54" i="254" s="1"/>
  <c r="P57" i="254" s="1"/>
  <c r="P60" i="254" s="1"/>
  <c r="O33" i="254"/>
  <c r="O49" i="254" s="1"/>
  <c r="O52" i="254" s="1"/>
  <c r="O54" i="254" s="1"/>
  <c r="N33" i="254"/>
  <c r="N49" i="254" s="1"/>
  <c r="N52" i="254" s="1"/>
  <c r="N54" i="254" s="1"/>
  <c r="N57" i="254" s="1"/>
  <c r="N60" i="254" s="1"/>
  <c r="M33" i="254"/>
  <c r="M49" i="254" s="1"/>
  <c r="M52" i="254" s="1"/>
  <c r="M54" i="254" s="1"/>
  <c r="M57" i="254" s="1"/>
  <c r="M60" i="254" s="1"/>
  <c r="L33" i="254"/>
  <c r="L49" i="254" s="1"/>
  <c r="L52" i="254" s="1"/>
  <c r="L54" i="254" s="1"/>
  <c r="L57" i="254" s="1"/>
  <c r="L60" i="254" s="1"/>
  <c r="K33" i="254"/>
  <c r="J33" i="254"/>
  <c r="I33" i="254"/>
  <c r="I49" i="254" s="1"/>
  <c r="I52" i="254" s="1"/>
  <c r="I54" i="254" s="1"/>
  <c r="I57" i="254" s="1"/>
  <c r="I60" i="254" s="1"/>
  <c r="H33" i="254"/>
  <c r="H49" i="254" s="1"/>
  <c r="H52" i="254" s="1"/>
  <c r="G33" i="254"/>
  <c r="G49" i="254" s="1"/>
  <c r="G52" i="254" s="1"/>
  <c r="G54" i="254" s="1"/>
  <c r="G57" i="254" s="1"/>
  <c r="G60" i="254" s="1"/>
  <c r="F33" i="254"/>
  <c r="F49" i="254" s="1"/>
  <c r="F52" i="254" s="1"/>
  <c r="F54" i="254" s="1"/>
  <c r="F57" i="254" s="1"/>
  <c r="F60" i="254" s="1"/>
  <c r="E33" i="254"/>
  <c r="E49" i="254" s="1"/>
  <c r="E52" i="254" s="1"/>
  <c r="E54" i="254" s="1"/>
  <c r="E57" i="254" s="1"/>
  <c r="E60" i="254" s="1"/>
  <c r="D33" i="254"/>
  <c r="D49" i="254" s="1"/>
  <c r="D52" i="254" s="1"/>
  <c r="D54" i="254" s="1"/>
  <c r="D57" i="254" s="1"/>
  <c r="D60" i="254" s="1"/>
  <c r="C33" i="254"/>
  <c r="C49" i="254" s="1"/>
  <c r="C52" i="254" s="1"/>
  <c r="C54" i="254" s="1"/>
  <c r="C57" i="254" s="1"/>
  <c r="C60" i="254" s="1"/>
  <c r="M49" i="255"/>
  <c r="M52" i="255" s="1"/>
  <c r="M54" i="255" s="1"/>
  <c r="M57" i="255" s="1"/>
  <c r="M60" i="255" s="1"/>
  <c r="I49" i="255"/>
  <c r="I52" i="255" s="1"/>
  <c r="I54" i="255" s="1"/>
  <c r="I57" i="255" s="1"/>
  <c r="I60" i="255" s="1"/>
  <c r="AA48" i="255"/>
  <c r="Y48" i="255"/>
  <c r="Z48" i="255" s="1"/>
  <c r="X48" i="255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33" i="255"/>
  <c r="AA49" i="255" s="1"/>
  <c r="AA52" i="255" s="1"/>
  <c r="AA54" i="255" s="1"/>
  <c r="AA57" i="255" s="1"/>
  <c r="AA60" i="255" s="1"/>
  <c r="Y33" i="255"/>
  <c r="X33" i="255"/>
  <c r="X49" i="255" s="1"/>
  <c r="W33" i="255"/>
  <c r="W49" i="255" s="1"/>
  <c r="W52" i="255" s="1"/>
  <c r="W54" i="255" s="1"/>
  <c r="W57" i="255" s="1"/>
  <c r="W60" i="255" s="1"/>
  <c r="V33" i="255"/>
  <c r="V49" i="255" s="1"/>
  <c r="V52" i="255" s="1"/>
  <c r="V54" i="255" s="1"/>
  <c r="V57" i="255" s="1"/>
  <c r="V60" i="255" s="1"/>
  <c r="U33" i="255"/>
  <c r="U49" i="255" s="1"/>
  <c r="U52" i="255" s="1"/>
  <c r="U54" i="255" s="1"/>
  <c r="U57" i="255" s="1"/>
  <c r="U60" i="255" s="1"/>
  <c r="T33" i="255"/>
  <c r="T49" i="255" s="1"/>
  <c r="T52" i="255" s="1"/>
  <c r="T54" i="255" s="1"/>
  <c r="T57" i="255" s="1"/>
  <c r="T60" i="255" s="1"/>
  <c r="S33" i="255"/>
  <c r="S49" i="255" s="1"/>
  <c r="S52" i="255" s="1"/>
  <c r="S54" i="255" s="1"/>
  <c r="S57" i="255" s="1"/>
  <c r="S60" i="255" s="1"/>
  <c r="R33" i="255"/>
  <c r="R49" i="255" s="1"/>
  <c r="R52" i="255" s="1"/>
  <c r="R54" i="255" s="1"/>
  <c r="R57" i="255" s="1"/>
  <c r="R60" i="255" s="1"/>
  <c r="Q33" i="255"/>
  <c r="Q49" i="255" s="1"/>
  <c r="Q52" i="255" s="1"/>
  <c r="Q54" i="255" s="1"/>
  <c r="Q57" i="255" s="1"/>
  <c r="Q60" i="255" s="1"/>
  <c r="P33" i="255"/>
  <c r="O33" i="255"/>
  <c r="N33" i="255"/>
  <c r="M33" i="255"/>
  <c r="L33" i="255"/>
  <c r="L49" i="255" s="1"/>
  <c r="L52" i="255" s="1"/>
  <c r="L54" i="255" s="1"/>
  <c r="L57" i="255" s="1"/>
  <c r="L60" i="255" s="1"/>
  <c r="K33" i="255"/>
  <c r="K49" i="255" s="1"/>
  <c r="K52" i="255" s="1"/>
  <c r="K54" i="255" s="1"/>
  <c r="K57" i="255" s="1"/>
  <c r="K60" i="255" s="1"/>
  <c r="J33" i="255"/>
  <c r="J49" i="255" s="1"/>
  <c r="J52" i="255" s="1"/>
  <c r="J54" i="255" s="1"/>
  <c r="J57" i="255" s="1"/>
  <c r="J60" i="255" s="1"/>
  <c r="I33" i="255"/>
  <c r="H33" i="255"/>
  <c r="G33" i="255"/>
  <c r="F33" i="255"/>
  <c r="F49" i="255" s="1"/>
  <c r="F52" i="255" s="1"/>
  <c r="F54" i="255" s="1"/>
  <c r="F57" i="255" s="1"/>
  <c r="F60" i="255" s="1"/>
  <c r="E33" i="255"/>
  <c r="E49" i="255" s="1"/>
  <c r="E52" i="255" s="1"/>
  <c r="E54" i="255" s="1"/>
  <c r="E57" i="255" s="1"/>
  <c r="E60" i="255" s="1"/>
  <c r="D33" i="255"/>
  <c r="C33" i="255"/>
  <c r="N54" i="256"/>
  <c r="N57" i="256" s="1"/>
  <c r="N60" i="256" s="1"/>
  <c r="X49" i="256"/>
  <c r="T49" i="256"/>
  <c r="T52" i="256" s="1"/>
  <c r="T54" i="256" s="1"/>
  <c r="T57" i="256" s="1"/>
  <c r="T60" i="256" s="1"/>
  <c r="P49" i="256"/>
  <c r="P52" i="256" s="1"/>
  <c r="P54" i="256" s="1"/>
  <c r="P57" i="256" s="1"/>
  <c r="P60" i="256" s="1"/>
  <c r="L49" i="256"/>
  <c r="L52" i="256" s="1"/>
  <c r="L54" i="256" s="1"/>
  <c r="L57" i="256" s="1"/>
  <c r="L60" i="256" s="1"/>
  <c r="H49" i="256"/>
  <c r="H52" i="256" s="1"/>
  <c r="H54" i="256" s="1"/>
  <c r="H57" i="256" s="1"/>
  <c r="H60" i="256" s="1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33" i="256"/>
  <c r="AA49" i="256" s="1"/>
  <c r="AA52" i="256" s="1"/>
  <c r="AA54" i="256" s="1"/>
  <c r="AA57" i="256" s="1"/>
  <c r="AA60" i="256" s="1"/>
  <c r="Y33" i="256"/>
  <c r="Y49" i="256" s="1"/>
  <c r="Y52" i="256" s="1"/>
  <c r="Y54" i="256" s="1"/>
  <c r="Y57" i="256" s="1"/>
  <c r="Y60" i="256" s="1"/>
  <c r="X33" i="256"/>
  <c r="Z33" i="256" s="1"/>
  <c r="W33" i="256"/>
  <c r="V33" i="256"/>
  <c r="U33" i="256"/>
  <c r="U49" i="256" s="1"/>
  <c r="U52" i="256" s="1"/>
  <c r="U54" i="256" s="1"/>
  <c r="U57" i="256" s="1"/>
  <c r="U60" i="256" s="1"/>
  <c r="T33" i="256"/>
  <c r="S33" i="256"/>
  <c r="S49" i="256" s="1"/>
  <c r="S52" i="256" s="1"/>
  <c r="S54" i="256" s="1"/>
  <c r="S57" i="256" s="1"/>
  <c r="S60" i="256" s="1"/>
  <c r="R33" i="256"/>
  <c r="Q33" i="256"/>
  <c r="P33" i="256"/>
  <c r="O33" i="256"/>
  <c r="O49" i="256" s="1"/>
  <c r="O52" i="256" s="1"/>
  <c r="O54" i="256" s="1"/>
  <c r="O57" i="256" s="1"/>
  <c r="O60" i="256" s="1"/>
  <c r="N33" i="256"/>
  <c r="N49" i="256" s="1"/>
  <c r="N52" i="256" s="1"/>
  <c r="M33" i="256"/>
  <c r="M49" i="256" s="1"/>
  <c r="M52" i="256" s="1"/>
  <c r="M54" i="256" s="1"/>
  <c r="M57" i="256" s="1"/>
  <c r="M60" i="256" s="1"/>
  <c r="L33" i="256"/>
  <c r="K33" i="256"/>
  <c r="J33" i="256"/>
  <c r="I33" i="256"/>
  <c r="I49" i="256" s="1"/>
  <c r="I52" i="256" s="1"/>
  <c r="I54" i="256" s="1"/>
  <c r="I57" i="256" s="1"/>
  <c r="I60" i="256" s="1"/>
  <c r="H33" i="256"/>
  <c r="G33" i="256"/>
  <c r="F33" i="256"/>
  <c r="E33" i="256"/>
  <c r="E49" i="256" s="1"/>
  <c r="E52" i="256" s="1"/>
  <c r="E54" i="256" s="1"/>
  <c r="E57" i="256" s="1"/>
  <c r="E60" i="256" s="1"/>
  <c r="D33" i="256"/>
  <c r="D49" i="256" s="1"/>
  <c r="D52" i="256" s="1"/>
  <c r="D54" i="256" s="1"/>
  <c r="D57" i="256" s="1"/>
  <c r="D60" i="256" s="1"/>
  <c r="C33" i="256"/>
  <c r="C49" i="256" s="1"/>
  <c r="C52" i="256" s="1"/>
  <c r="C54" i="256" s="1"/>
  <c r="C57" i="256" s="1"/>
  <c r="C60" i="256" s="1"/>
  <c r="Y54" i="257"/>
  <c r="Y57" i="257" s="1"/>
  <c r="Y60" i="257" s="1"/>
  <c r="Q54" i="257"/>
  <c r="Q57" i="257" s="1"/>
  <c r="Q60" i="257" s="1"/>
  <c r="K49" i="257"/>
  <c r="K52" i="257" s="1"/>
  <c r="K54" i="257" s="1"/>
  <c r="K57" i="257" s="1"/>
  <c r="K60" i="257" s="1"/>
  <c r="C49" i="257"/>
  <c r="C52" i="257" s="1"/>
  <c r="C54" i="257" s="1"/>
  <c r="C57" i="257" s="1"/>
  <c r="C60" i="257" s="1"/>
  <c r="AA48" i="257"/>
  <c r="AA49" i="257" s="1"/>
  <c r="AA52" i="257" s="1"/>
  <c r="AA54" i="257" s="1"/>
  <c r="AA57" i="257" s="1"/>
  <c r="AA60" i="257" s="1"/>
  <c r="Y48" i="257"/>
  <c r="X48" i="257"/>
  <c r="Z48" i="257" s="1"/>
  <c r="W48" i="257"/>
  <c r="V48" i="257"/>
  <c r="U48" i="257"/>
  <c r="T48" i="257"/>
  <c r="S48" i="257"/>
  <c r="S49" i="257" s="1"/>
  <c r="S52" i="257" s="1"/>
  <c r="S54" i="257" s="1"/>
  <c r="S57" i="257" s="1"/>
  <c r="S60" i="257" s="1"/>
  <c r="R48" i="257"/>
  <c r="Q48" i="257"/>
  <c r="P48" i="257"/>
  <c r="O48" i="257"/>
  <c r="N48" i="257"/>
  <c r="M48" i="257"/>
  <c r="M49" i="257" s="1"/>
  <c r="M52" i="257" s="1"/>
  <c r="M54" i="257" s="1"/>
  <c r="M57" i="257" s="1"/>
  <c r="M60" i="257" s="1"/>
  <c r="L48" i="257"/>
  <c r="K48" i="257"/>
  <c r="J48" i="257"/>
  <c r="I48" i="257"/>
  <c r="H48" i="257"/>
  <c r="G48" i="257"/>
  <c r="F48" i="257"/>
  <c r="E48" i="257"/>
  <c r="E49" i="257" s="1"/>
  <c r="E52" i="257" s="1"/>
  <c r="E54" i="257" s="1"/>
  <c r="E57" i="257" s="1"/>
  <c r="E60" i="257" s="1"/>
  <c r="D48" i="257"/>
  <c r="C48" i="257"/>
  <c r="AA33" i="257"/>
  <c r="Y33" i="257"/>
  <c r="Y49" i="257" s="1"/>
  <c r="Y52" i="257" s="1"/>
  <c r="X33" i="257"/>
  <c r="X49" i="257" s="1"/>
  <c r="W33" i="257"/>
  <c r="W49" i="257" s="1"/>
  <c r="W52" i="257" s="1"/>
  <c r="W54" i="257" s="1"/>
  <c r="W57" i="257" s="1"/>
  <c r="W60" i="257" s="1"/>
  <c r="V33" i="257"/>
  <c r="V49" i="257" s="1"/>
  <c r="V52" i="257" s="1"/>
  <c r="V54" i="257" s="1"/>
  <c r="V57" i="257" s="1"/>
  <c r="V60" i="257" s="1"/>
  <c r="U33" i="257"/>
  <c r="U49" i="257" s="1"/>
  <c r="U52" i="257" s="1"/>
  <c r="U54" i="257" s="1"/>
  <c r="U57" i="257" s="1"/>
  <c r="U60" i="257" s="1"/>
  <c r="T33" i="257"/>
  <c r="S33" i="257"/>
  <c r="R33" i="257"/>
  <c r="R49" i="257" s="1"/>
  <c r="R52" i="257" s="1"/>
  <c r="R54" i="257" s="1"/>
  <c r="R57" i="257" s="1"/>
  <c r="R60" i="257" s="1"/>
  <c r="Q33" i="257"/>
  <c r="Q49" i="257" s="1"/>
  <c r="Q52" i="257" s="1"/>
  <c r="P33" i="257"/>
  <c r="P49" i="257" s="1"/>
  <c r="P52" i="257" s="1"/>
  <c r="P54" i="257" s="1"/>
  <c r="P57" i="257" s="1"/>
  <c r="P60" i="257" s="1"/>
  <c r="O33" i="257"/>
  <c r="O49" i="257" s="1"/>
  <c r="O52" i="257" s="1"/>
  <c r="O54" i="257" s="1"/>
  <c r="O57" i="257" s="1"/>
  <c r="O60" i="257" s="1"/>
  <c r="N33" i="257"/>
  <c r="N49" i="257" s="1"/>
  <c r="N52" i="257" s="1"/>
  <c r="N54" i="257" s="1"/>
  <c r="N57" i="257" s="1"/>
  <c r="N60" i="257" s="1"/>
  <c r="M33" i="257"/>
  <c r="L33" i="257"/>
  <c r="K33" i="257"/>
  <c r="J33" i="257"/>
  <c r="J49" i="257" s="1"/>
  <c r="J52" i="257" s="1"/>
  <c r="J54" i="257" s="1"/>
  <c r="J57" i="257" s="1"/>
  <c r="J60" i="257" s="1"/>
  <c r="I33" i="257"/>
  <c r="I49" i="257" s="1"/>
  <c r="I52" i="257" s="1"/>
  <c r="I54" i="257" s="1"/>
  <c r="I57" i="257" s="1"/>
  <c r="I60" i="257" s="1"/>
  <c r="H33" i="257"/>
  <c r="H49" i="257" s="1"/>
  <c r="H52" i="257" s="1"/>
  <c r="H54" i="257" s="1"/>
  <c r="H57" i="257" s="1"/>
  <c r="H60" i="257" s="1"/>
  <c r="G33" i="257"/>
  <c r="G49" i="257" s="1"/>
  <c r="G52" i="257" s="1"/>
  <c r="G54" i="257" s="1"/>
  <c r="G57" i="257" s="1"/>
  <c r="G60" i="257" s="1"/>
  <c r="F33" i="257"/>
  <c r="F49" i="257" s="1"/>
  <c r="F52" i="257" s="1"/>
  <c r="F54" i="257" s="1"/>
  <c r="F57" i="257" s="1"/>
  <c r="F60" i="257" s="1"/>
  <c r="E33" i="257"/>
  <c r="D33" i="257"/>
  <c r="C33" i="257"/>
  <c r="J60" i="258"/>
  <c r="Y57" i="258"/>
  <c r="Y60" i="258" s="1"/>
  <c r="Y52" i="258"/>
  <c r="Y54" i="258" s="1"/>
  <c r="Y49" i="258"/>
  <c r="AA48" i="258"/>
  <c r="Z48" i="258"/>
  <c r="Y48" i="258"/>
  <c r="X48" i="258"/>
  <c r="W48" i="258"/>
  <c r="V48" i="258"/>
  <c r="U48" i="258"/>
  <c r="T48" i="258"/>
  <c r="T49" i="258" s="1"/>
  <c r="T52" i="258" s="1"/>
  <c r="T54" i="258" s="1"/>
  <c r="T57" i="258" s="1"/>
  <c r="T60" i="258" s="1"/>
  <c r="S48" i="258"/>
  <c r="R48" i="258"/>
  <c r="Q48" i="258"/>
  <c r="P48" i="258"/>
  <c r="O48" i="258"/>
  <c r="N48" i="258"/>
  <c r="M48" i="258"/>
  <c r="L48" i="258"/>
  <c r="K48" i="258"/>
  <c r="J48" i="258"/>
  <c r="J49" i="258" s="1"/>
  <c r="J52" i="258" s="1"/>
  <c r="J54" i="258" s="1"/>
  <c r="J57" i="258" s="1"/>
  <c r="I48" i="258"/>
  <c r="H48" i="258"/>
  <c r="G48" i="258"/>
  <c r="F48" i="258"/>
  <c r="E48" i="258"/>
  <c r="D48" i="258"/>
  <c r="C48" i="258"/>
  <c r="AA33" i="258"/>
  <c r="Y33" i="258"/>
  <c r="X33" i="258"/>
  <c r="W33" i="258"/>
  <c r="V33" i="258"/>
  <c r="V49" i="258" s="1"/>
  <c r="V52" i="258" s="1"/>
  <c r="V54" i="258" s="1"/>
  <c r="V57" i="258" s="1"/>
  <c r="V60" i="258" s="1"/>
  <c r="U33" i="258"/>
  <c r="T33" i="258"/>
  <c r="S33" i="258"/>
  <c r="R33" i="258"/>
  <c r="R49" i="258" s="1"/>
  <c r="R52" i="258" s="1"/>
  <c r="R54" i="258" s="1"/>
  <c r="R57" i="258" s="1"/>
  <c r="R60" i="258" s="1"/>
  <c r="Q33" i="258"/>
  <c r="Q49" i="258" s="1"/>
  <c r="Q52" i="258" s="1"/>
  <c r="Q54" i="258" s="1"/>
  <c r="Q57" i="258" s="1"/>
  <c r="Q60" i="258" s="1"/>
  <c r="P33" i="258"/>
  <c r="P49" i="258" s="1"/>
  <c r="P52" i="258" s="1"/>
  <c r="P54" i="258" s="1"/>
  <c r="P57" i="258" s="1"/>
  <c r="P60" i="258" s="1"/>
  <c r="O33" i="258"/>
  <c r="O49" i="258" s="1"/>
  <c r="O52" i="258" s="1"/>
  <c r="O54" i="258" s="1"/>
  <c r="O57" i="258" s="1"/>
  <c r="O60" i="258" s="1"/>
  <c r="N33" i="258"/>
  <c r="M33" i="258"/>
  <c r="L33" i="258"/>
  <c r="K33" i="258"/>
  <c r="J33" i="258"/>
  <c r="I33" i="258"/>
  <c r="I49" i="258" s="1"/>
  <c r="I52" i="258" s="1"/>
  <c r="I54" i="258" s="1"/>
  <c r="I57" i="258" s="1"/>
  <c r="I60" i="258" s="1"/>
  <c r="H33" i="258"/>
  <c r="H49" i="258" s="1"/>
  <c r="H52" i="258" s="1"/>
  <c r="H54" i="258" s="1"/>
  <c r="H57" i="258" s="1"/>
  <c r="H60" i="258" s="1"/>
  <c r="G33" i="258"/>
  <c r="F33" i="258"/>
  <c r="F49" i="258" s="1"/>
  <c r="F52" i="258" s="1"/>
  <c r="F54" i="258" s="1"/>
  <c r="F57" i="258" s="1"/>
  <c r="F60" i="258" s="1"/>
  <c r="E33" i="258"/>
  <c r="D33" i="258"/>
  <c r="C33" i="258"/>
  <c r="C49" i="258" s="1"/>
  <c r="C52" i="258" s="1"/>
  <c r="C54" i="258" s="1"/>
  <c r="C57" i="258" s="1"/>
  <c r="C60" i="258" s="1"/>
  <c r="P49" i="1"/>
  <c r="P52" i="1" s="1"/>
  <c r="P54" i="1" s="1"/>
  <c r="P57" i="1" s="1"/>
  <c r="P60" i="1" s="1"/>
  <c r="N49" i="1"/>
  <c r="N52" i="1" s="1"/>
  <c r="N54" i="1" s="1"/>
  <c r="N57" i="1" s="1"/>
  <c r="N60" i="1" s="1"/>
  <c r="AA48" i="1"/>
  <c r="Y48" i="1"/>
  <c r="X48" i="1"/>
  <c r="W48" i="1"/>
  <c r="W49" i="1" s="1"/>
  <c r="W52" i="1" s="1"/>
  <c r="W54" i="1" s="1"/>
  <c r="W57" i="1" s="1"/>
  <c r="W60" i="1" s="1"/>
  <c r="V48" i="1"/>
  <c r="V49" i="1" s="1"/>
  <c r="V52" i="1" s="1"/>
  <c r="V54" i="1" s="1"/>
  <c r="V57" i="1" s="1"/>
  <c r="V60" i="1" s="1"/>
  <c r="U48" i="1"/>
  <c r="T48" i="1"/>
  <c r="S48" i="1"/>
  <c r="R48" i="1"/>
  <c r="Q48" i="1"/>
  <c r="P48" i="1"/>
  <c r="O48" i="1"/>
  <c r="O49" i="1" s="1"/>
  <c r="O52" i="1" s="1"/>
  <c r="O54" i="1" s="1"/>
  <c r="O57" i="1" s="1"/>
  <c r="O60" i="1" s="1"/>
  <c r="N48" i="1"/>
  <c r="M48" i="1"/>
  <c r="L48" i="1"/>
  <c r="K48" i="1"/>
  <c r="J48" i="1"/>
  <c r="I48" i="1"/>
  <c r="I49" i="1" s="1"/>
  <c r="I52" i="1" s="1"/>
  <c r="I54" i="1" s="1"/>
  <c r="I57" i="1" s="1"/>
  <c r="I60" i="1" s="1"/>
  <c r="H48" i="1"/>
  <c r="G48" i="1"/>
  <c r="F48" i="1"/>
  <c r="E48" i="1"/>
  <c r="D48" i="1"/>
  <c r="C48" i="1"/>
  <c r="AA33" i="1"/>
  <c r="Y33" i="1"/>
  <c r="X33" i="1"/>
  <c r="X49" i="1" s="1"/>
  <c r="W33" i="1"/>
  <c r="V33" i="1"/>
  <c r="U33" i="1"/>
  <c r="T33" i="1"/>
  <c r="S33" i="1"/>
  <c r="R33" i="1"/>
  <c r="Q33" i="1"/>
  <c r="P33" i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X49" i="223" l="1"/>
  <c r="Z33" i="223"/>
  <c r="AA49" i="225"/>
  <c r="AA52" i="225" s="1"/>
  <c r="AA54" i="225" s="1"/>
  <c r="AA57" i="225" s="1"/>
  <c r="AA60" i="225" s="1"/>
  <c r="N49" i="258"/>
  <c r="N52" i="258" s="1"/>
  <c r="N54" i="258" s="1"/>
  <c r="N57" i="258" s="1"/>
  <c r="N60" i="258" s="1"/>
  <c r="X49" i="254"/>
  <c r="X52" i="254" s="1"/>
  <c r="X54" i="254" s="1"/>
  <c r="P49" i="247"/>
  <c r="P52" i="247" s="1"/>
  <c r="P54" i="247" s="1"/>
  <c r="P57" i="247" s="1"/>
  <c r="P60" i="247" s="1"/>
  <c r="W49" i="246"/>
  <c r="W52" i="246" s="1"/>
  <c r="W54" i="246" s="1"/>
  <c r="W57" i="246" s="1"/>
  <c r="W60" i="246" s="1"/>
  <c r="Z33" i="244"/>
  <c r="M49" i="243"/>
  <c r="M52" i="243" s="1"/>
  <c r="M54" i="243" s="1"/>
  <c r="M57" i="243" s="1"/>
  <c r="M60" i="243" s="1"/>
  <c r="C49" i="235"/>
  <c r="C52" i="235" s="1"/>
  <c r="C54" i="235" s="1"/>
  <c r="C57" i="235" s="1"/>
  <c r="C60" i="235" s="1"/>
  <c r="Y49" i="235"/>
  <c r="Y52" i="235" s="1"/>
  <c r="Y54" i="235" s="1"/>
  <c r="Y57" i="235" s="1"/>
  <c r="Y60" i="235" s="1"/>
  <c r="L49" i="234"/>
  <c r="L52" i="234" s="1"/>
  <c r="L54" i="234" s="1"/>
  <c r="L57" i="234" s="1"/>
  <c r="L60" i="234" s="1"/>
  <c r="U49" i="230"/>
  <c r="U52" i="230" s="1"/>
  <c r="U54" i="230" s="1"/>
  <c r="U57" i="230" s="1"/>
  <c r="U60" i="230" s="1"/>
  <c r="T49" i="228"/>
  <c r="T52" i="228" s="1"/>
  <c r="T54" i="228" s="1"/>
  <c r="T57" i="228" s="1"/>
  <c r="T60" i="228" s="1"/>
  <c r="R49" i="218"/>
  <c r="R52" i="218" s="1"/>
  <c r="R54" i="218" s="1"/>
  <c r="R57" i="218" s="1"/>
  <c r="R60" i="218" s="1"/>
  <c r="Z33" i="215"/>
  <c r="V49" i="195"/>
  <c r="V52" i="195" s="1"/>
  <c r="V54" i="195" s="1"/>
  <c r="V57" i="195" s="1"/>
  <c r="V60" i="195" s="1"/>
  <c r="M49" i="157"/>
  <c r="M52" i="157" s="1"/>
  <c r="M54" i="157" s="1"/>
  <c r="M57" i="157" s="1"/>
  <c r="M60" i="157" s="1"/>
  <c r="M49" i="148"/>
  <c r="M52" i="148" s="1"/>
  <c r="M54" i="148" s="1"/>
  <c r="M57" i="148" s="1"/>
  <c r="M60" i="148" s="1"/>
  <c r="F49" i="147"/>
  <c r="F52" i="147" s="1"/>
  <c r="F54" i="147" s="1"/>
  <c r="F57" i="147" s="1"/>
  <c r="F60" i="147" s="1"/>
  <c r="Z33" i="129"/>
  <c r="X49" i="129"/>
  <c r="AA49" i="122"/>
  <c r="AA52" i="122" s="1"/>
  <c r="AA54" i="122" s="1"/>
  <c r="AA57" i="122" s="1"/>
  <c r="AA60" i="122" s="1"/>
  <c r="M49" i="121"/>
  <c r="M52" i="121" s="1"/>
  <c r="M54" i="121" s="1"/>
  <c r="M57" i="121" s="1"/>
  <c r="M60" i="121" s="1"/>
  <c r="X49" i="120"/>
  <c r="Z33" i="120"/>
  <c r="U49" i="118"/>
  <c r="U52" i="118" s="1"/>
  <c r="U54" i="118" s="1"/>
  <c r="U57" i="118" s="1"/>
  <c r="U60" i="118" s="1"/>
  <c r="L49" i="117"/>
  <c r="L52" i="117" s="1"/>
  <c r="L54" i="117" s="1"/>
  <c r="L57" i="117" s="1"/>
  <c r="L60" i="117" s="1"/>
  <c r="H49" i="113"/>
  <c r="H52" i="113" s="1"/>
  <c r="H54" i="113" s="1"/>
  <c r="H57" i="113" s="1"/>
  <c r="H60" i="113" s="1"/>
  <c r="P49" i="111"/>
  <c r="P52" i="111" s="1"/>
  <c r="P54" i="111" s="1"/>
  <c r="P57" i="111" s="1"/>
  <c r="P60" i="111" s="1"/>
  <c r="F49" i="109"/>
  <c r="F52" i="109" s="1"/>
  <c r="F54" i="109" s="1"/>
  <c r="F57" i="109" s="1"/>
  <c r="F60" i="109" s="1"/>
  <c r="X49" i="75"/>
  <c r="X49" i="15"/>
  <c r="Z33" i="15"/>
  <c r="Z33" i="203"/>
  <c r="Z48" i="235"/>
  <c r="Z49" i="220"/>
  <c r="J49" i="206"/>
  <c r="J52" i="206" s="1"/>
  <c r="J54" i="206" s="1"/>
  <c r="J57" i="206" s="1"/>
  <c r="J60" i="206" s="1"/>
  <c r="G49" i="204"/>
  <c r="G52" i="204" s="1"/>
  <c r="G54" i="204" s="1"/>
  <c r="G57" i="204" s="1"/>
  <c r="G60" i="204" s="1"/>
  <c r="S49" i="200"/>
  <c r="S52" i="200" s="1"/>
  <c r="S54" i="200" s="1"/>
  <c r="S57" i="200" s="1"/>
  <c r="S60" i="200" s="1"/>
  <c r="H49" i="193"/>
  <c r="H52" i="193" s="1"/>
  <c r="H54" i="193" s="1"/>
  <c r="H57" i="193" s="1"/>
  <c r="H60" i="193" s="1"/>
  <c r="L49" i="189"/>
  <c r="L52" i="189" s="1"/>
  <c r="L54" i="189" s="1"/>
  <c r="L57" i="189" s="1"/>
  <c r="L60" i="189" s="1"/>
  <c r="Z33" i="188"/>
  <c r="W49" i="185"/>
  <c r="W52" i="185" s="1"/>
  <c r="W54" i="185" s="1"/>
  <c r="W57" i="185" s="1"/>
  <c r="W60" i="185" s="1"/>
  <c r="F49" i="179"/>
  <c r="F52" i="179" s="1"/>
  <c r="F54" i="179" s="1"/>
  <c r="F57" i="179" s="1"/>
  <c r="F60" i="179" s="1"/>
  <c r="O49" i="178"/>
  <c r="O52" i="178" s="1"/>
  <c r="O54" i="178" s="1"/>
  <c r="O57" i="178" s="1"/>
  <c r="O60" i="178" s="1"/>
  <c r="J49" i="175"/>
  <c r="J52" i="175" s="1"/>
  <c r="J54" i="175" s="1"/>
  <c r="J57" i="175" s="1"/>
  <c r="J60" i="175" s="1"/>
  <c r="P49" i="173"/>
  <c r="P52" i="173" s="1"/>
  <c r="P54" i="173" s="1"/>
  <c r="P57" i="173" s="1"/>
  <c r="P60" i="173" s="1"/>
  <c r="W49" i="172"/>
  <c r="W52" i="172" s="1"/>
  <c r="W54" i="172" s="1"/>
  <c r="W57" i="172" s="1"/>
  <c r="W60" i="172" s="1"/>
  <c r="U49" i="158"/>
  <c r="U52" i="158" s="1"/>
  <c r="U54" i="158" s="1"/>
  <c r="U57" i="158" s="1"/>
  <c r="U60" i="158" s="1"/>
  <c r="N49" i="154"/>
  <c r="N52" i="154" s="1"/>
  <c r="N54" i="154" s="1"/>
  <c r="N57" i="154" s="1"/>
  <c r="N60" i="154" s="1"/>
  <c r="Z48" i="82"/>
  <c r="X49" i="82"/>
  <c r="Z49" i="82" s="1"/>
  <c r="Z48" i="170"/>
  <c r="X49" i="170"/>
  <c r="X52" i="126"/>
  <c r="Z49" i="126"/>
  <c r="X49" i="78"/>
  <c r="Z33" i="78"/>
  <c r="X49" i="56"/>
  <c r="Z49" i="56" s="1"/>
  <c r="Z48" i="56"/>
  <c r="J49" i="256"/>
  <c r="J52" i="256" s="1"/>
  <c r="J54" i="256" s="1"/>
  <c r="J57" i="256" s="1"/>
  <c r="J60" i="256" s="1"/>
  <c r="Z33" i="220"/>
  <c r="V49" i="207"/>
  <c r="V52" i="207" s="1"/>
  <c r="V54" i="207" s="1"/>
  <c r="V57" i="207" s="1"/>
  <c r="V60" i="207" s="1"/>
  <c r="Q49" i="205"/>
  <c r="Q52" i="205" s="1"/>
  <c r="Q54" i="205" s="1"/>
  <c r="Q57" i="205" s="1"/>
  <c r="Q60" i="205" s="1"/>
  <c r="V49" i="203"/>
  <c r="V52" i="203" s="1"/>
  <c r="V54" i="203" s="1"/>
  <c r="V57" i="203" s="1"/>
  <c r="V60" i="203" s="1"/>
  <c r="Y49" i="190"/>
  <c r="Y52" i="190" s="1"/>
  <c r="Y54" i="190" s="1"/>
  <c r="Y57" i="190" s="1"/>
  <c r="Y60" i="190" s="1"/>
  <c r="P49" i="157"/>
  <c r="P52" i="157" s="1"/>
  <c r="P54" i="157" s="1"/>
  <c r="P57" i="157" s="1"/>
  <c r="P60" i="157" s="1"/>
  <c r="X49" i="142"/>
  <c r="U49" i="142"/>
  <c r="U52" i="142" s="1"/>
  <c r="U54" i="142" s="1"/>
  <c r="U57" i="142" s="1"/>
  <c r="U60" i="142" s="1"/>
  <c r="N49" i="107"/>
  <c r="N52" i="107" s="1"/>
  <c r="N54" i="107" s="1"/>
  <c r="N57" i="107" s="1"/>
  <c r="N60" i="107" s="1"/>
  <c r="G49" i="235"/>
  <c r="G52" i="235" s="1"/>
  <c r="G54" i="235" s="1"/>
  <c r="G57" i="235" s="1"/>
  <c r="G60" i="235" s="1"/>
  <c r="Z33" i="233"/>
  <c r="X49" i="233"/>
  <c r="X52" i="233" s="1"/>
  <c r="L49" i="232"/>
  <c r="L52" i="232" s="1"/>
  <c r="L54" i="232" s="1"/>
  <c r="L57" i="232" s="1"/>
  <c r="L60" i="232" s="1"/>
  <c r="T49" i="231"/>
  <c r="T52" i="231" s="1"/>
  <c r="T54" i="231" s="1"/>
  <c r="T57" i="231" s="1"/>
  <c r="T60" i="231" s="1"/>
  <c r="C49" i="230"/>
  <c r="C52" i="230" s="1"/>
  <c r="C54" i="230" s="1"/>
  <c r="C57" i="230" s="1"/>
  <c r="C60" i="230" s="1"/>
  <c r="Y49" i="230"/>
  <c r="Y52" i="230" s="1"/>
  <c r="Y54" i="230" s="1"/>
  <c r="Y57" i="230" s="1"/>
  <c r="Y60" i="230" s="1"/>
  <c r="Z48" i="225"/>
  <c r="K49" i="224"/>
  <c r="K52" i="224" s="1"/>
  <c r="K54" i="224" s="1"/>
  <c r="K57" i="224" s="1"/>
  <c r="K60" i="224" s="1"/>
  <c r="V49" i="223"/>
  <c r="V52" i="223" s="1"/>
  <c r="V54" i="223" s="1"/>
  <c r="V57" i="223" s="1"/>
  <c r="V60" i="223" s="1"/>
  <c r="F49" i="213"/>
  <c r="F52" i="213" s="1"/>
  <c r="F54" i="213" s="1"/>
  <c r="F57" i="213" s="1"/>
  <c r="F60" i="213" s="1"/>
  <c r="R49" i="212"/>
  <c r="R52" i="212" s="1"/>
  <c r="R54" i="212" s="1"/>
  <c r="R57" i="212" s="1"/>
  <c r="R60" i="212" s="1"/>
  <c r="K49" i="208"/>
  <c r="K52" i="208" s="1"/>
  <c r="K54" i="208" s="1"/>
  <c r="K57" i="208" s="1"/>
  <c r="K60" i="208" s="1"/>
  <c r="P49" i="202"/>
  <c r="P52" i="202" s="1"/>
  <c r="P54" i="202" s="1"/>
  <c r="P57" i="202" s="1"/>
  <c r="P60" i="202" s="1"/>
  <c r="G49" i="201"/>
  <c r="G52" i="201" s="1"/>
  <c r="G54" i="201" s="1"/>
  <c r="G57" i="201" s="1"/>
  <c r="G60" i="201" s="1"/>
  <c r="M49" i="196"/>
  <c r="M52" i="196" s="1"/>
  <c r="M54" i="196" s="1"/>
  <c r="M57" i="196" s="1"/>
  <c r="M60" i="196" s="1"/>
  <c r="D49" i="190"/>
  <c r="D52" i="190" s="1"/>
  <c r="D54" i="190" s="1"/>
  <c r="D57" i="190" s="1"/>
  <c r="D60" i="190" s="1"/>
  <c r="Z33" i="190"/>
  <c r="O49" i="189"/>
  <c r="O52" i="189" s="1"/>
  <c r="O54" i="189" s="1"/>
  <c r="O57" i="189" s="1"/>
  <c r="O60" i="189" s="1"/>
  <c r="M49" i="186"/>
  <c r="M52" i="186" s="1"/>
  <c r="M54" i="186" s="1"/>
  <c r="M57" i="186" s="1"/>
  <c r="M60" i="186" s="1"/>
  <c r="Q49" i="180"/>
  <c r="Q52" i="180" s="1"/>
  <c r="Q54" i="180" s="1"/>
  <c r="Q57" i="180" s="1"/>
  <c r="Q60" i="180" s="1"/>
  <c r="L49" i="156"/>
  <c r="L52" i="156" s="1"/>
  <c r="L54" i="156" s="1"/>
  <c r="L57" i="156" s="1"/>
  <c r="L60" i="156" s="1"/>
  <c r="E49" i="155"/>
  <c r="E52" i="155" s="1"/>
  <c r="E54" i="155" s="1"/>
  <c r="E57" i="155" s="1"/>
  <c r="E60" i="155" s="1"/>
  <c r="I49" i="139"/>
  <c r="I52" i="139" s="1"/>
  <c r="I54" i="139" s="1"/>
  <c r="I57" i="139" s="1"/>
  <c r="I60" i="139" s="1"/>
  <c r="I49" i="133"/>
  <c r="I52" i="133" s="1"/>
  <c r="I54" i="133" s="1"/>
  <c r="I57" i="133" s="1"/>
  <c r="I60" i="133" s="1"/>
  <c r="O49" i="132"/>
  <c r="O52" i="132" s="1"/>
  <c r="O54" i="132" s="1"/>
  <c r="O57" i="132" s="1"/>
  <c r="O60" i="132" s="1"/>
  <c r="O49" i="110"/>
  <c r="O52" i="110" s="1"/>
  <c r="O54" i="110" s="1"/>
  <c r="O57" i="110" s="1"/>
  <c r="O60" i="110" s="1"/>
  <c r="J49" i="109"/>
  <c r="J52" i="109" s="1"/>
  <c r="J54" i="109" s="1"/>
  <c r="J57" i="109" s="1"/>
  <c r="J60" i="109" s="1"/>
  <c r="U49" i="108"/>
  <c r="U52" i="108" s="1"/>
  <c r="U54" i="108" s="1"/>
  <c r="U57" i="108" s="1"/>
  <c r="U60" i="108" s="1"/>
  <c r="I49" i="85"/>
  <c r="I52" i="85" s="1"/>
  <c r="I54" i="85" s="1"/>
  <c r="I57" i="85" s="1"/>
  <c r="I60" i="85" s="1"/>
  <c r="H49" i="63"/>
  <c r="H52" i="63" s="1"/>
  <c r="H54" i="63" s="1"/>
  <c r="H57" i="63" s="1"/>
  <c r="H60" i="63" s="1"/>
  <c r="F49" i="63"/>
  <c r="F52" i="63" s="1"/>
  <c r="F54" i="63" s="1"/>
  <c r="F57" i="63" s="1"/>
  <c r="F60" i="63" s="1"/>
  <c r="Z33" i="195"/>
  <c r="X49" i="195"/>
  <c r="X52" i="195" s="1"/>
  <c r="D49" i="1"/>
  <c r="D52" i="1" s="1"/>
  <c r="D54" i="1" s="1"/>
  <c r="D57" i="1" s="1"/>
  <c r="D60" i="1" s="1"/>
  <c r="Z33" i="1"/>
  <c r="Y49" i="252"/>
  <c r="Y52" i="252" s="1"/>
  <c r="Y54" i="252" s="1"/>
  <c r="Y57" i="252" s="1"/>
  <c r="Y60" i="252" s="1"/>
  <c r="D49" i="225"/>
  <c r="D52" i="225" s="1"/>
  <c r="D54" i="225" s="1"/>
  <c r="D57" i="225" s="1"/>
  <c r="D60" i="225" s="1"/>
  <c r="U49" i="223"/>
  <c r="U52" i="223" s="1"/>
  <c r="U54" i="223" s="1"/>
  <c r="U57" i="223" s="1"/>
  <c r="U60" i="223" s="1"/>
  <c r="AA49" i="1"/>
  <c r="AA52" i="1" s="1"/>
  <c r="AA54" i="1" s="1"/>
  <c r="AA57" i="1" s="1"/>
  <c r="AA60" i="1" s="1"/>
  <c r="K49" i="256"/>
  <c r="K52" i="256" s="1"/>
  <c r="K54" i="256" s="1"/>
  <c r="K57" i="256" s="1"/>
  <c r="K60" i="256" s="1"/>
  <c r="Z33" i="252"/>
  <c r="Q49" i="250"/>
  <c r="Q52" i="250" s="1"/>
  <c r="Q54" i="250" s="1"/>
  <c r="Q57" i="250" s="1"/>
  <c r="Q60" i="250" s="1"/>
  <c r="F49" i="249"/>
  <c r="F52" i="249" s="1"/>
  <c r="F54" i="249" s="1"/>
  <c r="F57" i="249" s="1"/>
  <c r="F60" i="249" s="1"/>
  <c r="Y49" i="1"/>
  <c r="Y52" i="1" s="1"/>
  <c r="Y54" i="1" s="1"/>
  <c r="Y57" i="1" s="1"/>
  <c r="Y60" i="1" s="1"/>
  <c r="E49" i="252"/>
  <c r="E52" i="252" s="1"/>
  <c r="E54" i="252" s="1"/>
  <c r="E57" i="252" s="1"/>
  <c r="E60" i="252" s="1"/>
  <c r="Z48" i="252"/>
  <c r="F49" i="240"/>
  <c r="F52" i="240" s="1"/>
  <c r="F54" i="240" s="1"/>
  <c r="F57" i="240" s="1"/>
  <c r="F60" i="240" s="1"/>
  <c r="E49" i="237"/>
  <c r="E52" i="237" s="1"/>
  <c r="E54" i="237" s="1"/>
  <c r="E57" i="237" s="1"/>
  <c r="E60" i="237" s="1"/>
  <c r="H49" i="235"/>
  <c r="H52" i="235" s="1"/>
  <c r="H54" i="235" s="1"/>
  <c r="H57" i="235" s="1"/>
  <c r="H60" i="235" s="1"/>
  <c r="M49" i="232"/>
  <c r="M52" i="232" s="1"/>
  <c r="M54" i="232" s="1"/>
  <c r="M57" i="232" s="1"/>
  <c r="M60" i="232" s="1"/>
  <c r="Z48" i="230"/>
  <c r="L49" i="224"/>
  <c r="L52" i="224" s="1"/>
  <c r="L54" i="224" s="1"/>
  <c r="L57" i="224" s="1"/>
  <c r="L60" i="224" s="1"/>
  <c r="W49" i="223"/>
  <c r="W52" i="223" s="1"/>
  <c r="W54" i="223" s="1"/>
  <c r="W57" i="223" s="1"/>
  <c r="W60" i="223" s="1"/>
  <c r="J49" i="222"/>
  <c r="J52" i="222" s="1"/>
  <c r="J54" i="222" s="1"/>
  <c r="J57" i="222" s="1"/>
  <c r="J60" i="222" s="1"/>
  <c r="N49" i="219"/>
  <c r="N52" i="219" s="1"/>
  <c r="N54" i="219" s="1"/>
  <c r="N57" i="219" s="1"/>
  <c r="N60" i="219" s="1"/>
  <c r="Q49" i="214"/>
  <c r="Q52" i="214" s="1"/>
  <c r="Q54" i="214" s="1"/>
  <c r="Q57" i="214" s="1"/>
  <c r="Q60" i="214" s="1"/>
  <c r="L49" i="208"/>
  <c r="L52" i="208" s="1"/>
  <c r="L54" i="208" s="1"/>
  <c r="L57" i="208" s="1"/>
  <c r="L60" i="208" s="1"/>
  <c r="I49" i="198"/>
  <c r="I52" i="198" s="1"/>
  <c r="I54" i="198" s="1"/>
  <c r="I57" i="198" s="1"/>
  <c r="I60" i="198" s="1"/>
  <c r="E49" i="190"/>
  <c r="E52" i="190" s="1"/>
  <c r="E54" i="190" s="1"/>
  <c r="E57" i="190" s="1"/>
  <c r="E60" i="190" s="1"/>
  <c r="AA49" i="190"/>
  <c r="AA52" i="190" s="1"/>
  <c r="AA54" i="190" s="1"/>
  <c r="AA57" i="190" s="1"/>
  <c r="AA60" i="190" s="1"/>
  <c r="P49" i="189"/>
  <c r="P52" i="189" s="1"/>
  <c r="P54" i="189" s="1"/>
  <c r="P57" i="189" s="1"/>
  <c r="P60" i="189" s="1"/>
  <c r="J49" i="181"/>
  <c r="J52" i="181" s="1"/>
  <c r="J54" i="181" s="1"/>
  <c r="J57" i="181" s="1"/>
  <c r="J60" i="181" s="1"/>
  <c r="J49" i="179"/>
  <c r="J52" i="179" s="1"/>
  <c r="J54" i="179" s="1"/>
  <c r="J57" i="179" s="1"/>
  <c r="J60" i="179" s="1"/>
  <c r="S49" i="178"/>
  <c r="S52" i="178" s="1"/>
  <c r="S54" i="178" s="1"/>
  <c r="S57" i="178" s="1"/>
  <c r="S60" i="178" s="1"/>
  <c r="L49" i="175"/>
  <c r="L52" i="175" s="1"/>
  <c r="L54" i="175" s="1"/>
  <c r="L57" i="175" s="1"/>
  <c r="L60" i="175" s="1"/>
  <c r="Z33" i="174"/>
  <c r="X49" i="174"/>
  <c r="D49" i="164"/>
  <c r="D52" i="164" s="1"/>
  <c r="D54" i="164" s="1"/>
  <c r="D57" i="164" s="1"/>
  <c r="D60" i="164" s="1"/>
  <c r="O49" i="163"/>
  <c r="O52" i="163" s="1"/>
  <c r="O54" i="163" s="1"/>
  <c r="O57" i="163" s="1"/>
  <c r="O60" i="163" s="1"/>
  <c r="W49" i="161"/>
  <c r="W52" i="161" s="1"/>
  <c r="W54" i="161" s="1"/>
  <c r="W57" i="161" s="1"/>
  <c r="W60" i="161" s="1"/>
  <c r="U49" i="161"/>
  <c r="U52" i="161" s="1"/>
  <c r="U54" i="161" s="1"/>
  <c r="U57" i="161" s="1"/>
  <c r="U60" i="161" s="1"/>
  <c r="N49" i="160"/>
  <c r="N52" i="160" s="1"/>
  <c r="N54" i="160" s="1"/>
  <c r="N57" i="160" s="1"/>
  <c r="N60" i="160" s="1"/>
  <c r="M49" i="156"/>
  <c r="M52" i="156" s="1"/>
  <c r="M54" i="156" s="1"/>
  <c r="M57" i="156" s="1"/>
  <c r="M60" i="156" s="1"/>
  <c r="K49" i="156"/>
  <c r="K52" i="156" s="1"/>
  <c r="K54" i="156" s="1"/>
  <c r="K57" i="156" s="1"/>
  <c r="K60" i="156" s="1"/>
  <c r="F49" i="155"/>
  <c r="F52" i="155" s="1"/>
  <c r="F54" i="155" s="1"/>
  <c r="F57" i="155" s="1"/>
  <c r="F60" i="155" s="1"/>
  <c r="D49" i="155"/>
  <c r="D52" i="155" s="1"/>
  <c r="D54" i="155" s="1"/>
  <c r="D57" i="155" s="1"/>
  <c r="D60" i="155" s="1"/>
  <c r="Z33" i="142"/>
  <c r="J49" i="139"/>
  <c r="J52" i="139" s="1"/>
  <c r="J54" i="139" s="1"/>
  <c r="J57" i="139" s="1"/>
  <c r="J60" i="139" s="1"/>
  <c r="X49" i="135"/>
  <c r="J49" i="133"/>
  <c r="J52" i="133" s="1"/>
  <c r="J54" i="133" s="1"/>
  <c r="J57" i="133" s="1"/>
  <c r="J60" i="133" s="1"/>
  <c r="V49" i="131"/>
  <c r="V52" i="131" s="1"/>
  <c r="V54" i="131" s="1"/>
  <c r="V57" i="131" s="1"/>
  <c r="V60" i="131" s="1"/>
  <c r="U49" i="123"/>
  <c r="U52" i="123" s="1"/>
  <c r="U54" i="123" s="1"/>
  <c r="U57" i="123" s="1"/>
  <c r="U60" i="123" s="1"/>
  <c r="S49" i="114"/>
  <c r="S52" i="114" s="1"/>
  <c r="S54" i="114" s="1"/>
  <c r="S57" i="114" s="1"/>
  <c r="S60" i="114" s="1"/>
  <c r="M49" i="113"/>
  <c r="M52" i="113" s="1"/>
  <c r="M54" i="113" s="1"/>
  <c r="M57" i="113" s="1"/>
  <c r="M60" i="113" s="1"/>
  <c r="X49" i="108"/>
  <c r="Z33" i="108"/>
  <c r="Z33" i="98"/>
  <c r="O49" i="83"/>
  <c r="O52" i="83" s="1"/>
  <c r="O54" i="83" s="1"/>
  <c r="O57" i="83" s="1"/>
  <c r="O60" i="83" s="1"/>
  <c r="H49" i="66"/>
  <c r="H52" i="66" s="1"/>
  <c r="H54" i="66" s="1"/>
  <c r="H57" i="66" s="1"/>
  <c r="H60" i="66" s="1"/>
  <c r="O49" i="64"/>
  <c r="O52" i="64" s="1"/>
  <c r="O54" i="64" s="1"/>
  <c r="O57" i="64" s="1"/>
  <c r="O60" i="64" s="1"/>
  <c r="W49" i="26"/>
  <c r="W52" i="26" s="1"/>
  <c r="W54" i="26" s="1"/>
  <c r="W57" i="26" s="1"/>
  <c r="W60" i="26" s="1"/>
  <c r="G49" i="15"/>
  <c r="G52" i="15" s="1"/>
  <c r="G54" i="15" s="1"/>
  <c r="G57" i="15" s="1"/>
  <c r="G60" i="15" s="1"/>
  <c r="X49" i="31"/>
  <c r="Z33" i="31"/>
  <c r="Z48" i="98"/>
  <c r="X49" i="98"/>
  <c r="Z33" i="65"/>
  <c r="X49" i="65"/>
  <c r="K49" i="27"/>
  <c r="K52" i="27" s="1"/>
  <c r="K54" i="27" s="1"/>
  <c r="K57" i="27" s="1"/>
  <c r="K60" i="27" s="1"/>
  <c r="L49" i="162"/>
  <c r="L52" i="162" s="1"/>
  <c r="L54" i="162" s="1"/>
  <c r="L57" i="162" s="1"/>
  <c r="L60" i="162" s="1"/>
  <c r="S49" i="180"/>
  <c r="S52" i="180" s="1"/>
  <c r="S54" i="180" s="1"/>
  <c r="S57" i="180" s="1"/>
  <c r="S60" i="180" s="1"/>
  <c r="L49" i="133"/>
  <c r="L52" i="133" s="1"/>
  <c r="L54" i="133" s="1"/>
  <c r="L57" i="133" s="1"/>
  <c r="L60" i="133" s="1"/>
  <c r="AA49" i="87"/>
  <c r="AA52" i="87" s="1"/>
  <c r="AA54" i="87" s="1"/>
  <c r="AA57" i="87" s="1"/>
  <c r="AA60" i="87" s="1"/>
  <c r="Z49" i="251"/>
  <c r="X52" i="251"/>
  <c r="Z52" i="251" s="1"/>
  <c r="R49" i="214"/>
  <c r="R52" i="214" s="1"/>
  <c r="R54" i="214" s="1"/>
  <c r="R57" i="214" s="1"/>
  <c r="R60" i="214" s="1"/>
  <c r="L49" i="179"/>
  <c r="L52" i="179" s="1"/>
  <c r="L54" i="179" s="1"/>
  <c r="L57" i="179" s="1"/>
  <c r="L60" i="179" s="1"/>
  <c r="Z33" i="176"/>
  <c r="Z48" i="164"/>
  <c r="T49" i="143"/>
  <c r="T52" i="143" s="1"/>
  <c r="T54" i="143" s="1"/>
  <c r="T57" i="143" s="1"/>
  <c r="T60" i="143" s="1"/>
  <c r="M49" i="211"/>
  <c r="M52" i="211" s="1"/>
  <c r="M54" i="211" s="1"/>
  <c r="M57" i="211" s="1"/>
  <c r="M60" i="211" s="1"/>
  <c r="X49" i="182"/>
  <c r="X52" i="182" s="1"/>
  <c r="Z52" i="182" s="1"/>
  <c r="Z33" i="182"/>
  <c r="V49" i="121"/>
  <c r="V52" i="121" s="1"/>
  <c r="V54" i="121" s="1"/>
  <c r="V57" i="121" s="1"/>
  <c r="V60" i="121" s="1"/>
  <c r="J49" i="237"/>
  <c r="J52" i="237" s="1"/>
  <c r="J54" i="237" s="1"/>
  <c r="J57" i="237" s="1"/>
  <c r="J60" i="237" s="1"/>
  <c r="S49" i="156"/>
  <c r="S52" i="156" s="1"/>
  <c r="S54" i="156" s="1"/>
  <c r="S57" i="156" s="1"/>
  <c r="S60" i="156" s="1"/>
  <c r="J49" i="137"/>
  <c r="J52" i="137" s="1"/>
  <c r="J54" i="137" s="1"/>
  <c r="J57" i="137" s="1"/>
  <c r="J60" i="137" s="1"/>
  <c r="T49" i="212"/>
  <c r="T52" i="212" s="1"/>
  <c r="T54" i="212" s="1"/>
  <c r="T57" i="212" s="1"/>
  <c r="T60" i="212" s="1"/>
  <c r="Z49" i="211"/>
  <c r="G49" i="242"/>
  <c r="G52" i="242" s="1"/>
  <c r="G54" i="242" s="1"/>
  <c r="G57" i="242" s="1"/>
  <c r="G60" i="242" s="1"/>
  <c r="X49" i="180"/>
  <c r="X52" i="180" s="1"/>
  <c r="Z33" i="180"/>
  <c r="S49" i="163"/>
  <c r="S52" i="163" s="1"/>
  <c r="S54" i="163" s="1"/>
  <c r="S57" i="163" s="1"/>
  <c r="S60" i="163" s="1"/>
  <c r="X49" i="225"/>
  <c r="Z33" i="205"/>
  <c r="Q49" i="238"/>
  <c r="Q52" i="238" s="1"/>
  <c r="Q54" i="238" s="1"/>
  <c r="Q57" i="238" s="1"/>
  <c r="Q60" i="238" s="1"/>
  <c r="J49" i="164"/>
  <c r="J52" i="164" s="1"/>
  <c r="J54" i="164" s="1"/>
  <c r="J57" i="164" s="1"/>
  <c r="J60" i="164" s="1"/>
  <c r="X49" i="160"/>
  <c r="Z49" i="160" s="1"/>
  <c r="Z33" i="160"/>
  <c r="Z33" i="143"/>
  <c r="X49" i="67"/>
  <c r="X52" i="67" s="1"/>
  <c r="Z33" i="67"/>
  <c r="L49" i="237"/>
  <c r="L52" i="237" s="1"/>
  <c r="L54" i="237" s="1"/>
  <c r="L57" i="237" s="1"/>
  <c r="L60" i="237" s="1"/>
  <c r="U49" i="219"/>
  <c r="U52" i="219" s="1"/>
  <c r="U54" i="219" s="1"/>
  <c r="U57" i="219" s="1"/>
  <c r="U60" i="219" s="1"/>
  <c r="V49" i="210"/>
  <c r="V52" i="210" s="1"/>
  <c r="V54" i="210" s="1"/>
  <c r="V57" i="210" s="1"/>
  <c r="V60" i="210" s="1"/>
  <c r="S49" i="144"/>
  <c r="S52" i="144" s="1"/>
  <c r="S54" i="144" s="1"/>
  <c r="S57" i="144" s="1"/>
  <c r="S60" i="144" s="1"/>
  <c r="U49" i="73"/>
  <c r="U52" i="73" s="1"/>
  <c r="U54" i="73" s="1"/>
  <c r="U57" i="73" s="1"/>
  <c r="U60" i="73" s="1"/>
  <c r="H49" i="33"/>
  <c r="H52" i="33" s="1"/>
  <c r="H54" i="33" s="1"/>
  <c r="H57" i="33" s="1"/>
  <c r="H60" i="33" s="1"/>
  <c r="H49" i="239"/>
  <c r="H52" i="239" s="1"/>
  <c r="H54" i="239" s="1"/>
  <c r="H57" i="239" s="1"/>
  <c r="H60" i="239" s="1"/>
  <c r="D49" i="143"/>
  <c r="D52" i="143" s="1"/>
  <c r="D54" i="143" s="1"/>
  <c r="D57" i="143" s="1"/>
  <c r="D60" i="143" s="1"/>
  <c r="F49" i="243"/>
  <c r="F52" i="243" s="1"/>
  <c r="F54" i="243" s="1"/>
  <c r="F57" i="243" s="1"/>
  <c r="F60" i="243" s="1"/>
  <c r="Z48" i="216"/>
  <c r="V49" i="243"/>
  <c r="V52" i="243" s="1"/>
  <c r="V54" i="243" s="1"/>
  <c r="V57" i="243" s="1"/>
  <c r="V60" i="243" s="1"/>
  <c r="E49" i="161"/>
  <c r="E52" i="161" s="1"/>
  <c r="E54" i="161" s="1"/>
  <c r="E57" i="161" s="1"/>
  <c r="E60" i="161" s="1"/>
  <c r="O49" i="153"/>
  <c r="O52" i="153" s="1"/>
  <c r="O54" i="153" s="1"/>
  <c r="O57" i="153" s="1"/>
  <c r="O60" i="153" s="1"/>
  <c r="Z49" i="143"/>
  <c r="X52" i="143"/>
  <c r="X49" i="26"/>
  <c r="Z48" i="48"/>
  <c r="Z33" i="184"/>
  <c r="Z33" i="157"/>
  <c r="Z33" i="132"/>
  <c r="X49" i="132"/>
  <c r="X52" i="132" s="1"/>
  <c r="X49" i="152"/>
  <c r="X52" i="152" s="1"/>
  <c r="Z49" i="9"/>
  <c r="X52" i="9"/>
  <c r="I49" i="197"/>
  <c r="I52" i="197" s="1"/>
  <c r="I54" i="197" s="1"/>
  <c r="I57" i="197" s="1"/>
  <c r="I60" i="197" s="1"/>
  <c r="X49" i="20"/>
  <c r="X52" i="20" s="1"/>
  <c r="C49" i="134"/>
  <c r="C52" i="134" s="1"/>
  <c r="C54" i="134" s="1"/>
  <c r="C57" i="134" s="1"/>
  <c r="C60" i="134" s="1"/>
  <c r="Y49" i="126"/>
  <c r="Y52" i="126" s="1"/>
  <c r="Y54" i="126" s="1"/>
  <c r="Y57" i="126" s="1"/>
  <c r="Y60" i="126" s="1"/>
  <c r="O49" i="34"/>
  <c r="O52" i="34" s="1"/>
  <c r="O54" i="34" s="1"/>
  <c r="O57" i="34" s="1"/>
  <c r="O60" i="34" s="1"/>
  <c r="N49" i="176"/>
  <c r="N52" i="176" s="1"/>
  <c r="N54" i="176" s="1"/>
  <c r="N57" i="176" s="1"/>
  <c r="N60" i="176" s="1"/>
  <c r="AA49" i="159"/>
  <c r="AA52" i="159" s="1"/>
  <c r="AA54" i="159" s="1"/>
  <c r="AA57" i="159" s="1"/>
  <c r="AA60" i="159" s="1"/>
  <c r="W49" i="153"/>
  <c r="W52" i="153" s="1"/>
  <c r="W54" i="153" s="1"/>
  <c r="W57" i="153" s="1"/>
  <c r="W60" i="153" s="1"/>
  <c r="Z33" i="144"/>
  <c r="Z33" i="136"/>
  <c r="X49" i="136"/>
  <c r="X52" i="136" s="1"/>
  <c r="P49" i="105"/>
  <c r="P52" i="105" s="1"/>
  <c r="P54" i="105" s="1"/>
  <c r="P57" i="105" s="1"/>
  <c r="P60" i="105" s="1"/>
  <c r="K49" i="102"/>
  <c r="K52" i="102" s="1"/>
  <c r="K54" i="102" s="1"/>
  <c r="K57" i="102" s="1"/>
  <c r="K60" i="102" s="1"/>
  <c r="X49" i="50"/>
  <c r="Z33" i="50"/>
  <c r="V49" i="35"/>
  <c r="V52" i="35" s="1"/>
  <c r="V54" i="35" s="1"/>
  <c r="V57" i="35" s="1"/>
  <c r="V60" i="35" s="1"/>
  <c r="D49" i="212"/>
  <c r="D52" i="212" s="1"/>
  <c r="D54" i="212" s="1"/>
  <c r="D57" i="212" s="1"/>
  <c r="D60" i="212" s="1"/>
  <c r="S49" i="238"/>
  <c r="S52" i="238" s="1"/>
  <c r="S54" i="238" s="1"/>
  <c r="S57" i="238" s="1"/>
  <c r="S60" i="238" s="1"/>
  <c r="X52" i="220"/>
  <c r="X54" i="220" s="1"/>
  <c r="X57" i="220" s="1"/>
  <c r="Q49" i="165"/>
  <c r="Q52" i="165" s="1"/>
  <c r="Q54" i="165" s="1"/>
  <c r="Q57" i="165" s="1"/>
  <c r="Q60" i="165" s="1"/>
  <c r="Z33" i="134"/>
  <c r="E49" i="250"/>
  <c r="E52" i="250" s="1"/>
  <c r="E54" i="250" s="1"/>
  <c r="E57" i="250" s="1"/>
  <c r="E60" i="250" s="1"/>
  <c r="Q49" i="240"/>
  <c r="Q52" i="240" s="1"/>
  <c r="Q54" i="240" s="1"/>
  <c r="Q57" i="240" s="1"/>
  <c r="Q60" i="240" s="1"/>
  <c r="V49" i="177"/>
  <c r="V52" i="177" s="1"/>
  <c r="V54" i="177" s="1"/>
  <c r="V57" i="177" s="1"/>
  <c r="V60" i="177" s="1"/>
  <c r="AA49" i="134"/>
  <c r="AA52" i="134" s="1"/>
  <c r="AA54" i="134" s="1"/>
  <c r="AA57" i="134" s="1"/>
  <c r="AA60" i="134" s="1"/>
  <c r="Q49" i="88"/>
  <c r="Q52" i="88" s="1"/>
  <c r="Q54" i="88" s="1"/>
  <c r="Q57" i="88" s="1"/>
  <c r="Q60" i="88" s="1"/>
  <c r="L49" i="258"/>
  <c r="L52" i="258" s="1"/>
  <c r="L54" i="258" s="1"/>
  <c r="L57" i="258" s="1"/>
  <c r="L60" i="258" s="1"/>
  <c r="J49" i="253"/>
  <c r="J52" i="253" s="1"/>
  <c r="J54" i="253" s="1"/>
  <c r="J57" i="253" s="1"/>
  <c r="J60" i="253" s="1"/>
  <c r="N49" i="247"/>
  <c r="N52" i="247" s="1"/>
  <c r="N54" i="247" s="1"/>
  <c r="N57" i="247" s="1"/>
  <c r="N60" i="247" s="1"/>
  <c r="V49" i="244"/>
  <c r="V52" i="244" s="1"/>
  <c r="V54" i="244" s="1"/>
  <c r="V57" i="244" s="1"/>
  <c r="V60" i="244" s="1"/>
  <c r="H49" i="241"/>
  <c r="H52" i="241" s="1"/>
  <c r="H54" i="241" s="1"/>
  <c r="H57" i="241" s="1"/>
  <c r="H60" i="241" s="1"/>
  <c r="J49" i="234"/>
  <c r="J52" i="234" s="1"/>
  <c r="J54" i="234" s="1"/>
  <c r="J57" i="234" s="1"/>
  <c r="J60" i="234" s="1"/>
  <c r="S49" i="230"/>
  <c r="S52" i="230" s="1"/>
  <c r="S54" i="230" s="1"/>
  <c r="S57" i="230" s="1"/>
  <c r="S60" i="230" s="1"/>
  <c r="U49" i="220"/>
  <c r="U52" i="220" s="1"/>
  <c r="U54" i="220" s="1"/>
  <c r="U57" i="220" s="1"/>
  <c r="U60" i="220" s="1"/>
  <c r="E49" i="219"/>
  <c r="E52" i="219" s="1"/>
  <c r="E54" i="219" s="1"/>
  <c r="E57" i="219" s="1"/>
  <c r="E60" i="219" s="1"/>
  <c r="E49" i="208"/>
  <c r="E52" i="208" s="1"/>
  <c r="E54" i="208" s="1"/>
  <c r="E57" i="208" s="1"/>
  <c r="E60" i="208" s="1"/>
  <c r="D49" i="204"/>
  <c r="D52" i="204" s="1"/>
  <c r="D54" i="204" s="1"/>
  <c r="D57" i="204" s="1"/>
  <c r="D60" i="204" s="1"/>
  <c r="AA49" i="204"/>
  <c r="AA52" i="204" s="1"/>
  <c r="AA54" i="204" s="1"/>
  <c r="AA57" i="204" s="1"/>
  <c r="AA60" i="204" s="1"/>
  <c r="Q49" i="203"/>
  <c r="Q52" i="203" s="1"/>
  <c r="Q54" i="203" s="1"/>
  <c r="Q57" i="203" s="1"/>
  <c r="Q60" i="203" s="1"/>
  <c r="J49" i="202"/>
  <c r="J52" i="202" s="1"/>
  <c r="J54" i="202" s="1"/>
  <c r="J57" i="202" s="1"/>
  <c r="J60" i="202" s="1"/>
  <c r="U49" i="201"/>
  <c r="U52" i="201" s="1"/>
  <c r="U54" i="201" s="1"/>
  <c r="U57" i="201" s="1"/>
  <c r="U60" i="201" s="1"/>
  <c r="J49" i="199"/>
  <c r="J52" i="199" s="1"/>
  <c r="J54" i="199" s="1"/>
  <c r="J57" i="199" s="1"/>
  <c r="J60" i="199" s="1"/>
  <c r="T49" i="195"/>
  <c r="T52" i="195" s="1"/>
  <c r="T54" i="195" s="1"/>
  <c r="T57" i="195" s="1"/>
  <c r="T60" i="195" s="1"/>
  <c r="W49" i="188"/>
  <c r="W52" i="188" s="1"/>
  <c r="W54" i="188" s="1"/>
  <c r="W57" i="188" s="1"/>
  <c r="W60" i="188" s="1"/>
  <c r="G49" i="186"/>
  <c r="G52" i="186" s="1"/>
  <c r="G54" i="186" s="1"/>
  <c r="G57" i="186" s="1"/>
  <c r="G60" i="186" s="1"/>
  <c r="W49" i="170"/>
  <c r="W52" i="170" s="1"/>
  <c r="W54" i="170" s="1"/>
  <c r="W57" i="170" s="1"/>
  <c r="W60" i="170" s="1"/>
  <c r="X49" i="165"/>
  <c r="X52" i="165" s="1"/>
  <c r="Z33" i="165"/>
  <c r="AA49" i="156"/>
  <c r="AA52" i="156" s="1"/>
  <c r="AA54" i="156" s="1"/>
  <c r="AA57" i="156" s="1"/>
  <c r="AA60" i="156" s="1"/>
  <c r="D49" i="153"/>
  <c r="D52" i="153" s="1"/>
  <c r="D54" i="153" s="1"/>
  <c r="D57" i="153" s="1"/>
  <c r="D60" i="153" s="1"/>
  <c r="AA49" i="153"/>
  <c r="AA52" i="153" s="1"/>
  <c r="AA54" i="153" s="1"/>
  <c r="AA57" i="153" s="1"/>
  <c r="AA60" i="153" s="1"/>
  <c r="M49" i="152"/>
  <c r="M52" i="152" s="1"/>
  <c r="M54" i="152" s="1"/>
  <c r="M57" i="152" s="1"/>
  <c r="M60" i="152" s="1"/>
  <c r="AA49" i="147"/>
  <c r="AA52" i="147" s="1"/>
  <c r="AA54" i="147" s="1"/>
  <c r="AA57" i="147" s="1"/>
  <c r="AA60" i="147" s="1"/>
  <c r="M49" i="140"/>
  <c r="M52" i="140" s="1"/>
  <c r="M54" i="140" s="1"/>
  <c r="M57" i="140" s="1"/>
  <c r="M60" i="140" s="1"/>
  <c r="I49" i="138"/>
  <c r="I52" i="138" s="1"/>
  <c r="I54" i="138" s="1"/>
  <c r="I57" i="138" s="1"/>
  <c r="I60" i="138" s="1"/>
  <c r="D49" i="109"/>
  <c r="D52" i="109" s="1"/>
  <c r="D54" i="109" s="1"/>
  <c r="D57" i="109" s="1"/>
  <c r="D60" i="109" s="1"/>
  <c r="Z33" i="95"/>
  <c r="X49" i="95"/>
  <c r="X52" i="95" s="1"/>
  <c r="X54" i="95" s="1"/>
  <c r="J49" i="41"/>
  <c r="J52" i="41" s="1"/>
  <c r="J54" i="41" s="1"/>
  <c r="J57" i="41" s="1"/>
  <c r="J60" i="41" s="1"/>
  <c r="T49" i="40"/>
  <c r="T52" i="40" s="1"/>
  <c r="T54" i="40" s="1"/>
  <c r="T57" i="40" s="1"/>
  <c r="T60" i="40" s="1"/>
  <c r="G49" i="1"/>
  <c r="G52" i="1" s="1"/>
  <c r="G54" i="1" s="1"/>
  <c r="G57" i="1" s="1"/>
  <c r="G60" i="1" s="1"/>
  <c r="I49" i="215"/>
  <c r="I52" i="215" s="1"/>
  <c r="I54" i="215" s="1"/>
  <c r="I57" i="215" s="1"/>
  <c r="I60" i="215" s="1"/>
  <c r="C49" i="203"/>
  <c r="C52" i="203" s="1"/>
  <c r="C54" i="203" s="1"/>
  <c r="C57" i="203" s="1"/>
  <c r="C60" i="203" s="1"/>
  <c r="N49" i="177"/>
  <c r="N52" i="177" s="1"/>
  <c r="N54" i="177" s="1"/>
  <c r="N57" i="177" s="1"/>
  <c r="N60" i="177" s="1"/>
  <c r="X49" i="97"/>
  <c r="Z48" i="97"/>
  <c r="Z33" i="86"/>
  <c r="X49" i="86"/>
  <c r="X52" i="86" s="1"/>
  <c r="Z52" i="86" s="1"/>
  <c r="X49" i="215"/>
  <c r="X52" i="215" s="1"/>
  <c r="G49" i="209"/>
  <c r="G52" i="209" s="1"/>
  <c r="G54" i="209" s="1"/>
  <c r="G57" i="209" s="1"/>
  <c r="G60" i="209" s="1"/>
  <c r="X49" i="121"/>
  <c r="Z33" i="121"/>
  <c r="S49" i="70"/>
  <c r="S52" i="70" s="1"/>
  <c r="S54" i="70" s="1"/>
  <c r="S57" i="70" s="1"/>
  <c r="S60" i="70" s="1"/>
  <c r="F49" i="58"/>
  <c r="F52" i="58" s="1"/>
  <c r="F54" i="58" s="1"/>
  <c r="F57" i="58" s="1"/>
  <c r="F60" i="58" s="1"/>
  <c r="X49" i="28"/>
  <c r="Z33" i="28"/>
  <c r="Z48" i="239"/>
  <c r="U49" i="132"/>
  <c r="U52" i="132" s="1"/>
  <c r="U54" i="132" s="1"/>
  <c r="U57" i="132" s="1"/>
  <c r="U60" i="132" s="1"/>
  <c r="X49" i="41"/>
  <c r="Z33" i="41"/>
  <c r="X49" i="197"/>
  <c r="J49" i="239"/>
  <c r="J52" i="239" s="1"/>
  <c r="J54" i="239" s="1"/>
  <c r="J57" i="239" s="1"/>
  <c r="J60" i="239" s="1"/>
  <c r="Y49" i="239"/>
  <c r="Y52" i="239" s="1"/>
  <c r="Y54" i="239" s="1"/>
  <c r="Y57" i="239" s="1"/>
  <c r="Y60" i="239" s="1"/>
  <c r="Z33" i="217"/>
  <c r="X49" i="154"/>
  <c r="Z49" i="154" s="1"/>
  <c r="T49" i="101"/>
  <c r="T52" i="101" s="1"/>
  <c r="T54" i="101" s="1"/>
  <c r="T57" i="101" s="1"/>
  <c r="T60" i="101" s="1"/>
  <c r="E49" i="217"/>
  <c r="E52" i="217" s="1"/>
  <c r="E54" i="217" s="1"/>
  <c r="E57" i="217" s="1"/>
  <c r="E60" i="217" s="1"/>
  <c r="U49" i="1"/>
  <c r="U52" i="1" s="1"/>
  <c r="U54" i="1" s="1"/>
  <c r="U57" i="1" s="1"/>
  <c r="U60" i="1" s="1"/>
  <c r="I49" i="248"/>
  <c r="I52" i="248" s="1"/>
  <c r="I54" i="248" s="1"/>
  <c r="I57" i="248" s="1"/>
  <c r="I60" i="248" s="1"/>
  <c r="U49" i="246"/>
  <c r="U52" i="246" s="1"/>
  <c r="U54" i="246" s="1"/>
  <c r="U57" i="246" s="1"/>
  <c r="U60" i="246" s="1"/>
  <c r="T49" i="242"/>
  <c r="T52" i="242" s="1"/>
  <c r="T54" i="242" s="1"/>
  <c r="T57" i="242" s="1"/>
  <c r="T60" i="242" s="1"/>
  <c r="W49" i="235"/>
  <c r="W52" i="235" s="1"/>
  <c r="W54" i="235" s="1"/>
  <c r="W57" i="235" s="1"/>
  <c r="W60" i="235" s="1"/>
  <c r="M49" i="258"/>
  <c r="M52" i="258" s="1"/>
  <c r="M54" i="258" s="1"/>
  <c r="M57" i="258" s="1"/>
  <c r="M60" i="258" s="1"/>
  <c r="P49" i="255"/>
  <c r="P52" i="255" s="1"/>
  <c r="P54" i="255" s="1"/>
  <c r="P57" i="255" s="1"/>
  <c r="P60" i="255" s="1"/>
  <c r="W49" i="254"/>
  <c r="W52" i="254" s="1"/>
  <c r="W54" i="254" s="1"/>
  <c r="W57" i="254" s="1"/>
  <c r="W60" i="254" s="1"/>
  <c r="J49" i="248"/>
  <c r="J52" i="248" s="1"/>
  <c r="J54" i="248" s="1"/>
  <c r="J57" i="248" s="1"/>
  <c r="J60" i="248" s="1"/>
  <c r="O49" i="247"/>
  <c r="O52" i="247" s="1"/>
  <c r="O54" i="247" s="1"/>
  <c r="O57" i="247" s="1"/>
  <c r="O60" i="247" s="1"/>
  <c r="X49" i="243"/>
  <c r="S49" i="233"/>
  <c r="S52" i="233" s="1"/>
  <c r="S54" i="233" s="1"/>
  <c r="S57" i="233" s="1"/>
  <c r="S60" i="233" s="1"/>
  <c r="O49" i="231"/>
  <c r="O52" i="231" s="1"/>
  <c r="O54" i="231" s="1"/>
  <c r="O57" i="231" s="1"/>
  <c r="O60" i="231" s="1"/>
  <c r="T49" i="230"/>
  <c r="T52" i="230" s="1"/>
  <c r="T54" i="230" s="1"/>
  <c r="T57" i="230" s="1"/>
  <c r="T60" i="230" s="1"/>
  <c r="M49" i="221"/>
  <c r="M52" i="221" s="1"/>
  <c r="M54" i="221" s="1"/>
  <c r="M57" i="221" s="1"/>
  <c r="M60" i="221" s="1"/>
  <c r="H49" i="206"/>
  <c r="H52" i="206" s="1"/>
  <c r="H54" i="206" s="1"/>
  <c r="H57" i="206" s="1"/>
  <c r="H60" i="206" s="1"/>
  <c r="M49" i="205"/>
  <c r="M52" i="205" s="1"/>
  <c r="M54" i="205" s="1"/>
  <c r="M57" i="205" s="1"/>
  <c r="M60" i="205" s="1"/>
  <c r="E49" i="204"/>
  <c r="E52" i="204" s="1"/>
  <c r="E54" i="204" s="1"/>
  <c r="E57" i="204" s="1"/>
  <c r="E60" i="204" s="1"/>
  <c r="U49" i="195"/>
  <c r="U52" i="195" s="1"/>
  <c r="U54" i="195" s="1"/>
  <c r="U57" i="195" s="1"/>
  <c r="U60" i="195" s="1"/>
  <c r="O49" i="194"/>
  <c r="O52" i="194" s="1"/>
  <c r="O54" i="194" s="1"/>
  <c r="O57" i="194" s="1"/>
  <c r="O60" i="194" s="1"/>
  <c r="F49" i="193"/>
  <c r="F52" i="193" s="1"/>
  <c r="F54" i="193" s="1"/>
  <c r="F57" i="193" s="1"/>
  <c r="F60" i="193" s="1"/>
  <c r="U49" i="172"/>
  <c r="U52" i="172" s="1"/>
  <c r="U54" i="172" s="1"/>
  <c r="U57" i="172" s="1"/>
  <c r="U60" i="172" s="1"/>
  <c r="Z48" i="168"/>
  <c r="F49" i="159"/>
  <c r="F52" i="159" s="1"/>
  <c r="F54" i="159" s="1"/>
  <c r="F57" i="159" s="1"/>
  <c r="F60" i="159" s="1"/>
  <c r="L49" i="154"/>
  <c r="L52" i="154" s="1"/>
  <c r="L54" i="154" s="1"/>
  <c r="L57" i="154" s="1"/>
  <c r="L60" i="154" s="1"/>
  <c r="E49" i="153"/>
  <c r="E52" i="153" s="1"/>
  <c r="E54" i="153" s="1"/>
  <c r="E57" i="153" s="1"/>
  <c r="E60" i="153" s="1"/>
  <c r="Z33" i="151"/>
  <c r="Y49" i="151"/>
  <c r="Y52" i="151" s="1"/>
  <c r="Y54" i="151" s="1"/>
  <c r="Y57" i="151" s="1"/>
  <c r="Y60" i="151" s="1"/>
  <c r="C49" i="144"/>
  <c r="C52" i="144" s="1"/>
  <c r="C54" i="144" s="1"/>
  <c r="C57" i="144" s="1"/>
  <c r="C60" i="144" s="1"/>
  <c r="D49" i="139"/>
  <c r="D52" i="139" s="1"/>
  <c r="D54" i="139" s="1"/>
  <c r="D57" i="139" s="1"/>
  <c r="D60" i="139" s="1"/>
  <c r="AA49" i="139"/>
  <c r="AA52" i="139" s="1"/>
  <c r="AA54" i="139" s="1"/>
  <c r="AA57" i="139" s="1"/>
  <c r="AA60" i="139" s="1"/>
  <c r="R49" i="131"/>
  <c r="R52" i="131" s="1"/>
  <c r="R54" i="131" s="1"/>
  <c r="R57" i="131" s="1"/>
  <c r="R60" i="131" s="1"/>
  <c r="X49" i="128"/>
  <c r="X52" i="128" s="1"/>
  <c r="T49" i="118"/>
  <c r="T52" i="118" s="1"/>
  <c r="T54" i="118" s="1"/>
  <c r="T57" i="118" s="1"/>
  <c r="T60" i="118" s="1"/>
  <c r="R49" i="108"/>
  <c r="R52" i="108" s="1"/>
  <c r="R54" i="108" s="1"/>
  <c r="R57" i="108" s="1"/>
  <c r="R60" i="108" s="1"/>
  <c r="L49" i="107"/>
  <c r="L52" i="107" s="1"/>
  <c r="L54" i="107" s="1"/>
  <c r="L57" i="107" s="1"/>
  <c r="L60" i="107" s="1"/>
  <c r="T49" i="105"/>
  <c r="T52" i="105" s="1"/>
  <c r="T54" i="105" s="1"/>
  <c r="T57" i="105" s="1"/>
  <c r="T60" i="105" s="1"/>
  <c r="Y49" i="95"/>
  <c r="Y52" i="95" s="1"/>
  <c r="Y54" i="95" s="1"/>
  <c r="Y57" i="95" s="1"/>
  <c r="Y60" i="95" s="1"/>
  <c r="W49" i="75"/>
  <c r="W52" i="75" s="1"/>
  <c r="W54" i="75" s="1"/>
  <c r="W57" i="75" s="1"/>
  <c r="W60" i="75" s="1"/>
  <c r="W49" i="56"/>
  <c r="W52" i="56" s="1"/>
  <c r="W54" i="56" s="1"/>
  <c r="W57" i="56" s="1"/>
  <c r="W60" i="56" s="1"/>
  <c r="U49" i="56"/>
  <c r="U52" i="56" s="1"/>
  <c r="U54" i="56" s="1"/>
  <c r="U57" i="56" s="1"/>
  <c r="U60" i="56" s="1"/>
  <c r="X49" i="46"/>
  <c r="Z49" i="46" s="1"/>
  <c r="Z33" i="46"/>
  <c r="J49" i="149"/>
  <c r="J52" i="149" s="1"/>
  <c r="J54" i="149" s="1"/>
  <c r="J57" i="149" s="1"/>
  <c r="J60" i="149" s="1"/>
  <c r="X49" i="127"/>
  <c r="R49" i="1"/>
  <c r="R52" i="1" s="1"/>
  <c r="R54" i="1" s="1"/>
  <c r="R57" i="1" s="1"/>
  <c r="R60" i="1" s="1"/>
  <c r="C49" i="251"/>
  <c r="C52" i="251" s="1"/>
  <c r="C54" i="251" s="1"/>
  <c r="C57" i="251" s="1"/>
  <c r="C60" i="251" s="1"/>
  <c r="AA49" i="242"/>
  <c r="AA52" i="242" s="1"/>
  <c r="AA54" i="242" s="1"/>
  <c r="AA57" i="242" s="1"/>
  <c r="AA60" i="242" s="1"/>
  <c r="X49" i="240"/>
  <c r="Z49" i="240" s="1"/>
  <c r="Z33" i="240"/>
  <c r="W49" i="225"/>
  <c r="W52" i="225" s="1"/>
  <c r="W54" i="225" s="1"/>
  <c r="W57" i="225" s="1"/>
  <c r="W60" i="225" s="1"/>
  <c r="N49" i="220"/>
  <c r="N52" i="220" s="1"/>
  <c r="N54" i="220" s="1"/>
  <c r="N57" i="220" s="1"/>
  <c r="N60" i="220" s="1"/>
  <c r="D49" i="211"/>
  <c r="D52" i="211" s="1"/>
  <c r="D54" i="211" s="1"/>
  <c r="D57" i="211" s="1"/>
  <c r="D60" i="211" s="1"/>
  <c r="O49" i="209"/>
  <c r="O52" i="209" s="1"/>
  <c r="O54" i="209" s="1"/>
  <c r="O57" i="209" s="1"/>
  <c r="O60" i="209" s="1"/>
  <c r="T49" i="188"/>
  <c r="T52" i="188" s="1"/>
  <c r="T54" i="188" s="1"/>
  <c r="T57" i="188" s="1"/>
  <c r="T60" i="188" s="1"/>
  <c r="C49" i="163"/>
  <c r="C52" i="163" s="1"/>
  <c r="C54" i="163" s="1"/>
  <c r="C57" i="163" s="1"/>
  <c r="C60" i="163" s="1"/>
  <c r="C49" i="150"/>
  <c r="C52" i="150" s="1"/>
  <c r="C54" i="150" s="1"/>
  <c r="C57" i="150" s="1"/>
  <c r="C60" i="150" s="1"/>
  <c r="X49" i="119"/>
  <c r="X52" i="119" s="1"/>
  <c r="Z48" i="119"/>
  <c r="X49" i="73"/>
  <c r="Z48" i="73"/>
  <c r="H49" i="147"/>
  <c r="H52" i="147" s="1"/>
  <c r="H54" i="147" s="1"/>
  <c r="H57" i="147" s="1"/>
  <c r="H60" i="147" s="1"/>
  <c r="Z48" i="124"/>
  <c r="X49" i="124"/>
  <c r="X52" i="124" s="1"/>
  <c r="S49" i="1"/>
  <c r="S52" i="1" s="1"/>
  <c r="S54" i="1" s="1"/>
  <c r="S57" i="1" s="1"/>
  <c r="S60" i="1" s="1"/>
  <c r="L49" i="257"/>
  <c r="L52" i="257" s="1"/>
  <c r="L54" i="257" s="1"/>
  <c r="L57" i="257" s="1"/>
  <c r="L60" i="257" s="1"/>
  <c r="Q49" i="256"/>
  <c r="Q52" i="256" s="1"/>
  <c r="Q54" i="256" s="1"/>
  <c r="Q57" i="256" s="1"/>
  <c r="Q60" i="256" s="1"/>
  <c r="C49" i="255"/>
  <c r="C52" i="255" s="1"/>
  <c r="C54" i="255" s="1"/>
  <c r="C57" i="255" s="1"/>
  <c r="C60" i="255" s="1"/>
  <c r="Y49" i="255"/>
  <c r="Y52" i="255" s="1"/>
  <c r="Y54" i="255" s="1"/>
  <c r="Y57" i="255" s="1"/>
  <c r="Y60" i="255" s="1"/>
  <c r="V49" i="252"/>
  <c r="V52" i="252" s="1"/>
  <c r="V54" i="252" s="1"/>
  <c r="V57" i="252" s="1"/>
  <c r="V60" i="252" s="1"/>
  <c r="K49" i="250"/>
  <c r="K52" i="250" s="1"/>
  <c r="K54" i="250" s="1"/>
  <c r="K57" i="250" s="1"/>
  <c r="K60" i="250" s="1"/>
  <c r="X49" i="245"/>
  <c r="X52" i="245" s="1"/>
  <c r="R49" i="243"/>
  <c r="R52" i="243" s="1"/>
  <c r="R54" i="243" s="1"/>
  <c r="R57" i="243" s="1"/>
  <c r="R60" i="243" s="1"/>
  <c r="E49" i="242"/>
  <c r="E52" i="242" s="1"/>
  <c r="E54" i="242" s="1"/>
  <c r="E57" i="242" s="1"/>
  <c r="E60" i="242" s="1"/>
  <c r="C49" i="240"/>
  <c r="C52" i="240" s="1"/>
  <c r="C54" i="240" s="1"/>
  <c r="C57" i="240" s="1"/>
  <c r="C60" i="240" s="1"/>
  <c r="H49" i="238"/>
  <c r="H52" i="238" s="1"/>
  <c r="H54" i="238" s="1"/>
  <c r="H57" i="238" s="1"/>
  <c r="H60" i="238" s="1"/>
  <c r="T49" i="237"/>
  <c r="T52" i="237" s="1"/>
  <c r="T54" i="237" s="1"/>
  <c r="T57" i="237" s="1"/>
  <c r="T60" i="237" s="1"/>
  <c r="U49" i="235"/>
  <c r="U52" i="235" s="1"/>
  <c r="U54" i="235" s="1"/>
  <c r="U57" i="235" s="1"/>
  <c r="U60" i="235" s="1"/>
  <c r="H49" i="234"/>
  <c r="H52" i="234" s="1"/>
  <c r="H54" i="234" s="1"/>
  <c r="H57" i="234" s="1"/>
  <c r="H60" i="234" s="1"/>
  <c r="M49" i="233"/>
  <c r="M52" i="233" s="1"/>
  <c r="M54" i="233" s="1"/>
  <c r="M57" i="233" s="1"/>
  <c r="M60" i="233" s="1"/>
  <c r="S49" i="232"/>
  <c r="S52" i="232" s="1"/>
  <c r="S54" i="232" s="1"/>
  <c r="S57" i="232" s="1"/>
  <c r="S60" i="232" s="1"/>
  <c r="Z33" i="231"/>
  <c r="D49" i="228"/>
  <c r="D52" i="228" s="1"/>
  <c r="D54" i="228" s="1"/>
  <c r="D57" i="228" s="1"/>
  <c r="D60" i="228" s="1"/>
  <c r="K49" i="227"/>
  <c r="K52" i="227" s="1"/>
  <c r="K54" i="227" s="1"/>
  <c r="K57" i="227" s="1"/>
  <c r="K60" i="227" s="1"/>
  <c r="Q49" i="226"/>
  <c r="Q52" i="226" s="1"/>
  <c r="Q54" i="226" s="1"/>
  <c r="Q57" i="226" s="1"/>
  <c r="Q60" i="226" s="1"/>
  <c r="L49" i="220"/>
  <c r="L52" i="220" s="1"/>
  <c r="L54" i="220" s="1"/>
  <c r="L57" i="220" s="1"/>
  <c r="L60" i="220" s="1"/>
  <c r="Q49" i="217"/>
  <c r="Q52" i="217" s="1"/>
  <c r="Q54" i="217" s="1"/>
  <c r="Q57" i="217" s="1"/>
  <c r="Q60" i="217" s="1"/>
  <c r="O49" i="214"/>
  <c r="O52" i="214" s="1"/>
  <c r="O54" i="214" s="1"/>
  <c r="O57" i="214" s="1"/>
  <c r="O60" i="214" s="1"/>
  <c r="Y49" i="213"/>
  <c r="Y52" i="213" s="1"/>
  <c r="Y54" i="213" s="1"/>
  <c r="Y57" i="213" s="1"/>
  <c r="Y60" i="213" s="1"/>
  <c r="AA49" i="211"/>
  <c r="AA52" i="211" s="1"/>
  <c r="AA54" i="211" s="1"/>
  <c r="AA57" i="211" s="1"/>
  <c r="AA60" i="211" s="1"/>
  <c r="E49" i="202"/>
  <c r="E52" i="202" s="1"/>
  <c r="E54" i="202" s="1"/>
  <c r="E57" i="202" s="1"/>
  <c r="E60" i="202" s="1"/>
  <c r="Q49" i="201"/>
  <c r="Q52" i="201" s="1"/>
  <c r="Q54" i="201" s="1"/>
  <c r="Q57" i="201" s="1"/>
  <c r="Q60" i="201" s="1"/>
  <c r="J49" i="200"/>
  <c r="J52" i="200" s="1"/>
  <c r="J54" i="200" s="1"/>
  <c r="J57" i="200" s="1"/>
  <c r="J60" i="200" s="1"/>
  <c r="E49" i="197"/>
  <c r="E52" i="197" s="1"/>
  <c r="E54" i="197" s="1"/>
  <c r="E57" i="197" s="1"/>
  <c r="E60" i="197" s="1"/>
  <c r="J49" i="189"/>
  <c r="J52" i="189" s="1"/>
  <c r="J54" i="189" s="1"/>
  <c r="J57" i="189" s="1"/>
  <c r="J60" i="189" s="1"/>
  <c r="P49" i="185"/>
  <c r="P52" i="185" s="1"/>
  <c r="P54" i="185" s="1"/>
  <c r="P57" i="185" s="1"/>
  <c r="P60" i="185" s="1"/>
  <c r="T49" i="169"/>
  <c r="T52" i="169" s="1"/>
  <c r="T54" i="169" s="1"/>
  <c r="T57" i="169" s="1"/>
  <c r="T60" i="169" s="1"/>
  <c r="S49" i="167"/>
  <c r="S52" i="167" s="1"/>
  <c r="S54" i="167" s="1"/>
  <c r="S57" i="167" s="1"/>
  <c r="S60" i="167" s="1"/>
  <c r="J49" i="166"/>
  <c r="J52" i="166" s="1"/>
  <c r="J54" i="166" s="1"/>
  <c r="J57" i="166" s="1"/>
  <c r="J60" i="166" s="1"/>
  <c r="H49" i="166"/>
  <c r="H52" i="166" s="1"/>
  <c r="H54" i="166" s="1"/>
  <c r="H57" i="166" s="1"/>
  <c r="H60" i="166" s="1"/>
  <c r="N49" i="161"/>
  <c r="N52" i="161" s="1"/>
  <c r="N54" i="161" s="1"/>
  <c r="N57" i="161" s="1"/>
  <c r="N60" i="161" s="1"/>
  <c r="G49" i="154"/>
  <c r="G52" i="154" s="1"/>
  <c r="G54" i="154" s="1"/>
  <c r="G57" i="154" s="1"/>
  <c r="G60" i="154" s="1"/>
  <c r="D49" i="150"/>
  <c r="D52" i="150" s="1"/>
  <c r="D54" i="150" s="1"/>
  <c r="D57" i="150" s="1"/>
  <c r="D60" i="150" s="1"/>
  <c r="N49" i="149"/>
  <c r="N52" i="149" s="1"/>
  <c r="N54" i="149" s="1"/>
  <c r="N57" i="149" s="1"/>
  <c r="N60" i="149" s="1"/>
  <c r="S49" i="142"/>
  <c r="S52" i="142" s="1"/>
  <c r="S54" i="142" s="1"/>
  <c r="S57" i="142" s="1"/>
  <c r="S60" i="142" s="1"/>
  <c r="D49" i="137"/>
  <c r="D52" i="137" s="1"/>
  <c r="D54" i="137" s="1"/>
  <c r="D57" i="137" s="1"/>
  <c r="D60" i="137" s="1"/>
  <c r="AA49" i="137"/>
  <c r="AA52" i="137" s="1"/>
  <c r="AA54" i="137" s="1"/>
  <c r="AA57" i="137" s="1"/>
  <c r="AA60" i="137" s="1"/>
  <c r="Z48" i="127"/>
  <c r="X49" i="122"/>
  <c r="F49" i="117"/>
  <c r="F52" i="117" s="1"/>
  <c r="F54" i="117" s="1"/>
  <c r="F57" i="117" s="1"/>
  <c r="F60" i="117" s="1"/>
  <c r="W49" i="97"/>
  <c r="W52" i="97" s="1"/>
  <c r="W54" i="97" s="1"/>
  <c r="W57" i="97" s="1"/>
  <c r="W60" i="97" s="1"/>
  <c r="Q49" i="84"/>
  <c r="Q52" i="84" s="1"/>
  <c r="Q54" i="84" s="1"/>
  <c r="Q57" i="84" s="1"/>
  <c r="Q60" i="84" s="1"/>
  <c r="L49" i="80"/>
  <c r="L52" i="80" s="1"/>
  <c r="L54" i="80" s="1"/>
  <c r="L57" i="80" s="1"/>
  <c r="L60" i="80" s="1"/>
  <c r="D49" i="79"/>
  <c r="D52" i="79" s="1"/>
  <c r="D54" i="79" s="1"/>
  <c r="D57" i="79" s="1"/>
  <c r="D60" i="79" s="1"/>
  <c r="C49" i="24"/>
  <c r="C52" i="24" s="1"/>
  <c r="C54" i="24" s="1"/>
  <c r="C57" i="24" s="1"/>
  <c r="C60" i="24" s="1"/>
  <c r="N49" i="243"/>
  <c r="N52" i="243" s="1"/>
  <c r="N54" i="243" s="1"/>
  <c r="N57" i="243" s="1"/>
  <c r="N60" i="243" s="1"/>
  <c r="Z48" i="114"/>
  <c r="X49" i="37"/>
  <c r="Z33" i="37"/>
  <c r="T49" i="1"/>
  <c r="T52" i="1" s="1"/>
  <c r="T54" i="1" s="1"/>
  <c r="T57" i="1" s="1"/>
  <c r="T60" i="1" s="1"/>
  <c r="Q49" i="1"/>
  <c r="Q52" i="1" s="1"/>
  <c r="Q54" i="1" s="1"/>
  <c r="Q57" i="1" s="1"/>
  <c r="Q60" i="1" s="1"/>
  <c r="K49" i="258"/>
  <c r="K52" i="258" s="1"/>
  <c r="K54" i="258" s="1"/>
  <c r="K57" i="258" s="1"/>
  <c r="K60" i="258" s="1"/>
  <c r="R49" i="256"/>
  <c r="R52" i="256" s="1"/>
  <c r="R54" i="256" s="1"/>
  <c r="R57" i="256" s="1"/>
  <c r="R60" i="256" s="1"/>
  <c r="D49" i="255"/>
  <c r="D52" i="255" s="1"/>
  <c r="D54" i="255" s="1"/>
  <c r="D57" i="255" s="1"/>
  <c r="D60" i="255" s="1"/>
  <c r="AA49" i="251"/>
  <c r="AA52" i="251" s="1"/>
  <c r="AA54" i="251" s="1"/>
  <c r="AA57" i="251" s="1"/>
  <c r="AA60" i="251" s="1"/>
  <c r="Y49" i="245"/>
  <c r="Y52" i="245" s="1"/>
  <c r="Y54" i="245" s="1"/>
  <c r="Y57" i="245" s="1"/>
  <c r="Y60" i="245" s="1"/>
  <c r="I49" i="234"/>
  <c r="I52" i="234" s="1"/>
  <c r="I54" i="234" s="1"/>
  <c r="I57" i="234" s="1"/>
  <c r="I60" i="234" s="1"/>
  <c r="T49" i="232"/>
  <c r="T52" i="232" s="1"/>
  <c r="T54" i="232" s="1"/>
  <c r="T57" i="232" s="1"/>
  <c r="T60" i="232" s="1"/>
  <c r="E49" i="231"/>
  <c r="E52" i="231" s="1"/>
  <c r="E54" i="231" s="1"/>
  <c r="E57" i="231" s="1"/>
  <c r="E60" i="231" s="1"/>
  <c r="I49" i="224"/>
  <c r="I52" i="224" s="1"/>
  <c r="I54" i="224" s="1"/>
  <c r="I57" i="224" s="1"/>
  <c r="I60" i="224" s="1"/>
  <c r="X49" i="222"/>
  <c r="I49" i="221"/>
  <c r="I52" i="221" s="1"/>
  <c r="I54" i="221" s="1"/>
  <c r="I57" i="221" s="1"/>
  <c r="I60" i="221" s="1"/>
  <c r="P49" i="212"/>
  <c r="P52" i="212" s="1"/>
  <c r="P54" i="212" s="1"/>
  <c r="P57" i="212" s="1"/>
  <c r="P60" i="212" s="1"/>
  <c r="F49" i="211"/>
  <c r="F52" i="211" s="1"/>
  <c r="F54" i="211" s="1"/>
  <c r="F57" i="211" s="1"/>
  <c r="F60" i="211" s="1"/>
  <c r="D49" i="208"/>
  <c r="D52" i="208" s="1"/>
  <c r="D54" i="208" s="1"/>
  <c r="D57" i="208" s="1"/>
  <c r="D60" i="208" s="1"/>
  <c r="F49" i="202"/>
  <c r="F52" i="202" s="1"/>
  <c r="F54" i="202" s="1"/>
  <c r="F57" i="202" s="1"/>
  <c r="F60" i="202" s="1"/>
  <c r="V49" i="188"/>
  <c r="V52" i="188" s="1"/>
  <c r="V54" i="188" s="1"/>
  <c r="V57" i="188" s="1"/>
  <c r="V60" i="188" s="1"/>
  <c r="AA49" i="186"/>
  <c r="AA52" i="186" s="1"/>
  <c r="AA54" i="186" s="1"/>
  <c r="AA57" i="186" s="1"/>
  <c r="AA60" i="186" s="1"/>
  <c r="Z48" i="186"/>
  <c r="Q49" i="185"/>
  <c r="Q52" i="185" s="1"/>
  <c r="Q54" i="185" s="1"/>
  <c r="Q57" i="185" s="1"/>
  <c r="Q60" i="185" s="1"/>
  <c r="G49" i="182"/>
  <c r="G52" i="182" s="1"/>
  <c r="G54" i="182" s="1"/>
  <c r="G57" i="182" s="1"/>
  <c r="G60" i="182" s="1"/>
  <c r="V49" i="175"/>
  <c r="V52" i="175" s="1"/>
  <c r="V54" i="175" s="1"/>
  <c r="V57" i="175" s="1"/>
  <c r="V60" i="175" s="1"/>
  <c r="J49" i="174"/>
  <c r="J52" i="174" s="1"/>
  <c r="J54" i="174" s="1"/>
  <c r="J57" i="174" s="1"/>
  <c r="J60" i="174" s="1"/>
  <c r="K49" i="168"/>
  <c r="K52" i="168" s="1"/>
  <c r="K54" i="168" s="1"/>
  <c r="K57" i="168" s="1"/>
  <c r="K60" i="168" s="1"/>
  <c r="T49" i="167"/>
  <c r="T52" i="167" s="1"/>
  <c r="T54" i="167" s="1"/>
  <c r="T57" i="167" s="1"/>
  <c r="T60" i="167" s="1"/>
  <c r="F49" i="160"/>
  <c r="F52" i="160" s="1"/>
  <c r="F54" i="160" s="1"/>
  <c r="F57" i="160" s="1"/>
  <c r="F60" i="160" s="1"/>
  <c r="Y49" i="156"/>
  <c r="Y52" i="156" s="1"/>
  <c r="Y54" i="156" s="1"/>
  <c r="Y57" i="156" s="1"/>
  <c r="Y60" i="156" s="1"/>
  <c r="R49" i="155"/>
  <c r="R52" i="155" s="1"/>
  <c r="R54" i="155" s="1"/>
  <c r="R57" i="155" s="1"/>
  <c r="R60" i="155" s="1"/>
  <c r="Q49" i="151"/>
  <c r="Q52" i="151" s="1"/>
  <c r="Q54" i="151" s="1"/>
  <c r="Q57" i="151" s="1"/>
  <c r="Q60" i="151" s="1"/>
  <c r="AA49" i="150"/>
  <c r="AA52" i="150" s="1"/>
  <c r="AA54" i="150" s="1"/>
  <c r="AA57" i="150" s="1"/>
  <c r="AA60" i="150" s="1"/>
  <c r="T49" i="142"/>
  <c r="T52" i="142" s="1"/>
  <c r="T54" i="142" s="1"/>
  <c r="T57" i="142" s="1"/>
  <c r="T60" i="142" s="1"/>
  <c r="P49" i="139"/>
  <c r="P52" i="139" s="1"/>
  <c r="P54" i="139" s="1"/>
  <c r="P57" i="139" s="1"/>
  <c r="P60" i="139" s="1"/>
  <c r="E49" i="137"/>
  <c r="E52" i="137" s="1"/>
  <c r="E54" i="137" s="1"/>
  <c r="E57" i="137" s="1"/>
  <c r="E60" i="137" s="1"/>
  <c r="R49" i="135"/>
  <c r="R52" i="135" s="1"/>
  <c r="R54" i="135" s="1"/>
  <c r="R57" i="135" s="1"/>
  <c r="R60" i="135" s="1"/>
  <c r="H49" i="132"/>
  <c r="H52" i="132" s="1"/>
  <c r="H54" i="132" s="1"/>
  <c r="H57" i="132" s="1"/>
  <c r="H60" i="132" s="1"/>
  <c r="N49" i="129"/>
  <c r="N52" i="129" s="1"/>
  <c r="N54" i="129" s="1"/>
  <c r="N57" i="129" s="1"/>
  <c r="N60" i="129" s="1"/>
  <c r="E49" i="100"/>
  <c r="E52" i="100" s="1"/>
  <c r="E54" i="100" s="1"/>
  <c r="E57" i="100" s="1"/>
  <c r="E60" i="100" s="1"/>
  <c r="R49" i="99"/>
  <c r="R52" i="99" s="1"/>
  <c r="R54" i="99" s="1"/>
  <c r="R57" i="99" s="1"/>
  <c r="R60" i="99" s="1"/>
  <c r="J49" i="98"/>
  <c r="J52" i="98" s="1"/>
  <c r="J54" i="98" s="1"/>
  <c r="J57" i="98" s="1"/>
  <c r="J60" i="98" s="1"/>
  <c r="H49" i="85"/>
  <c r="H52" i="85" s="1"/>
  <c r="H54" i="85" s="1"/>
  <c r="H57" i="85" s="1"/>
  <c r="H60" i="85" s="1"/>
  <c r="R49" i="84"/>
  <c r="R52" i="84" s="1"/>
  <c r="R54" i="84" s="1"/>
  <c r="R57" i="84" s="1"/>
  <c r="R60" i="84" s="1"/>
  <c r="Z33" i="82"/>
  <c r="W49" i="82"/>
  <c r="W52" i="82" s="1"/>
  <c r="W54" i="82" s="1"/>
  <c r="W57" i="82" s="1"/>
  <c r="W60" i="82" s="1"/>
  <c r="R49" i="81"/>
  <c r="R52" i="81" s="1"/>
  <c r="R54" i="81" s="1"/>
  <c r="R57" i="81" s="1"/>
  <c r="R60" i="81" s="1"/>
  <c r="P49" i="81"/>
  <c r="P52" i="81" s="1"/>
  <c r="P54" i="81" s="1"/>
  <c r="P57" i="81" s="1"/>
  <c r="P60" i="81" s="1"/>
  <c r="L49" i="49"/>
  <c r="L52" i="49" s="1"/>
  <c r="L54" i="49" s="1"/>
  <c r="L57" i="49" s="1"/>
  <c r="L60" i="49" s="1"/>
  <c r="G49" i="43"/>
  <c r="G52" i="43" s="1"/>
  <c r="G54" i="43" s="1"/>
  <c r="G57" i="43" s="1"/>
  <c r="G60" i="43" s="1"/>
  <c r="F49" i="13"/>
  <c r="F52" i="13" s="1"/>
  <c r="F54" i="13" s="1"/>
  <c r="F57" i="13" s="1"/>
  <c r="F60" i="13" s="1"/>
  <c r="S49" i="3"/>
  <c r="S52" i="3" s="1"/>
  <c r="S54" i="3" s="1"/>
  <c r="S57" i="3" s="1"/>
  <c r="S60" i="3" s="1"/>
  <c r="L49" i="57"/>
  <c r="L52" i="57" s="1"/>
  <c r="L54" i="57" s="1"/>
  <c r="L57" i="57" s="1"/>
  <c r="L60" i="57" s="1"/>
  <c r="M49" i="36"/>
  <c r="M52" i="36" s="1"/>
  <c r="M54" i="36" s="1"/>
  <c r="M57" i="36" s="1"/>
  <c r="M60" i="36" s="1"/>
  <c r="S49" i="258"/>
  <c r="S52" i="258" s="1"/>
  <c r="S54" i="258" s="1"/>
  <c r="S57" i="258" s="1"/>
  <c r="S60" i="258" s="1"/>
  <c r="V49" i="256"/>
  <c r="V52" i="256" s="1"/>
  <c r="V54" i="256" s="1"/>
  <c r="V57" i="256" s="1"/>
  <c r="V60" i="256" s="1"/>
  <c r="G49" i="255"/>
  <c r="G52" i="255" s="1"/>
  <c r="G54" i="255" s="1"/>
  <c r="G57" i="255" s="1"/>
  <c r="G60" i="255" s="1"/>
  <c r="M49" i="253"/>
  <c r="M52" i="253" s="1"/>
  <c r="M54" i="253" s="1"/>
  <c r="M57" i="253" s="1"/>
  <c r="M60" i="253" s="1"/>
  <c r="M49" i="252"/>
  <c r="M52" i="252" s="1"/>
  <c r="M54" i="252" s="1"/>
  <c r="M57" i="252" s="1"/>
  <c r="M60" i="252" s="1"/>
  <c r="P49" i="249"/>
  <c r="P52" i="249" s="1"/>
  <c r="P54" i="249" s="1"/>
  <c r="P57" i="249" s="1"/>
  <c r="P60" i="249" s="1"/>
  <c r="M49" i="245"/>
  <c r="M52" i="245" s="1"/>
  <c r="M54" i="245" s="1"/>
  <c r="M57" i="245" s="1"/>
  <c r="M60" i="245" s="1"/>
  <c r="T49" i="244"/>
  <c r="T52" i="244" s="1"/>
  <c r="T54" i="244" s="1"/>
  <c r="T57" i="244" s="1"/>
  <c r="T60" i="244" s="1"/>
  <c r="AA49" i="243"/>
  <c r="AA52" i="243" s="1"/>
  <c r="AA54" i="243" s="1"/>
  <c r="AA57" i="243" s="1"/>
  <c r="AA60" i="243" s="1"/>
  <c r="Q49" i="241"/>
  <c r="Q52" i="241" s="1"/>
  <c r="Q54" i="241" s="1"/>
  <c r="Q57" i="241" s="1"/>
  <c r="Q60" i="241" s="1"/>
  <c r="O49" i="239"/>
  <c r="O52" i="239" s="1"/>
  <c r="O54" i="239" s="1"/>
  <c r="O57" i="239" s="1"/>
  <c r="O60" i="239" s="1"/>
  <c r="E49" i="238"/>
  <c r="E52" i="238" s="1"/>
  <c r="E54" i="238" s="1"/>
  <c r="E57" i="238" s="1"/>
  <c r="E60" i="238" s="1"/>
  <c r="C49" i="238"/>
  <c r="C52" i="238" s="1"/>
  <c r="C54" i="238" s="1"/>
  <c r="C57" i="238" s="1"/>
  <c r="C60" i="238" s="1"/>
  <c r="Y49" i="238"/>
  <c r="Y52" i="238" s="1"/>
  <c r="Y54" i="238" s="1"/>
  <c r="Y57" i="238" s="1"/>
  <c r="Y60" i="238" s="1"/>
  <c r="H49" i="236"/>
  <c r="H52" i="236" s="1"/>
  <c r="H54" i="236" s="1"/>
  <c r="H57" i="236" s="1"/>
  <c r="H60" i="236" s="1"/>
  <c r="L49" i="235"/>
  <c r="L52" i="235" s="1"/>
  <c r="L54" i="235" s="1"/>
  <c r="L57" i="235" s="1"/>
  <c r="L60" i="235" s="1"/>
  <c r="Q49" i="234"/>
  <c r="Q52" i="234" s="1"/>
  <c r="Q54" i="234" s="1"/>
  <c r="Q57" i="234" s="1"/>
  <c r="Q60" i="234" s="1"/>
  <c r="N49" i="222"/>
  <c r="N52" i="222" s="1"/>
  <c r="N54" i="222" s="1"/>
  <c r="N57" i="222" s="1"/>
  <c r="N60" i="222" s="1"/>
  <c r="Q49" i="221"/>
  <c r="Q52" i="221" s="1"/>
  <c r="Q54" i="221" s="1"/>
  <c r="Q57" i="221" s="1"/>
  <c r="Q60" i="221" s="1"/>
  <c r="V49" i="220"/>
  <c r="V52" i="220" s="1"/>
  <c r="V54" i="220" s="1"/>
  <c r="V57" i="220" s="1"/>
  <c r="V60" i="220" s="1"/>
  <c r="C49" i="219"/>
  <c r="C52" i="219" s="1"/>
  <c r="C54" i="219" s="1"/>
  <c r="C57" i="219" s="1"/>
  <c r="C60" i="219" s="1"/>
  <c r="I49" i="218"/>
  <c r="I52" i="218" s="1"/>
  <c r="I54" i="218" s="1"/>
  <c r="I57" i="218" s="1"/>
  <c r="I60" i="218" s="1"/>
  <c r="F49" i="214"/>
  <c r="F52" i="214" s="1"/>
  <c r="F54" i="214" s="1"/>
  <c r="F57" i="214" s="1"/>
  <c r="F60" i="214" s="1"/>
  <c r="M49" i="213"/>
  <c r="M52" i="213" s="1"/>
  <c r="M54" i="213" s="1"/>
  <c r="M57" i="213" s="1"/>
  <c r="M60" i="213" s="1"/>
  <c r="K49" i="211"/>
  <c r="K52" i="211" s="1"/>
  <c r="K54" i="211" s="1"/>
  <c r="K57" i="211" s="1"/>
  <c r="K60" i="211" s="1"/>
  <c r="U49" i="205"/>
  <c r="U52" i="205" s="1"/>
  <c r="U54" i="205" s="1"/>
  <c r="U57" i="205" s="1"/>
  <c r="U60" i="205" s="1"/>
  <c r="K49" i="204"/>
  <c r="K52" i="204" s="1"/>
  <c r="K54" i="204" s="1"/>
  <c r="K57" i="204" s="1"/>
  <c r="K60" i="204" s="1"/>
  <c r="W49" i="203"/>
  <c r="W52" i="203" s="1"/>
  <c r="W54" i="203" s="1"/>
  <c r="W57" i="203" s="1"/>
  <c r="W60" i="203" s="1"/>
  <c r="N49" i="202"/>
  <c r="N52" i="202" s="1"/>
  <c r="N54" i="202" s="1"/>
  <c r="N57" i="202" s="1"/>
  <c r="N60" i="202" s="1"/>
  <c r="AA49" i="201"/>
  <c r="AA52" i="201" s="1"/>
  <c r="AA54" i="201" s="1"/>
  <c r="AA57" i="201" s="1"/>
  <c r="AA60" i="201" s="1"/>
  <c r="Q49" i="200"/>
  <c r="Q52" i="200" s="1"/>
  <c r="Q54" i="200" s="1"/>
  <c r="Q57" i="200" s="1"/>
  <c r="Q60" i="200" s="1"/>
  <c r="S49" i="198"/>
  <c r="S52" i="198" s="1"/>
  <c r="S54" i="198" s="1"/>
  <c r="S57" i="198" s="1"/>
  <c r="S60" i="198" s="1"/>
  <c r="J49" i="197"/>
  <c r="J52" i="197" s="1"/>
  <c r="J54" i="197" s="1"/>
  <c r="J57" i="197" s="1"/>
  <c r="J60" i="197" s="1"/>
  <c r="U49" i="196"/>
  <c r="U52" i="196" s="1"/>
  <c r="U54" i="196" s="1"/>
  <c r="U57" i="196" s="1"/>
  <c r="U60" i="196" s="1"/>
  <c r="L49" i="193"/>
  <c r="L52" i="193" s="1"/>
  <c r="L54" i="193" s="1"/>
  <c r="L57" i="193" s="1"/>
  <c r="L60" i="193" s="1"/>
  <c r="J49" i="188"/>
  <c r="J52" i="188" s="1"/>
  <c r="J54" i="188" s="1"/>
  <c r="J57" i="188" s="1"/>
  <c r="J60" i="188" s="1"/>
  <c r="V49" i="187"/>
  <c r="V52" i="187" s="1"/>
  <c r="V54" i="187" s="1"/>
  <c r="V57" i="187" s="1"/>
  <c r="V60" i="187" s="1"/>
  <c r="U49" i="185"/>
  <c r="U52" i="185" s="1"/>
  <c r="U54" i="185" s="1"/>
  <c r="U57" i="185" s="1"/>
  <c r="U60" i="185" s="1"/>
  <c r="K49" i="184"/>
  <c r="K52" i="184" s="1"/>
  <c r="K54" i="184" s="1"/>
  <c r="K57" i="184" s="1"/>
  <c r="K60" i="184" s="1"/>
  <c r="T49" i="183"/>
  <c r="T52" i="183" s="1"/>
  <c r="T54" i="183" s="1"/>
  <c r="T57" i="183" s="1"/>
  <c r="T60" i="183" s="1"/>
  <c r="T49" i="181"/>
  <c r="T52" i="181" s="1"/>
  <c r="T54" i="181" s="1"/>
  <c r="T57" i="181" s="1"/>
  <c r="T60" i="181" s="1"/>
  <c r="S49" i="175"/>
  <c r="S52" i="175" s="1"/>
  <c r="S54" i="175" s="1"/>
  <c r="S57" i="175" s="1"/>
  <c r="S60" i="175" s="1"/>
  <c r="G49" i="174"/>
  <c r="G52" i="174" s="1"/>
  <c r="G54" i="174" s="1"/>
  <c r="G57" i="174" s="1"/>
  <c r="G60" i="174" s="1"/>
  <c r="S49" i="173"/>
  <c r="S52" i="173" s="1"/>
  <c r="S54" i="173" s="1"/>
  <c r="S57" i="173" s="1"/>
  <c r="S60" i="173" s="1"/>
  <c r="P49" i="168"/>
  <c r="P52" i="168" s="1"/>
  <c r="P54" i="168" s="1"/>
  <c r="P57" i="168" s="1"/>
  <c r="P60" i="168" s="1"/>
  <c r="Y49" i="167"/>
  <c r="Y52" i="167" s="1"/>
  <c r="Y54" i="167" s="1"/>
  <c r="Y57" i="167" s="1"/>
  <c r="Y60" i="167" s="1"/>
  <c r="AA49" i="163"/>
  <c r="AA52" i="163" s="1"/>
  <c r="AA54" i="163" s="1"/>
  <c r="AA57" i="163" s="1"/>
  <c r="AA60" i="163" s="1"/>
  <c r="K49" i="161"/>
  <c r="K52" i="161" s="1"/>
  <c r="K54" i="161" s="1"/>
  <c r="K57" i="161" s="1"/>
  <c r="K60" i="161" s="1"/>
  <c r="D49" i="160"/>
  <c r="D52" i="160" s="1"/>
  <c r="D54" i="160" s="1"/>
  <c r="D57" i="160" s="1"/>
  <c r="D60" i="160" s="1"/>
  <c r="Q49" i="159"/>
  <c r="Q52" i="159" s="1"/>
  <c r="Q54" i="159" s="1"/>
  <c r="Q57" i="159" s="1"/>
  <c r="Q60" i="159" s="1"/>
  <c r="O49" i="159"/>
  <c r="O52" i="159" s="1"/>
  <c r="O54" i="159" s="1"/>
  <c r="O57" i="159" s="1"/>
  <c r="O60" i="159" s="1"/>
  <c r="U49" i="157"/>
  <c r="U52" i="157" s="1"/>
  <c r="U54" i="157" s="1"/>
  <c r="U57" i="157" s="1"/>
  <c r="U60" i="157" s="1"/>
  <c r="P49" i="156"/>
  <c r="P52" i="156" s="1"/>
  <c r="P54" i="156" s="1"/>
  <c r="P57" i="156" s="1"/>
  <c r="P60" i="156" s="1"/>
  <c r="I49" i="155"/>
  <c r="I52" i="155" s="1"/>
  <c r="I54" i="155" s="1"/>
  <c r="I57" i="155" s="1"/>
  <c r="I60" i="155" s="1"/>
  <c r="S49" i="152"/>
  <c r="S52" i="152" s="1"/>
  <c r="S54" i="152" s="1"/>
  <c r="S57" i="152" s="1"/>
  <c r="S60" i="152" s="1"/>
  <c r="D49" i="151"/>
  <c r="D52" i="151" s="1"/>
  <c r="D54" i="151" s="1"/>
  <c r="D57" i="151" s="1"/>
  <c r="D60" i="151" s="1"/>
  <c r="K49" i="150"/>
  <c r="K52" i="150" s="1"/>
  <c r="K54" i="150" s="1"/>
  <c r="K57" i="150" s="1"/>
  <c r="K60" i="150" s="1"/>
  <c r="Y49" i="148"/>
  <c r="Y52" i="148" s="1"/>
  <c r="Y54" i="148" s="1"/>
  <c r="Y57" i="148" s="1"/>
  <c r="Y60" i="148" s="1"/>
  <c r="L49" i="138"/>
  <c r="L52" i="138" s="1"/>
  <c r="L54" i="138" s="1"/>
  <c r="L57" i="138" s="1"/>
  <c r="L60" i="138" s="1"/>
  <c r="N49" i="136"/>
  <c r="N52" i="136" s="1"/>
  <c r="N54" i="136" s="1"/>
  <c r="N57" i="136" s="1"/>
  <c r="N60" i="136" s="1"/>
  <c r="U49" i="135"/>
  <c r="U52" i="135" s="1"/>
  <c r="U54" i="135" s="1"/>
  <c r="U57" i="135" s="1"/>
  <c r="U60" i="135" s="1"/>
  <c r="T49" i="133"/>
  <c r="T52" i="133" s="1"/>
  <c r="T54" i="133" s="1"/>
  <c r="T57" i="133" s="1"/>
  <c r="T60" i="133" s="1"/>
  <c r="M49" i="130"/>
  <c r="M52" i="130" s="1"/>
  <c r="M54" i="130" s="1"/>
  <c r="M57" i="130" s="1"/>
  <c r="M60" i="130" s="1"/>
  <c r="H49" i="127"/>
  <c r="H52" i="127" s="1"/>
  <c r="H54" i="127" s="1"/>
  <c r="H57" i="127" s="1"/>
  <c r="H60" i="127" s="1"/>
  <c r="P49" i="126"/>
  <c r="P52" i="126" s="1"/>
  <c r="P54" i="126" s="1"/>
  <c r="P57" i="126" s="1"/>
  <c r="P60" i="126" s="1"/>
  <c r="T49" i="121"/>
  <c r="T52" i="121" s="1"/>
  <c r="T54" i="121" s="1"/>
  <c r="T57" i="121" s="1"/>
  <c r="T60" i="121" s="1"/>
  <c r="J49" i="119"/>
  <c r="J52" i="119" s="1"/>
  <c r="J54" i="119" s="1"/>
  <c r="J57" i="119" s="1"/>
  <c r="J60" i="119" s="1"/>
  <c r="R49" i="118"/>
  <c r="R52" i="118" s="1"/>
  <c r="R54" i="118" s="1"/>
  <c r="R57" i="118" s="1"/>
  <c r="R60" i="118" s="1"/>
  <c r="I49" i="117"/>
  <c r="I52" i="117" s="1"/>
  <c r="I54" i="117" s="1"/>
  <c r="I57" i="117" s="1"/>
  <c r="I60" i="117" s="1"/>
  <c r="W49" i="116"/>
  <c r="W52" i="116" s="1"/>
  <c r="W54" i="116" s="1"/>
  <c r="W57" i="116" s="1"/>
  <c r="W60" i="116" s="1"/>
  <c r="Q49" i="115"/>
  <c r="Q52" i="115" s="1"/>
  <c r="Q54" i="115" s="1"/>
  <c r="Q57" i="115" s="1"/>
  <c r="Q60" i="115" s="1"/>
  <c r="T49" i="113"/>
  <c r="T52" i="113" s="1"/>
  <c r="T54" i="113" s="1"/>
  <c r="T57" i="113" s="1"/>
  <c r="T60" i="113" s="1"/>
  <c r="F49" i="105"/>
  <c r="F52" i="105" s="1"/>
  <c r="F54" i="105" s="1"/>
  <c r="F57" i="105" s="1"/>
  <c r="F60" i="105" s="1"/>
  <c r="H49" i="103"/>
  <c r="H52" i="103" s="1"/>
  <c r="H54" i="103" s="1"/>
  <c r="H57" i="103" s="1"/>
  <c r="H60" i="103" s="1"/>
  <c r="Q49" i="102"/>
  <c r="Q52" i="102" s="1"/>
  <c r="Q54" i="102" s="1"/>
  <c r="Q57" i="102" s="1"/>
  <c r="Q60" i="102" s="1"/>
  <c r="P49" i="98"/>
  <c r="P52" i="98" s="1"/>
  <c r="P54" i="98" s="1"/>
  <c r="P57" i="98" s="1"/>
  <c r="P60" i="98" s="1"/>
  <c r="K49" i="95"/>
  <c r="K52" i="95" s="1"/>
  <c r="K54" i="95" s="1"/>
  <c r="K57" i="95" s="1"/>
  <c r="K60" i="95" s="1"/>
  <c r="P49" i="85"/>
  <c r="P52" i="85" s="1"/>
  <c r="P54" i="85" s="1"/>
  <c r="P57" i="85" s="1"/>
  <c r="P60" i="85" s="1"/>
  <c r="K49" i="82"/>
  <c r="K52" i="82" s="1"/>
  <c r="K54" i="82" s="1"/>
  <c r="K57" i="82" s="1"/>
  <c r="K60" i="82" s="1"/>
  <c r="C49" i="64"/>
  <c r="C52" i="64" s="1"/>
  <c r="C54" i="64" s="1"/>
  <c r="C57" i="64" s="1"/>
  <c r="C60" i="64" s="1"/>
  <c r="Y49" i="64"/>
  <c r="Y52" i="64" s="1"/>
  <c r="Y54" i="64" s="1"/>
  <c r="Y57" i="64" s="1"/>
  <c r="Y60" i="64" s="1"/>
  <c r="P49" i="57"/>
  <c r="P52" i="57" s="1"/>
  <c r="P54" i="57" s="1"/>
  <c r="P57" i="57" s="1"/>
  <c r="P60" i="57" s="1"/>
  <c r="F49" i="56"/>
  <c r="F52" i="56" s="1"/>
  <c r="F54" i="56" s="1"/>
  <c r="F57" i="56" s="1"/>
  <c r="F60" i="56" s="1"/>
  <c r="S49" i="55"/>
  <c r="S52" i="55" s="1"/>
  <c r="S54" i="55" s="1"/>
  <c r="S57" i="55" s="1"/>
  <c r="S60" i="55" s="1"/>
  <c r="J49" i="54"/>
  <c r="J52" i="54" s="1"/>
  <c r="J54" i="54" s="1"/>
  <c r="J57" i="54" s="1"/>
  <c r="J60" i="54" s="1"/>
  <c r="K49" i="51"/>
  <c r="K52" i="51" s="1"/>
  <c r="K54" i="51" s="1"/>
  <c r="K57" i="51" s="1"/>
  <c r="K60" i="51" s="1"/>
  <c r="S49" i="49"/>
  <c r="S52" i="49" s="1"/>
  <c r="S54" i="49" s="1"/>
  <c r="S57" i="49" s="1"/>
  <c r="S60" i="49" s="1"/>
  <c r="F49" i="22"/>
  <c r="F52" i="22" s="1"/>
  <c r="F54" i="22" s="1"/>
  <c r="F57" i="22" s="1"/>
  <c r="F60" i="22" s="1"/>
  <c r="D49" i="13"/>
  <c r="D52" i="13" s="1"/>
  <c r="D54" i="13" s="1"/>
  <c r="D57" i="13" s="1"/>
  <c r="D60" i="13" s="1"/>
  <c r="N49" i="9"/>
  <c r="N52" i="9" s="1"/>
  <c r="N54" i="9" s="1"/>
  <c r="N57" i="9" s="1"/>
  <c r="N60" i="9" s="1"/>
  <c r="X49" i="8"/>
  <c r="X52" i="8" s="1"/>
  <c r="T49" i="257"/>
  <c r="T52" i="257" s="1"/>
  <c r="T54" i="257" s="1"/>
  <c r="T57" i="257" s="1"/>
  <c r="T60" i="257" s="1"/>
  <c r="W49" i="256"/>
  <c r="W52" i="256" s="1"/>
  <c r="W54" i="256" s="1"/>
  <c r="W57" i="256" s="1"/>
  <c r="W60" i="256" s="1"/>
  <c r="H49" i="255"/>
  <c r="H52" i="255" s="1"/>
  <c r="H54" i="255" s="1"/>
  <c r="H57" i="255" s="1"/>
  <c r="H60" i="255" s="1"/>
  <c r="K49" i="254"/>
  <c r="K52" i="254" s="1"/>
  <c r="K54" i="254" s="1"/>
  <c r="K57" i="254" s="1"/>
  <c r="K60" i="254" s="1"/>
  <c r="N49" i="252"/>
  <c r="N52" i="252" s="1"/>
  <c r="N54" i="252" s="1"/>
  <c r="N57" i="252" s="1"/>
  <c r="N60" i="252" s="1"/>
  <c r="K49" i="252"/>
  <c r="K52" i="252" s="1"/>
  <c r="K54" i="252" s="1"/>
  <c r="K57" i="252" s="1"/>
  <c r="K60" i="252" s="1"/>
  <c r="O49" i="250"/>
  <c r="O52" i="250" s="1"/>
  <c r="O54" i="250" s="1"/>
  <c r="O57" i="250" s="1"/>
  <c r="O60" i="250" s="1"/>
  <c r="M49" i="250"/>
  <c r="M52" i="250" s="1"/>
  <c r="M54" i="250" s="1"/>
  <c r="M57" i="250" s="1"/>
  <c r="M60" i="250" s="1"/>
  <c r="Q49" i="249"/>
  <c r="Q52" i="249" s="1"/>
  <c r="Q54" i="249" s="1"/>
  <c r="Q57" i="249" s="1"/>
  <c r="Q60" i="249" s="1"/>
  <c r="V49" i="247"/>
  <c r="V52" i="247" s="1"/>
  <c r="V54" i="247" s="1"/>
  <c r="V57" i="247" s="1"/>
  <c r="V60" i="247" s="1"/>
  <c r="K49" i="242"/>
  <c r="K52" i="242" s="1"/>
  <c r="K54" i="242" s="1"/>
  <c r="K57" i="242" s="1"/>
  <c r="K60" i="242" s="1"/>
  <c r="P49" i="241"/>
  <c r="P52" i="241" s="1"/>
  <c r="P54" i="241" s="1"/>
  <c r="P57" i="241" s="1"/>
  <c r="P60" i="241" s="1"/>
  <c r="E49" i="240"/>
  <c r="E52" i="240" s="1"/>
  <c r="E54" i="240" s="1"/>
  <c r="E57" i="240" s="1"/>
  <c r="E60" i="240" s="1"/>
  <c r="AA49" i="240"/>
  <c r="AA52" i="240" s="1"/>
  <c r="AA54" i="240" s="1"/>
  <c r="AA57" i="240" s="1"/>
  <c r="AA60" i="240" s="1"/>
  <c r="AA49" i="238"/>
  <c r="AA52" i="238" s="1"/>
  <c r="AA54" i="238" s="1"/>
  <c r="AA57" i="238" s="1"/>
  <c r="AA60" i="238" s="1"/>
  <c r="S49" i="237"/>
  <c r="S52" i="237" s="1"/>
  <c r="S54" i="237" s="1"/>
  <c r="S57" i="237" s="1"/>
  <c r="S60" i="237" s="1"/>
  <c r="M49" i="235"/>
  <c r="M52" i="235" s="1"/>
  <c r="M54" i="235" s="1"/>
  <c r="M57" i="235" s="1"/>
  <c r="M60" i="235" s="1"/>
  <c r="R49" i="234"/>
  <c r="R52" i="234" s="1"/>
  <c r="R54" i="234" s="1"/>
  <c r="R57" i="234" s="1"/>
  <c r="R60" i="234" s="1"/>
  <c r="U49" i="233"/>
  <c r="U52" i="233" s="1"/>
  <c r="U54" i="233" s="1"/>
  <c r="U57" i="233" s="1"/>
  <c r="U60" i="233" s="1"/>
  <c r="C49" i="232"/>
  <c r="C52" i="232" s="1"/>
  <c r="C54" i="232" s="1"/>
  <c r="C57" i="232" s="1"/>
  <c r="C60" i="232" s="1"/>
  <c r="H49" i="230"/>
  <c r="H52" i="230" s="1"/>
  <c r="H54" i="230" s="1"/>
  <c r="H57" i="230" s="1"/>
  <c r="H60" i="230" s="1"/>
  <c r="K49" i="229"/>
  <c r="K52" i="229" s="1"/>
  <c r="K54" i="229" s="1"/>
  <c r="K57" i="229" s="1"/>
  <c r="K60" i="229" s="1"/>
  <c r="R49" i="228"/>
  <c r="R52" i="228" s="1"/>
  <c r="R54" i="228" s="1"/>
  <c r="R57" i="228" s="1"/>
  <c r="R60" i="228" s="1"/>
  <c r="I49" i="225"/>
  <c r="I52" i="225" s="1"/>
  <c r="I54" i="225" s="1"/>
  <c r="I57" i="225" s="1"/>
  <c r="I60" i="225" s="1"/>
  <c r="R49" i="221"/>
  <c r="R52" i="221" s="1"/>
  <c r="R54" i="221" s="1"/>
  <c r="R57" i="221" s="1"/>
  <c r="R60" i="221" s="1"/>
  <c r="W49" i="220"/>
  <c r="W52" i="220" s="1"/>
  <c r="W54" i="220" s="1"/>
  <c r="W57" i="220" s="1"/>
  <c r="W60" i="220" s="1"/>
  <c r="T49" i="220"/>
  <c r="T52" i="220" s="1"/>
  <c r="T54" i="220" s="1"/>
  <c r="T57" i="220" s="1"/>
  <c r="T60" i="220" s="1"/>
  <c r="AA49" i="219"/>
  <c r="AA52" i="219" s="1"/>
  <c r="AA54" i="219" s="1"/>
  <c r="AA57" i="219" s="1"/>
  <c r="AA60" i="219" s="1"/>
  <c r="X49" i="212"/>
  <c r="X52" i="212" s="1"/>
  <c r="X54" i="212" s="1"/>
  <c r="L49" i="211"/>
  <c r="L52" i="211" s="1"/>
  <c r="L54" i="211" s="1"/>
  <c r="L57" i="211" s="1"/>
  <c r="L60" i="211" s="1"/>
  <c r="L49" i="210"/>
  <c r="L52" i="210" s="1"/>
  <c r="L54" i="210" s="1"/>
  <c r="L57" i="210" s="1"/>
  <c r="L60" i="210" s="1"/>
  <c r="S49" i="206"/>
  <c r="S52" i="206" s="1"/>
  <c r="S54" i="206" s="1"/>
  <c r="S57" i="206" s="1"/>
  <c r="S60" i="206" s="1"/>
  <c r="L49" i="204"/>
  <c r="L52" i="204" s="1"/>
  <c r="L54" i="204" s="1"/>
  <c r="L57" i="204" s="1"/>
  <c r="L60" i="204" s="1"/>
  <c r="J49" i="204"/>
  <c r="J52" i="204" s="1"/>
  <c r="J54" i="204" s="1"/>
  <c r="J57" i="204" s="1"/>
  <c r="J60" i="204" s="1"/>
  <c r="X49" i="203"/>
  <c r="X52" i="203" s="1"/>
  <c r="O49" i="202"/>
  <c r="O52" i="202" s="1"/>
  <c r="O54" i="202" s="1"/>
  <c r="O57" i="202" s="1"/>
  <c r="O60" i="202" s="1"/>
  <c r="Z48" i="201"/>
  <c r="R49" i="200"/>
  <c r="R52" i="200" s="1"/>
  <c r="R54" i="200" s="1"/>
  <c r="R57" i="200" s="1"/>
  <c r="R60" i="200" s="1"/>
  <c r="H49" i="199"/>
  <c r="H52" i="199" s="1"/>
  <c r="H54" i="199" s="1"/>
  <c r="H57" i="199" s="1"/>
  <c r="H60" i="199" s="1"/>
  <c r="K49" i="197"/>
  <c r="K52" i="197" s="1"/>
  <c r="K54" i="197" s="1"/>
  <c r="K57" i="197" s="1"/>
  <c r="K60" i="197" s="1"/>
  <c r="L49" i="195"/>
  <c r="L52" i="195" s="1"/>
  <c r="L54" i="195" s="1"/>
  <c r="L57" i="195" s="1"/>
  <c r="L60" i="195" s="1"/>
  <c r="C49" i="194"/>
  <c r="C52" i="194" s="1"/>
  <c r="C54" i="194" s="1"/>
  <c r="C57" i="194" s="1"/>
  <c r="C60" i="194" s="1"/>
  <c r="Y49" i="194"/>
  <c r="Y52" i="194" s="1"/>
  <c r="Y54" i="194" s="1"/>
  <c r="Y57" i="194" s="1"/>
  <c r="Y60" i="194" s="1"/>
  <c r="K49" i="188"/>
  <c r="K52" i="188" s="1"/>
  <c r="K54" i="188" s="1"/>
  <c r="K57" i="188" s="1"/>
  <c r="K60" i="188" s="1"/>
  <c r="K49" i="186"/>
  <c r="K52" i="186" s="1"/>
  <c r="K54" i="186" s="1"/>
  <c r="K57" i="186" s="1"/>
  <c r="K60" i="186" s="1"/>
  <c r="V49" i="185"/>
  <c r="V52" i="185" s="1"/>
  <c r="V54" i="185" s="1"/>
  <c r="V57" i="185" s="1"/>
  <c r="V60" i="185" s="1"/>
  <c r="I49" i="182"/>
  <c r="I52" i="182" s="1"/>
  <c r="I54" i="182" s="1"/>
  <c r="I57" i="182" s="1"/>
  <c r="I60" i="182" s="1"/>
  <c r="AA49" i="180"/>
  <c r="AA52" i="180" s="1"/>
  <c r="AA54" i="180" s="1"/>
  <c r="AA57" i="180" s="1"/>
  <c r="AA60" i="180" s="1"/>
  <c r="G49" i="178"/>
  <c r="G52" i="178" s="1"/>
  <c r="G54" i="178" s="1"/>
  <c r="G57" i="178" s="1"/>
  <c r="G60" i="178" s="1"/>
  <c r="E49" i="178"/>
  <c r="E52" i="178" s="1"/>
  <c r="E54" i="178" s="1"/>
  <c r="E57" i="178" s="1"/>
  <c r="E60" i="178" s="1"/>
  <c r="T49" i="173"/>
  <c r="T52" i="173" s="1"/>
  <c r="T54" i="173" s="1"/>
  <c r="T57" i="173" s="1"/>
  <c r="T60" i="173" s="1"/>
  <c r="Y49" i="170"/>
  <c r="Y52" i="170" s="1"/>
  <c r="Y54" i="170" s="1"/>
  <c r="Y57" i="170" s="1"/>
  <c r="Y60" i="170" s="1"/>
  <c r="J49" i="169"/>
  <c r="J52" i="169" s="1"/>
  <c r="J54" i="169" s="1"/>
  <c r="J57" i="169" s="1"/>
  <c r="J60" i="169" s="1"/>
  <c r="Q49" i="168"/>
  <c r="Q52" i="168" s="1"/>
  <c r="Q54" i="168" s="1"/>
  <c r="Q57" i="168" s="1"/>
  <c r="Q60" i="168" s="1"/>
  <c r="D49" i="167"/>
  <c r="D52" i="167" s="1"/>
  <c r="D54" i="167" s="1"/>
  <c r="D57" i="167" s="1"/>
  <c r="D60" i="167" s="1"/>
  <c r="Z48" i="167"/>
  <c r="D49" i="165"/>
  <c r="D52" i="165" s="1"/>
  <c r="D54" i="165" s="1"/>
  <c r="D57" i="165" s="1"/>
  <c r="D60" i="165" s="1"/>
  <c r="AA49" i="160"/>
  <c r="AA52" i="160" s="1"/>
  <c r="AA54" i="160" s="1"/>
  <c r="AA57" i="160" s="1"/>
  <c r="AA60" i="160" s="1"/>
  <c r="Z48" i="160"/>
  <c r="V49" i="157"/>
  <c r="V52" i="157" s="1"/>
  <c r="V54" i="157" s="1"/>
  <c r="V57" i="157" s="1"/>
  <c r="V60" i="157" s="1"/>
  <c r="T49" i="152"/>
  <c r="T52" i="152" s="1"/>
  <c r="T54" i="152" s="1"/>
  <c r="T57" i="152" s="1"/>
  <c r="T60" i="152" s="1"/>
  <c r="E49" i="151"/>
  <c r="E52" i="151" s="1"/>
  <c r="E54" i="151" s="1"/>
  <c r="E57" i="151" s="1"/>
  <c r="E60" i="151" s="1"/>
  <c r="I49" i="150"/>
  <c r="I52" i="150" s="1"/>
  <c r="I54" i="150" s="1"/>
  <c r="I57" i="150" s="1"/>
  <c r="I60" i="150" s="1"/>
  <c r="J49" i="143"/>
  <c r="J52" i="143" s="1"/>
  <c r="J54" i="143" s="1"/>
  <c r="J57" i="143" s="1"/>
  <c r="J60" i="143" s="1"/>
  <c r="N49" i="139"/>
  <c r="N52" i="139" s="1"/>
  <c r="N54" i="139" s="1"/>
  <c r="N57" i="139" s="1"/>
  <c r="N60" i="139" s="1"/>
  <c r="M49" i="138"/>
  <c r="M52" i="138" s="1"/>
  <c r="M54" i="138" s="1"/>
  <c r="M57" i="138" s="1"/>
  <c r="M60" i="138" s="1"/>
  <c r="V49" i="135"/>
  <c r="V52" i="135" s="1"/>
  <c r="V54" i="135" s="1"/>
  <c r="V57" i="135" s="1"/>
  <c r="V60" i="135" s="1"/>
  <c r="N49" i="130"/>
  <c r="N52" i="130" s="1"/>
  <c r="N54" i="130" s="1"/>
  <c r="N57" i="130" s="1"/>
  <c r="N60" i="130" s="1"/>
  <c r="G49" i="128"/>
  <c r="G52" i="128" s="1"/>
  <c r="G54" i="128" s="1"/>
  <c r="G57" i="128" s="1"/>
  <c r="G60" i="128" s="1"/>
  <c r="Y49" i="124"/>
  <c r="Y52" i="124" s="1"/>
  <c r="Y54" i="124" s="1"/>
  <c r="Y57" i="124" s="1"/>
  <c r="Y60" i="124" s="1"/>
  <c r="I49" i="123"/>
  <c r="I52" i="123" s="1"/>
  <c r="I54" i="123" s="1"/>
  <c r="I57" i="123" s="1"/>
  <c r="I60" i="123" s="1"/>
  <c r="Z48" i="120"/>
  <c r="K49" i="119"/>
  <c r="K52" i="119" s="1"/>
  <c r="K54" i="119" s="1"/>
  <c r="K57" i="119" s="1"/>
  <c r="K60" i="119" s="1"/>
  <c r="S49" i="118"/>
  <c r="S52" i="118" s="1"/>
  <c r="S54" i="118" s="1"/>
  <c r="S57" i="118" s="1"/>
  <c r="S60" i="118" s="1"/>
  <c r="Q49" i="118"/>
  <c r="Q52" i="118" s="1"/>
  <c r="Q54" i="118" s="1"/>
  <c r="Q57" i="118" s="1"/>
  <c r="Q60" i="118" s="1"/>
  <c r="X49" i="116"/>
  <c r="R49" i="115"/>
  <c r="R52" i="115" s="1"/>
  <c r="R54" i="115" s="1"/>
  <c r="R57" i="115" s="1"/>
  <c r="R60" i="115" s="1"/>
  <c r="G49" i="108"/>
  <c r="G52" i="108" s="1"/>
  <c r="G54" i="108" s="1"/>
  <c r="G57" i="108" s="1"/>
  <c r="G60" i="108" s="1"/>
  <c r="H49" i="90"/>
  <c r="H52" i="90" s="1"/>
  <c r="H54" i="90" s="1"/>
  <c r="H57" i="90" s="1"/>
  <c r="H60" i="90" s="1"/>
  <c r="Z33" i="81"/>
  <c r="Y49" i="81"/>
  <c r="Y52" i="81" s="1"/>
  <c r="Y54" i="81" s="1"/>
  <c r="Y57" i="81" s="1"/>
  <c r="Y60" i="81" s="1"/>
  <c r="C49" i="78"/>
  <c r="C52" i="78" s="1"/>
  <c r="C54" i="78" s="1"/>
  <c r="C57" i="78" s="1"/>
  <c r="C60" i="78" s="1"/>
  <c r="M49" i="76"/>
  <c r="M52" i="76" s="1"/>
  <c r="M54" i="76" s="1"/>
  <c r="M57" i="76" s="1"/>
  <c r="M60" i="76" s="1"/>
  <c r="G49" i="56"/>
  <c r="G52" i="56" s="1"/>
  <c r="G54" i="56" s="1"/>
  <c r="G57" i="56" s="1"/>
  <c r="G60" i="56" s="1"/>
  <c r="E49" i="56"/>
  <c r="E52" i="56" s="1"/>
  <c r="E54" i="56" s="1"/>
  <c r="E57" i="56" s="1"/>
  <c r="E60" i="56" s="1"/>
  <c r="C49" i="39"/>
  <c r="C52" i="39" s="1"/>
  <c r="C54" i="39" s="1"/>
  <c r="C57" i="39" s="1"/>
  <c r="C60" i="39" s="1"/>
  <c r="V49" i="83"/>
  <c r="V52" i="83" s="1"/>
  <c r="V54" i="83" s="1"/>
  <c r="V57" i="83" s="1"/>
  <c r="V60" i="83" s="1"/>
  <c r="J49" i="16"/>
  <c r="J52" i="16" s="1"/>
  <c r="J54" i="16" s="1"/>
  <c r="J57" i="16" s="1"/>
  <c r="J60" i="16" s="1"/>
  <c r="J49" i="240"/>
  <c r="J52" i="240" s="1"/>
  <c r="J54" i="240" s="1"/>
  <c r="J57" i="240" s="1"/>
  <c r="J60" i="240" s="1"/>
  <c r="I49" i="238"/>
  <c r="I52" i="238" s="1"/>
  <c r="I54" i="238" s="1"/>
  <c r="I57" i="238" s="1"/>
  <c r="I60" i="238" s="1"/>
  <c r="R49" i="222"/>
  <c r="R52" i="222" s="1"/>
  <c r="R54" i="222" s="1"/>
  <c r="R57" i="222" s="1"/>
  <c r="R60" i="222" s="1"/>
  <c r="F49" i="220"/>
  <c r="F52" i="220" s="1"/>
  <c r="F54" i="220" s="1"/>
  <c r="F57" i="220" s="1"/>
  <c r="F60" i="220" s="1"/>
  <c r="Y49" i="215"/>
  <c r="Y52" i="215" s="1"/>
  <c r="Y54" i="215" s="1"/>
  <c r="Y57" i="215" s="1"/>
  <c r="Y60" i="215" s="1"/>
  <c r="J49" i="214"/>
  <c r="J52" i="214" s="1"/>
  <c r="J54" i="214" s="1"/>
  <c r="J57" i="214" s="1"/>
  <c r="J60" i="214" s="1"/>
  <c r="E49" i="205"/>
  <c r="E52" i="205" s="1"/>
  <c r="E54" i="205" s="1"/>
  <c r="E57" i="205" s="1"/>
  <c r="E60" i="205" s="1"/>
  <c r="G49" i="203"/>
  <c r="G52" i="203" s="1"/>
  <c r="G54" i="203" s="1"/>
  <c r="G57" i="203" s="1"/>
  <c r="G60" i="203" s="1"/>
  <c r="Z33" i="175"/>
  <c r="O49" i="143"/>
  <c r="O52" i="143" s="1"/>
  <c r="O54" i="143" s="1"/>
  <c r="O57" i="143" s="1"/>
  <c r="O60" i="143" s="1"/>
  <c r="L49" i="128"/>
  <c r="L52" i="128" s="1"/>
  <c r="L54" i="128" s="1"/>
  <c r="L57" i="128" s="1"/>
  <c r="L60" i="128" s="1"/>
  <c r="D49" i="121"/>
  <c r="D52" i="121" s="1"/>
  <c r="D54" i="121" s="1"/>
  <c r="D57" i="121" s="1"/>
  <c r="D60" i="121" s="1"/>
  <c r="Z33" i="74"/>
  <c r="V49" i="60"/>
  <c r="V52" i="60" s="1"/>
  <c r="V54" i="60" s="1"/>
  <c r="V57" i="60" s="1"/>
  <c r="V60" i="60" s="1"/>
  <c r="Z33" i="27"/>
  <c r="X49" i="27"/>
  <c r="Z49" i="27" s="1"/>
  <c r="D49" i="258"/>
  <c r="D52" i="258" s="1"/>
  <c r="D54" i="258" s="1"/>
  <c r="D57" i="258" s="1"/>
  <c r="D60" i="258" s="1"/>
  <c r="D49" i="257"/>
  <c r="D52" i="257" s="1"/>
  <c r="D54" i="257" s="1"/>
  <c r="D57" i="257" s="1"/>
  <c r="D60" i="257" s="1"/>
  <c r="G49" i="256"/>
  <c r="G52" i="256" s="1"/>
  <c r="G54" i="256" s="1"/>
  <c r="G57" i="256" s="1"/>
  <c r="G60" i="256" s="1"/>
  <c r="N49" i="255"/>
  <c r="N52" i="255" s="1"/>
  <c r="N54" i="255" s="1"/>
  <c r="N57" i="255" s="1"/>
  <c r="N60" i="255" s="1"/>
  <c r="Q49" i="254"/>
  <c r="Q52" i="254" s="1"/>
  <c r="Q54" i="254" s="1"/>
  <c r="Q57" i="254" s="1"/>
  <c r="Q60" i="254" s="1"/>
  <c r="T49" i="253"/>
  <c r="T52" i="253" s="1"/>
  <c r="T54" i="253" s="1"/>
  <c r="T57" i="253" s="1"/>
  <c r="T60" i="253" s="1"/>
  <c r="R49" i="253"/>
  <c r="R52" i="253" s="1"/>
  <c r="R54" i="253" s="1"/>
  <c r="R57" i="253" s="1"/>
  <c r="R60" i="253" s="1"/>
  <c r="S49" i="251"/>
  <c r="S52" i="251" s="1"/>
  <c r="S54" i="251" s="1"/>
  <c r="S57" i="251" s="1"/>
  <c r="S60" i="251" s="1"/>
  <c r="F49" i="247"/>
  <c r="F52" i="247" s="1"/>
  <c r="F54" i="247" s="1"/>
  <c r="F57" i="247" s="1"/>
  <c r="F60" i="247" s="1"/>
  <c r="L49" i="246"/>
  <c r="L52" i="246" s="1"/>
  <c r="L54" i="246" s="1"/>
  <c r="L57" i="246" s="1"/>
  <c r="L60" i="246" s="1"/>
  <c r="T49" i="245"/>
  <c r="T52" i="245" s="1"/>
  <c r="T54" i="245" s="1"/>
  <c r="T57" i="245" s="1"/>
  <c r="T60" i="245" s="1"/>
  <c r="E49" i="244"/>
  <c r="E52" i="244" s="1"/>
  <c r="E54" i="244" s="1"/>
  <c r="E57" i="244" s="1"/>
  <c r="E60" i="244" s="1"/>
  <c r="AA49" i="244"/>
  <c r="AA52" i="244" s="1"/>
  <c r="AA54" i="244" s="1"/>
  <c r="AA57" i="244" s="1"/>
  <c r="AA60" i="244" s="1"/>
  <c r="K49" i="243"/>
  <c r="K52" i="243" s="1"/>
  <c r="K54" i="243" s="1"/>
  <c r="K57" i="243" s="1"/>
  <c r="K60" i="243" s="1"/>
  <c r="O49" i="242"/>
  <c r="O52" i="242" s="1"/>
  <c r="O54" i="242" s="1"/>
  <c r="O57" i="242" s="1"/>
  <c r="O60" i="242" s="1"/>
  <c r="L49" i="238"/>
  <c r="L52" i="238" s="1"/>
  <c r="L54" i="238" s="1"/>
  <c r="L57" i="238" s="1"/>
  <c r="L60" i="238" s="1"/>
  <c r="Y49" i="237"/>
  <c r="Y52" i="237" s="1"/>
  <c r="Y54" i="237" s="1"/>
  <c r="Y57" i="237" s="1"/>
  <c r="Y60" i="237" s="1"/>
  <c r="S49" i="235"/>
  <c r="S52" i="235" s="1"/>
  <c r="S54" i="235" s="1"/>
  <c r="S57" i="235" s="1"/>
  <c r="S60" i="235" s="1"/>
  <c r="X49" i="234"/>
  <c r="AA49" i="233"/>
  <c r="AA52" i="233" s="1"/>
  <c r="AA54" i="233" s="1"/>
  <c r="AA57" i="233" s="1"/>
  <c r="AA60" i="233" s="1"/>
  <c r="M49" i="231"/>
  <c r="M52" i="231" s="1"/>
  <c r="M54" i="231" s="1"/>
  <c r="M57" i="231" s="1"/>
  <c r="M60" i="231" s="1"/>
  <c r="Q49" i="229"/>
  <c r="Q52" i="229" s="1"/>
  <c r="Q54" i="229" s="1"/>
  <c r="Q57" i="229" s="1"/>
  <c r="Q60" i="229" s="1"/>
  <c r="X49" i="228"/>
  <c r="G49" i="227"/>
  <c r="G52" i="227" s="1"/>
  <c r="G54" i="227" s="1"/>
  <c r="G57" i="227" s="1"/>
  <c r="G60" i="227" s="1"/>
  <c r="O49" i="225"/>
  <c r="O52" i="225" s="1"/>
  <c r="O54" i="225" s="1"/>
  <c r="O57" i="225" s="1"/>
  <c r="O60" i="225" s="1"/>
  <c r="S49" i="223"/>
  <c r="S52" i="223" s="1"/>
  <c r="S54" i="223" s="1"/>
  <c r="S57" i="223" s="1"/>
  <c r="S60" i="223" s="1"/>
  <c r="U49" i="222"/>
  <c r="U52" i="222" s="1"/>
  <c r="U54" i="222" s="1"/>
  <c r="U57" i="222" s="1"/>
  <c r="U60" i="222" s="1"/>
  <c r="G49" i="220"/>
  <c r="G52" i="220" s="1"/>
  <c r="G54" i="220" s="1"/>
  <c r="G57" i="220" s="1"/>
  <c r="G60" i="220" s="1"/>
  <c r="D49" i="220"/>
  <c r="D52" i="220" s="1"/>
  <c r="D54" i="220" s="1"/>
  <c r="D57" i="220" s="1"/>
  <c r="D60" i="220" s="1"/>
  <c r="V49" i="217"/>
  <c r="V52" i="217" s="1"/>
  <c r="V54" i="217" s="1"/>
  <c r="V57" i="217" s="1"/>
  <c r="V60" i="217" s="1"/>
  <c r="M49" i="214"/>
  <c r="M52" i="214" s="1"/>
  <c r="M54" i="214" s="1"/>
  <c r="M57" i="214" s="1"/>
  <c r="M60" i="214" s="1"/>
  <c r="T49" i="213"/>
  <c r="T52" i="213" s="1"/>
  <c r="T54" i="213" s="1"/>
  <c r="T57" i="213" s="1"/>
  <c r="T60" i="213" s="1"/>
  <c r="C49" i="209"/>
  <c r="C52" i="209" s="1"/>
  <c r="C54" i="209" s="1"/>
  <c r="C57" i="209" s="1"/>
  <c r="C60" i="209" s="1"/>
  <c r="Y49" i="209"/>
  <c r="Y52" i="209" s="1"/>
  <c r="Y54" i="209" s="1"/>
  <c r="Y57" i="209" s="1"/>
  <c r="Y60" i="209" s="1"/>
  <c r="W49" i="209"/>
  <c r="W52" i="209" s="1"/>
  <c r="W54" i="209" s="1"/>
  <c r="W57" i="209" s="1"/>
  <c r="W60" i="209" s="1"/>
  <c r="I49" i="208"/>
  <c r="I52" i="208" s="1"/>
  <c r="I54" i="208" s="1"/>
  <c r="I57" i="208" s="1"/>
  <c r="I60" i="208" s="1"/>
  <c r="R49" i="207"/>
  <c r="R52" i="207" s="1"/>
  <c r="R54" i="207" s="1"/>
  <c r="R57" i="207" s="1"/>
  <c r="R60" i="207" s="1"/>
  <c r="C49" i="206"/>
  <c r="C52" i="206" s="1"/>
  <c r="C54" i="206" s="1"/>
  <c r="C57" i="206" s="1"/>
  <c r="C60" i="206" s="1"/>
  <c r="Y49" i="206"/>
  <c r="Y52" i="206" s="1"/>
  <c r="Y54" i="206" s="1"/>
  <c r="Y57" i="206" s="1"/>
  <c r="Y60" i="206" s="1"/>
  <c r="U49" i="202"/>
  <c r="U52" i="202" s="1"/>
  <c r="U54" i="202" s="1"/>
  <c r="U57" i="202" s="1"/>
  <c r="U60" i="202" s="1"/>
  <c r="V49" i="200"/>
  <c r="V52" i="200" s="1"/>
  <c r="V54" i="200" s="1"/>
  <c r="V57" i="200" s="1"/>
  <c r="V60" i="200" s="1"/>
  <c r="S49" i="193"/>
  <c r="S52" i="193" s="1"/>
  <c r="S54" i="193" s="1"/>
  <c r="S57" i="193" s="1"/>
  <c r="S60" i="193" s="1"/>
  <c r="D49" i="192"/>
  <c r="D52" i="192" s="1"/>
  <c r="D54" i="192" s="1"/>
  <c r="D57" i="192" s="1"/>
  <c r="D60" i="192" s="1"/>
  <c r="AA49" i="192"/>
  <c r="AA52" i="192" s="1"/>
  <c r="AA54" i="192" s="1"/>
  <c r="AA57" i="192" s="1"/>
  <c r="AA60" i="192" s="1"/>
  <c r="H49" i="189"/>
  <c r="H52" i="189" s="1"/>
  <c r="H54" i="189" s="1"/>
  <c r="H57" i="189" s="1"/>
  <c r="H60" i="189" s="1"/>
  <c r="Q49" i="188"/>
  <c r="Q52" i="188" s="1"/>
  <c r="Q54" i="188" s="1"/>
  <c r="Q57" i="188" s="1"/>
  <c r="Q60" i="188" s="1"/>
  <c r="G49" i="187"/>
  <c r="G52" i="187" s="1"/>
  <c r="G54" i="187" s="1"/>
  <c r="G57" i="187" s="1"/>
  <c r="G60" i="187" s="1"/>
  <c r="F49" i="185"/>
  <c r="F52" i="185" s="1"/>
  <c r="F54" i="185" s="1"/>
  <c r="F57" i="185" s="1"/>
  <c r="F60" i="185" s="1"/>
  <c r="AA49" i="179"/>
  <c r="AA52" i="179" s="1"/>
  <c r="AA54" i="179" s="1"/>
  <c r="AA57" i="179" s="1"/>
  <c r="AA60" i="179" s="1"/>
  <c r="D49" i="177"/>
  <c r="D52" i="177" s="1"/>
  <c r="D54" i="177" s="1"/>
  <c r="D57" i="177" s="1"/>
  <c r="D60" i="177" s="1"/>
  <c r="X49" i="175"/>
  <c r="Z48" i="175"/>
  <c r="D49" i="173"/>
  <c r="D52" i="173" s="1"/>
  <c r="D54" i="173" s="1"/>
  <c r="D57" i="173" s="1"/>
  <c r="D60" i="173" s="1"/>
  <c r="K49" i="172"/>
  <c r="K52" i="172" s="1"/>
  <c r="K54" i="172" s="1"/>
  <c r="K57" i="172" s="1"/>
  <c r="K60" i="172" s="1"/>
  <c r="U49" i="171"/>
  <c r="U52" i="171" s="1"/>
  <c r="U54" i="171" s="1"/>
  <c r="U57" i="171" s="1"/>
  <c r="U60" i="171" s="1"/>
  <c r="J49" i="165"/>
  <c r="J52" i="165" s="1"/>
  <c r="J54" i="165" s="1"/>
  <c r="J57" i="165" s="1"/>
  <c r="J60" i="165" s="1"/>
  <c r="X49" i="164"/>
  <c r="M49" i="163"/>
  <c r="M52" i="163" s="1"/>
  <c r="M54" i="163" s="1"/>
  <c r="M57" i="163" s="1"/>
  <c r="M60" i="163" s="1"/>
  <c r="R49" i="161"/>
  <c r="R52" i="161" s="1"/>
  <c r="R54" i="161" s="1"/>
  <c r="R57" i="161" s="1"/>
  <c r="R60" i="161" s="1"/>
  <c r="K49" i="160"/>
  <c r="K52" i="160" s="1"/>
  <c r="K54" i="160" s="1"/>
  <c r="K57" i="160" s="1"/>
  <c r="K60" i="160" s="1"/>
  <c r="X49" i="159"/>
  <c r="Z49" i="159" s="1"/>
  <c r="Y49" i="157"/>
  <c r="Y52" i="157" s="1"/>
  <c r="Y54" i="157" s="1"/>
  <c r="Y57" i="157" s="1"/>
  <c r="Y60" i="157" s="1"/>
  <c r="D49" i="152"/>
  <c r="D52" i="152" s="1"/>
  <c r="D54" i="152" s="1"/>
  <c r="D57" i="152" s="1"/>
  <c r="D60" i="152" s="1"/>
  <c r="V49" i="147"/>
  <c r="V52" i="147" s="1"/>
  <c r="V54" i="147" s="1"/>
  <c r="V57" i="147" s="1"/>
  <c r="V60" i="147" s="1"/>
  <c r="T49" i="147"/>
  <c r="T52" i="147" s="1"/>
  <c r="T54" i="147" s="1"/>
  <c r="T57" i="147" s="1"/>
  <c r="T60" i="147" s="1"/>
  <c r="K49" i="146"/>
  <c r="K52" i="146" s="1"/>
  <c r="K54" i="146" s="1"/>
  <c r="K57" i="146" s="1"/>
  <c r="K60" i="146" s="1"/>
  <c r="I49" i="146"/>
  <c r="I52" i="146" s="1"/>
  <c r="I54" i="146" s="1"/>
  <c r="I57" i="146" s="1"/>
  <c r="I60" i="146" s="1"/>
  <c r="K49" i="144"/>
  <c r="K52" i="144" s="1"/>
  <c r="K54" i="144" s="1"/>
  <c r="K57" i="144" s="1"/>
  <c r="K60" i="144" s="1"/>
  <c r="N49" i="142"/>
  <c r="N52" i="142" s="1"/>
  <c r="N54" i="142" s="1"/>
  <c r="N57" i="142" s="1"/>
  <c r="N60" i="142" s="1"/>
  <c r="Q49" i="140"/>
  <c r="Q52" i="140" s="1"/>
  <c r="Q54" i="140" s="1"/>
  <c r="Q57" i="140" s="1"/>
  <c r="Q60" i="140" s="1"/>
  <c r="O49" i="140"/>
  <c r="O52" i="140" s="1"/>
  <c r="O54" i="140" s="1"/>
  <c r="O57" i="140" s="1"/>
  <c r="O60" i="140" s="1"/>
  <c r="S49" i="138"/>
  <c r="S52" i="138" s="1"/>
  <c r="S54" i="138" s="1"/>
  <c r="S57" i="138" s="1"/>
  <c r="S60" i="138" s="1"/>
  <c r="Q49" i="138"/>
  <c r="Q52" i="138" s="1"/>
  <c r="Q54" i="138" s="1"/>
  <c r="Q57" i="138" s="1"/>
  <c r="Q60" i="138" s="1"/>
  <c r="J49" i="129"/>
  <c r="J52" i="129" s="1"/>
  <c r="J54" i="129" s="1"/>
  <c r="J57" i="129" s="1"/>
  <c r="J60" i="129" s="1"/>
  <c r="K49" i="120"/>
  <c r="K52" i="120" s="1"/>
  <c r="K54" i="120" s="1"/>
  <c r="K57" i="120" s="1"/>
  <c r="K60" i="120" s="1"/>
  <c r="E49" i="107"/>
  <c r="E52" i="107" s="1"/>
  <c r="E54" i="107" s="1"/>
  <c r="E57" i="107" s="1"/>
  <c r="E60" i="107" s="1"/>
  <c r="V49" i="106"/>
  <c r="V52" i="106" s="1"/>
  <c r="V54" i="106" s="1"/>
  <c r="V57" i="106" s="1"/>
  <c r="V60" i="106" s="1"/>
  <c r="M49" i="105"/>
  <c r="M52" i="105" s="1"/>
  <c r="M54" i="105" s="1"/>
  <c r="M57" i="105" s="1"/>
  <c r="M60" i="105" s="1"/>
  <c r="X49" i="104"/>
  <c r="X52" i="104" s="1"/>
  <c r="T49" i="95"/>
  <c r="T52" i="95" s="1"/>
  <c r="T54" i="95" s="1"/>
  <c r="T57" i="95" s="1"/>
  <c r="T60" i="95" s="1"/>
  <c r="Z33" i="91"/>
  <c r="R49" i="87"/>
  <c r="R52" i="87" s="1"/>
  <c r="R54" i="87" s="1"/>
  <c r="R57" i="87" s="1"/>
  <c r="R60" i="87" s="1"/>
  <c r="C49" i="71"/>
  <c r="C52" i="71" s="1"/>
  <c r="C54" i="71" s="1"/>
  <c r="C57" i="71" s="1"/>
  <c r="C60" i="71" s="1"/>
  <c r="Y49" i="71"/>
  <c r="Y52" i="71" s="1"/>
  <c r="Y54" i="71" s="1"/>
  <c r="Y57" i="71" s="1"/>
  <c r="Y60" i="71" s="1"/>
  <c r="Q49" i="70"/>
  <c r="Q52" i="70" s="1"/>
  <c r="Q54" i="70" s="1"/>
  <c r="Q57" i="70" s="1"/>
  <c r="Q60" i="70" s="1"/>
  <c r="F49" i="69"/>
  <c r="F52" i="69" s="1"/>
  <c r="F54" i="69" s="1"/>
  <c r="F57" i="69" s="1"/>
  <c r="F60" i="69" s="1"/>
  <c r="L49" i="61"/>
  <c r="L52" i="61" s="1"/>
  <c r="L54" i="61" s="1"/>
  <c r="L57" i="61" s="1"/>
  <c r="L60" i="61" s="1"/>
  <c r="D49" i="60"/>
  <c r="D52" i="60" s="1"/>
  <c r="D54" i="60" s="1"/>
  <c r="D57" i="60" s="1"/>
  <c r="D60" i="60" s="1"/>
  <c r="N49" i="58"/>
  <c r="N52" i="58" s="1"/>
  <c r="N54" i="58" s="1"/>
  <c r="N57" i="58" s="1"/>
  <c r="N60" i="58" s="1"/>
  <c r="T49" i="57"/>
  <c r="T52" i="57" s="1"/>
  <c r="T54" i="57" s="1"/>
  <c r="T57" i="57" s="1"/>
  <c r="T60" i="57" s="1"/>
  <c r="I49" i="32"/>
  <c r="I52" i="32" s="1"/>
  <c r="I54" i="32" s="1"/>
  <c r="I57" i="32" s="1"/>
  <c r="I60" i="32" s="1"/>
  <c r="C49" i="29"/>
  <c r="C52" i="29" s="1"/>
  <c r="C54" i="29" s="1"/>
  <c r="C57" i="29" s="1"/>
  <c r="C60" i="29" s="1"/>
  <c r="H49" i="61"/>
  <c r="H52" i="61" s="1"/>
  <c r="H54" i="61" s="1"/>
  <c r="H57" i="61" s="1"/>
  <c r="H60" i="61" s="1"/>
  <c r="X49" i="49"/>
  <c r="Z33" i="49"/>
  <c r="H49" i="30"/>
  <c r="H52" i="30" s="1"/>
  <c r="H54" i="30" s="1"/>
  <c r="H57" i="30" s="1"/>
  <c r="H60" i="30" s="1"/>
  <c r="C49" i="15"/>
  <c r="C52" i="15" s="1"/>
  <c r="C54" i="15" s="1"/>
  <c r="C57" i="15" s="1"/>
  <c r="C60" i="15" s="1"/>
  <c r="F49" i="256"/>
  <c r="F52" i="256" s="1"/>
  <c r="F54" i="256" s="1"/>
  <c r="F57" i="256" s="1"/>
  <c r="F60" i="256" s="1"/>
  <c r="D49" i="233"/>
  <c r="D52" i="233" s="1"/>
  <c r="D54" i="233" s="1"/>
  <c r="D57" i="233" s="1"/>
  <c r="D60" i="233" s="1"/>
  <c r="L49" i="231"/>
  <c r="L52" i="231" s="1"/>
  <c r="L54" i="231" s="1"/>
  <c r="L57" i="231" s="1"/>
  <c r="L60" i="231" s="1"/>
  <c r="AA49" i="205"/>
  <c r="AA52" i="205" s="1"/>
  <c r="AA54" i="205" s="1"/>
  <c r="AA57" i="205" s="1"/>
  <c r="AA60" i="205" s="1"/>
  <c r="AA49" i="203"/>
  <c r="AA52" i="203" s="1"/>
  <c r="AA54" i="203" s="1"/>
  <c r="AA57" i="203" s="1"/>
  <c r="AA60" i="203" s="1"/>
  <c r="M49" i="197"/>
  <c r="M52" i="197" s="1"/>
  <c r="M54" i="197" s="1"/>
  <c r="M57" i="197" s="1"/>
  <c r="M60" i="197" s="1"/>
  <c r="T49" i="190"/>
  <c r="T52" i="190" s="1"/>
  <c r="T54" i="190" s="1"/>
  <c r="T57" i="190" s="1"/>
  <c r="T60" i="190" s="1"/>
  <c r="G49" i="162"/>
  <c r="G52" i="162" s="1"/>
  <c r="G54" i="162" s="1"/>
  <c r="G57" i="162" s="1"/>
  <c r="G60" i="162" s="1"/>
  <c r="D49" i="162"/>
  <c r="D52" i="162" s="1"/>
  <c r="D54" i="162" s="1"/>
  <c r="D57" i="162" s="1"/>
  <c r="D60" i="162" s="1"/>
  <c r="H49" i="151"/>
  <c r="H52" i="151" s="1"/>
  <c r="H54" i="151" s="1"/>
  <c r="H57" i="151" s="1"/>
  <c r="H60" i="151" s="1"/>
  <c r="J49" i="145"/>
  <c r="J52" i="145" s="1"/>
  <c r="J54" i="145" s="1"/>
  <c r="J57" i="145" s="1"/>
  <c r="J60" i="145" s="1"/>
  <c r="M49" i="144"/>
  <c r="M52" i="144" s="1"/>
  <c r="M54" i="144" s="1"/>
  <c r="M57" i="144" s="1"/>
  <c r="M60" i="144" s="1"/>
  <c r="J49" i="120"/>
  <c r="J52" i="120" s="1"/>
  <c r="J54" i="120" s="1"/>
  <c r="J57" i="120" s="1"/>
  <c r="J60" i="120" s="1"/>
  <c r="X49" i="29"/>
  <c r="X52" i="29" s="1"/>
  <c r="Z33" i="29"/>
  <c r="E49" i="258"/>
  <c r="E52" i="258" s="1"/>
  <c r="E54" i="258" s="1"/>
  <c r="E57" i="258" s="1"/>
  <c r="E60" i="258" s="1"/>
  <c r="O49" i="255"/>
  <c r="O52" i="255" s="1"/>
  <c r="O54" i="255" s="1"/>
  <c r="O57" i="255" s="1"/>
  <c r="O60" i="255" s="1"/>
  <c r="U49" i="253"/>
  <c r="U52" i="253" s="1"/>
  <c r="U54" i="253" s="1"/>
  <c r="U57" i="253" s="1"/>
  <c r="U60" i="253" s="1"/>
  <c r="U49" i="252"/>
  <c r="U52" i="252" s="1"/>
  <c r="U54" i="252" s="1"/>
  <c r="U57" i="252" s="1"/>
  <c r="U60" i="252" s="1"/>
  <c r="X49" i="249"/>
  <c r="X52" i="249" s="1"/>
  <c r="E49" i="248"/>
  <c r="E52" i="248" s="1"/>
  <c r="E54" i="248" s="1"/>
  <c r="E57" i="248" s="1"/>
  <c r="E60" i="248" s="1"/>
  <c r="Z48" i="248"/>
  <c r="G49" i="247"/>
  <c r="G52" i="247" s="1"/>
  <c r="G54" i="247" s="1"/>
  <c r="G57" i="247" s="1"/>
  <c r="G60" i="247" s="1"/>
  <c r="U49" i="245"/>
  <c r="U52" i="245" s="1"/>
  <c r="U54" i="245" s="1"/>
  <c r="U57" i="245" s="1"/>
  <c r="U60" i="245" s="1"/>
  <c r="F49" i="244"/>
  <c r="F52" i="244" s="1"/>
  <c r="F54" i="244" s="1"/>
  <c r="F57" i="244" s="1"/>
  <c r="F60" i="244" s="1"/>
  <c r="L49" i="243"/>
  <c r="L52" i="243" s="1"/>
  <c r="L54" i="243" s="1"/>
  <c r="L57" i="243" s="1"/>
  <c r="L60" i="243" s="1"/>
  <c r="C49" i="241"/>
  <c r="C52" i="241" s="1"/>
  <c r="C54" i="241" s="1"/>
  <c r="C57" i="241" s="1"/>
  <c r="C60" i="241" s="1"/>
  <c r="Y49" i="241"/>
  <c r="Y52" i="241" s="1"/>
  <c r="Y54" i="241" s="1"/>
  <c r="Y57" i="241" s="1"/>
  <c r="Y60" i="241" s="1"/>
  <c r="I49" i="240"/>
  <c r="I52" i="240" s="1"/>
  <c r="I54" i="240" s="1"/>
  <c r="I57" i="240" s="1"/>
  <c r="I60" i="240" s="1"/>
  <c r="W49" i="239"/>
  <c r="W52" i="239" s="1"/>
  <c r="W54" i="239" s="1"/>
  <c r="W57" i="239" s="1"/>
  <c r="W60" i="239" s="1"/>
  <c r="P49" i="236"/>
  <c r="P52" i="236" s="1"/>
  <c r="P54" i="236" s="1"/>
  <c r="P57" i="236" s="1"/>
  <c r="P60" i="236" s="1"/>
  <c r="Y49" i="234"/>
  <c r="Y52" i="234" s="1"/>
  <c r="Y54" i="234" s="1"/>
  <c r="Y57" i="234" s="1"/>
  <c r="Y60" i="234" s="1"/>
  <c r="J49" i="232"/>
  <c r="J52" i="232" s="1"/>
  <c r="J54" i="232" s="1"/>
  <c r="J57" i="232" s="1"/>
  <c r="J60" i="232" s="1"/>
  <c r="H49" i="227"/>
  <c r="H52" i="227" s="1"/>
  <c r="H54" i="227" s="1"/>
  <c r="H57" i="227" s="1"/>
  <c r="H60" i="227" s="1"/>
  <c r="L49" i="226"/>
  <c r="L52" i="226" s="1"/>
  <c r="L54" i="226" s="1"/>
  <c r="L57" i="226" s="1"/>
  <c r="L60" i="226" s="1"/>
  <c r="T49" i="223"/>
  <c r="T52" i="223" s="1"/>
  <c r="T54" i="223" s="1"/>
  <c r="T57" i="223" s="1"/>
  <c r="T60" i="223" s="1"/>
  <c r="Q49" i="223"/>
  <c r="Q52" i="223" s="1"/>
  <c r="Q54" i="223" s="1"/>
  <c r="Q57" i="223" s="1"/>
  <c r="Q60" i="223" s="1"/>
  <c r="Y49" i="221"/>
  <c r="Q49" i="218"/>
  <c r="Q52" i="218" s="1"/>
  <c r="Q54" i="218" s="1"/>
  <c r="Q57" i="218" s="1"/>
  <c r="Q60" i="218" s="1"/>
  <c r="C49" i="216"/>
  <c r="C52" i="216" s="1"/>
  <c r="C54" i="216" s="1"/>
  <c r="C57" i="216" s="1"/>
  <c r="C60" i="216" s="1"/>
  <c r="Z33" i="216"/>
  <c r="Y49" i="216"/>
  <c r="Y52" i="216" s="1"/>
  <c r="Y54" i="216" s="1"/>
  <c r="Y57" i="216" s="1"/>
  <c r="Y60" i="216" s="1"/>
  <c r="G49" i="215"/>
  <c r="G52" i="215" s="1"/>
  <c r="G54" i="215" s="1"/>
  <c r="G57" i="215" s="1"/>
  <c r="G60" i="215" s="1"/>
  <c r="AA49" i="209"/>
  <c r="AA52" i="209" s="1"/>
  <c r="AA54" i="209" s="1"/>
  <c r="AA57" i="209" s="1"/>
  <c r="AA60" i="209" s="1"/>
  <c r="Z48" i="209"/>
  <c r="J49" i="208"/>
  <c r="J52" i="208" s="1"/>
  <c r="J54" i="208" s="1"/>
  <c r="J57" i="208" s="1"/>
  <c r="J60" i="208" s="1"/>
  <c r="H49" i="208"/>
  <c r="H52" i="208" s="1"/>
  <c r="H54" i="208" s="1"/>
  <c r="H57" i="208" s="1"/>
  <c r="H60" i="208" s="1"/>
  <c r="S49" i="207"/>
  <c r="S52" i="207" s="1"/>
  <c r="S54" i="207" s="1"/>
  <c r="S57" i="207" s="1"/>
  <c r="S60" i="207" s="1"/>
  <c r="D49" i="206"/>
  <c r="D52" i="206" s="1"/>
  <c r="D54" i="206" s="1"/>
  <c r="D57" i="206" s="1"/>
  <c r="D60" i="206" s="1"/>
  <c r="AA49" i="206"/>
  <c r="AA52" i="206" s="1"/>
  <c r="AA54" i="206" s="1"/>
  <c r="AA57" i="206" s="1"/>
  <c r="AA60" i="206" s="1"/>
  <c r="G49" i="205"/>
  <c r="G52" i="205" s="1"/>
  <c r="G54" i="205" s="1"/>
  <c r="G57" i="205" s="1"/>
  <c r="G60" i="205" s="1"/>
  <c r="S49" i="204"/>
  <c r="S52" i="204" s="1"/>
  <c r="S54" i="204" s="1"/>
  <c r="S57" i="204" s="1"/>
  <c r="S60" i="204" s="1"/>
  <c r="T49" i="202"/>
  <c r="T52" i="202" s="1"/>
  <c r="T54" i="202" s="1"/>
  <c r="T57" i="202" s="1"/>
  <c r="T60" i="202" s="1"/>
  <c r="J49" i="194"/>
  <c r="J52" i="194" s="1"/>
  <c r="J54" i="194" s="1"/>
  <c r="J57" i="194" s="1"/>
  <c r="J60" i="194" s="1"/>
  <c r="T49" i="193"/>
  <c r="T52" i="193" s="1"/>
  <c r="T54" i="193" s="1"/>
  <c r="T57" i="193" s="1"/>
  <c r="T60" i="193" s="1"/>
  <c r="V49" i="190"/>
  <c r="V52" i="190" s="1"/>
  <c r="V54" i="190" s="1"/>
  <c r="V57" i="190" s="1"/>
  <c r="V60" i="190" s="1"/>
  <c r="N49" i="178"/>
  <c r="N52" i="178" s="1"/>
  <c r="N54" i="178" s="1"/>
  <c r="N57" i="178" s="1"/>
  <c r="N60" i="178" s="1"/>
  <c r="E49" i="173"/>
  <c r="E52" i="173" s="1"/>
  <c r="E54" i="173" s="1"/>
  <c r="E57" i="173" s="1"/>
  <c r="E60" i="173" s="1"/>
  <c r="L49" i="172"/>
  <c r="L52" i="172" s="1"/>
  <c r="L54" i="172" s="1"/>
  <c r="L57" i="172" s="1"/>
  <c r="L60" i="172" s="1"/>
  <c r="V49" i="171"/>
  <c r="V52" i="171" s="1"/>
  <c r="V54" i="171" s="1"/>
  <c r="V57" i="171" s="1"/>
  <c r="V60" i="171" s="1"/>
  <c r="J49" i="170"/>
  <c r="J52" i="170" s="1"/>
  <c r="J54" i="170" s="1"/>
  <c r="J57" i="170" s="1"/>
  <c r="J60" i="170" s="1"/>
  <c r="U49" i="166"/>
  <c r="U52" i="166" s="1"/>
  <c r="U54" i="166" s="1"/>
  <c r="U57" i="166" s="1"/>
  <c r="U60" i="166" s="1"/>
  <c r="K49" i="165"/>
  <c r="K52" i="165" s="1"/>
  <c r="K54" i="165" s="1"/>
  <c r="K57" i="165" s="1"/>
  <c r="K60" i="165" s="1"/>
  <c r="C49" i="164"/>
  <c r="C52" i="164" s="1"/>
  <c r="C54" i="164" s="1"/>
  <c r="C57" i="164" s="1"/>
  <c r="C60" i="164" s="1"/>
  <c r="N49" i="163"/>
  <c r="N52" i="163" s="1"/>
  <c r="N54" i="163" s="1"/>
  <c r="N57" i="163" s="1"/>
  <c r="N60" i="163" s="1"/>
  <c r="I49" i="162"/>
  <c r="I52" i="162" s="1"/>
  <c r="I54" i="162" s="1"/>
  <c r="I57" i="162" s="1"/>
  <c r="I60" i="162" s="1"/>
  <c r="S49" i="161"/>
  <c r="S52" i="161" s="1"/>
  <c r="S54" i="161" s="1"/>
  <c r="S57" i="161" s="1"/>
  <c r="S60" i="161" s="1"/>
  <c r="W49" i="159"/>
  <c r="W52" i="159" s="1"/>
  <c r="W54" i="159" s="1"/>
  <c r="W57" i="159" s="1"/>
  <c r="W60" i="159" s="1"/>
  <c r="S49" i="150"/>
  <c r="S52" i="150" s="1"/>
  <c r="S54" i="150" s="1"/>
  <c r="S57" i="150" s="1"/>
  <c r="S60" i="150" s="1"/>
  <c r="P49" i="141"/>
  <c r="P52" i="141" s="1"/>
  <c r="P54" i="141" s="1"/>
  <c r="P57" i="141" s="1"/>
  <c r="P60" i="141" s="1"/>
  <c r="N49" i="141"/>
  <c r="N52" i="141" s="1"/>
  <c r="N54" i="141" s="1"/>
  <c r="N57" i="141" s="1"/>
  <c r="N60" i="141" s="1"/>
  <c r="V49" i="136"/>
  <c r="V52" i="136" s="1"/>
  <c r="V54" i="136" s="1"/>
  <c r="V57" i="136" s="1"/>
  <c r="V60" i="136" s="1"/>
  <c r="G49" i="135"/>
  <c r="G52" i="135" s="1"/>
  <c r="G54" i="135" s="1"/>
  <c r="G57" i="135" s="1"/>
  <c r="G60" i="135" s="1"/>
  <c r="H49" i="133"/>
  <c r="H52" i="133" s="1"/>
  <c r="H54" i="133" s="1"/>
  <c r="H57" i="133" s="1"/>
  <c r="H60" i="133" s="1"/>
  <c r="P49" i="131"/>
  <c r="P52" i="131" s="1"/>
  <c r="P54" i="131" s="1"/>
  <c r="P57" i="131" s="1"/>
  <c r="P60" i="131" s="1"/>
  <c r="N49" i="128"/>
  <c r="N52" i="128" s="1"/>
  <c r="N54" i="128" s="1"/>
  <c r="N57" i="128" s="1"/>
  <c r="N60" i="128" s="1"/>
  <c r="P49" i="127"/>
  <c r="P52" i="127" s="1"/>
  <c r="P54" i="127" s="1"/>
  <c r="P57" i="127" s="1"/>
  <c r="P60" i="127" s="1"/>
  <c r="D49" i="125"/>
  <c r="D52" i="125" s="1"/>
  <c r="D54" i="125" s="1"/>
  <c r="D57" i="125" s="1"/>
  <c r="D60" i="125" s="1"/>
  <c r="J49" i="124"/>
  <c r="J52" i="124" s="1"/>
  <c r="J54" i="124" s="1"/>
  <c r="J57" i="124" s="1"/>
  <c r="J60" i="124" s="1"/>
  <c r="P49" i="123"/>
  <c r="P52" i="123" s="1"/>
  <c r="P54" i="123" s="1"/>
  <c r="P57" i="123" s="1"/>
  <c r="P60" i="123" s="1"/>
  <c r="N49" i="108"/>
  <c r="N52" i="108" s="1"/>
  <c r="N54" i="108" s="1"/>
  <c r="N57" i="108" s="1"/>
  <c r="N60" i="108" s="1"/>
  <c r="C49" i="104"/>
  <c r="C52" i="104" s="1"/>
  <c r="C54" i="104" s="1"/>
  <c r="C57" i="104" s="1"/>
  <c r="C60" i="104" s="1"/>
  <c r="U49" i="100"/>
  <c r="U52" i="100" s="1"/>
  <c r="U54" i="100" s="1"/>
  <c r="U57" i="100" s="1"/>
  <c r="U60" i="100" s="1"/>
  <c r="W49" i="93"/>
  <c r="W52" i="93" s="1"/>
  <c r="W54" i="93" s="1"/>
  <c r="W57" i="93" s="1"/>
  <c r="W60" i="93" s="1"/>
  <c r="Z33" i="88"/>
  <c r="D49" i="80"/>
  <c r="D52" i="80" s="1"/>
  <c r="D54" i="80" s="1"/>
  <c r="D57" i="80" s="1"/>
  <c r="D60" i="80" s="1"/>
  <c r="AA49" i="80"/>
  <c r="AA52" i="80" s="1"/>
  <c r="AA54" i="80" s="1"/>
  <c r="AA57" i="80" s="1"/>
  <c r="AA60" i="80" s="1"/>
  <c r="L49" i="78"/>
  <c r="L52" i="78" s="1"/>
  <c r="L54" i="78" s="1"/>
  <c r="L57" i="78" s="1"/>
  <c r="L60" i="78" s="1"/>
  <c r="F49" i="77"/>
  <c r="F52" i="77" s="1"/>
  <c r="F54" i="77" s="1"/>
  <c r="F57" i="77" s="1"/>
  <c r="F60" i="77" s="1"/>
  <c r="F49" i="74"/>
  <c r="F52" i="74" s="1"/>
  <c r="F54" i="74" s="1"/>
  <c r="F57" i="74" s="1"/>
  <c r="F60" i="74" s="1"/>
  <c r="K49" i="72"/>
  <c r="K52" i="72" s="1"/>
  <c r="K54" i="72" s="1"/>
  <c r="K57" i="72" s="1"/>
  <c r="K60" i="72" s="1"/>
  <c r="D49" i="71"/>
  <c r="D52" i="71" s="1"/>
  <c r="D54" i="71" s="1"/>
  <c r="D57" i="71" s="1"/>
  <c r="D60" i="71" s="1"/>
  <c r="Z48" i="71"/>
  <c r="P49" i="67"/>
  <c r="P52" i="67" s="1"/>
  <c r="P54" i="67" s="1"/>
  <c r="P57" i="67" s="1"/>
  <c r="P60" i="67" s="1"/>
  <c r="S49" i="40"/>
  <c r="S52" i="40" s="1"/>
  <c r="S54" i="40" s="1"/>
  <c r="S57" i="40" s="1"/>
  <c r="S60" i="40" s="1"/>
  <c r="W49" i="33"/>
  <c r="W52" i="33" s="1"/>
  <c r="W54" i="33" s="1"/>
  <c r="W57" i="33" s="1"/>
  <c r="W60" i="33" s="1"/>
  <c r="P49" i="22"/>
  <c r="P52" i="22" s="1"/>
  <c r="P54" i="22" s="1"/>
  <c r="P57" i="22" s="1"/>
  <c r="P60" i="22" s="1"/>
  <c r="N49" i="22"/>
  <c r="N52" i="22" s="1"/>
  <c r="N54" i="22" s="1"/>
  <c r="N57" i="22" s="1"/>
  <c r="N60" i="22" s="1"/>
  <c r="G49" i="21"/>
  <c r="G52" i="21" s="1"/>
  <c r="G54" i="21" s="1"/>
  <c r="G57" i="21" s="1"/>
  <c r="G60" i="21" s="1"/>
  <c r="R49" i="248"/>
  <c r="R52" i="248" s="1"/>
  <c r="R54" i="248" s="1"/>
  <c r="R57" i="248" s="1"/>
  <c r="R60" i="248" s="1"/>
  <c r="S49" i="247"/>
  <c r="S52" i="247" s="1"/>
  <c r="S54" i="247" s="1"/>
  <c r="S57" i="247" s="1"/>
  <c r="S60" i="247" s="1"/>
  <c r="X49" i="246"/>
  <c r="I49" i="245"/>
  <c r="I52" i="245" s="1"/>
  <c r="I54" i="245" s="1"/>
  <c r="I57" i="245" s="1"/>
  <c r="I60" i="245" s="1"/>
  <c r="N49" i="244"/>
  <c r="N52" i="244" s="1"/>
  <c r="N54" i="244" s="1"/>
  <c r="N57" i="244" s="1"/>
  <c r="N60" i="244" s="1"/>
  <c r="S49" i="243"/>
  <c r="S52" i="243" s="1"/>
  <c r="S54" i="243" s="1"/>
  <c r="S57" i="243" s="1"/>
  <c r="S60" i="243" s="1"/>
  <c r="N49" i="240"/>
  <c r="N52" i="240" s="1"/>
  <c r="N54" i="240" s="1"/>
  <c r="N57" i="240" s="1"/>
  <c r="N60" i="240" s="1"/>
  <c r="M49" i="238"/>
  <c r="M52" i="238" s="1"/>
  <c r="M54" i="238" s="1"/>
  <c r="M57" i="238" s="1"/>
  <c r="M60" i="238" s="1"/>
  <c r="K49" i="238"/>
  <c r="K52" i="238" s="1"/>
  <c r="K54" i="238" s="1"/>
  <c r="K57" i="238" s="1"/>
  <c r="K60" i="238" s="1"/>
  <c r="Z48" i="237"/>
  <c r="O49" i="236"/>
  <c r="O52" i="236" s="1"/>
  <c r="O54" i="236" s="1"/>
  <c r="O57" i="236" s="1"/>
  <c r="O60" i="236" s="1"/>
  <c r="Q49" i="235"/>
  <c r="Q52" i="235" s="1"/>
  <c r="Q54" i="235" s="1"/>
  <c r="Q57" i="235" s="1"/>
  <c r="Q60" i="235" s="1"/>
  <c r="D49" i="232"/>
  <c r="D52" i="232" s="1"/>
  <c r="D54" i="232" s="1"/>
  <c r="D57" i="232" s="1"/>
  <c r="D60" i="232" s="1"/>
  <c r="AA49" i="232"/>
  <c r="AA52" i="232" s="1"/>
  <c r="AA54" i="232" s="1"/>
  <c r="AA57" i="232" s="1"/>
  <c r="AA60" i="232" s="1"/>
  <c r="G49" i="231"/>
  <c r="G52" i="231" s="1"/>
  <c r="G54" i="231" s="1"/>
  <c r="G57" i="231" s="1"/>
  <c r="G60" i="231" s="1"/>
  <c r="I49" i="229"/>
  <c r="I52" i="229" s="1"/>
  <c r="I54" i="229" s="1"/>
  <c r="I57" i="229" s="1"/>
  <c r="I60" i="229" s="1"/>
  <c r="N49" i="228"/>
  <c r="N52" i="228" s="1"/>
  <c r="N54" i="228" s="1"/>
  <c r="N57" i="228" s="1"/>
  <c r="N60" i="228" s="1"/>
  <c r="Y49" i="225"/>
  <c r="Y52" i="225" s="1"/>
  <c r="Y54" i="225" s="1"/>
  <c r="Y57" i="225" s="1"/>
  <c r="Y60" i="225" s="1"/>
  <c r="C49" i="224"/>
  <c r="C52" i="224" s="1"/>
  <c r="C54" i="224" s="1"/>
  <c r="C57" i="224" s="1"/>
  <c r="C60" i="224" s="1"/>
  <c r="Z33" i="224"/>
  <c r="AA49" i="223"/>
  <c r="AA52" i="223" s="1"/>
  <c r="AA54" i="223" s="1"/>
  <c r="AA57" i="223" s="1"/>
  <c r="AA60" i="223" s="1"/>
  <c r="AA49" i="221"/>
  <c r="AA52" i="221" s="1"/>
  <c r="AA54" i="221" s="1"/>
  <c r="AA57" i="221" s="1"/>
  <c r="AA60" i="221" s="1"/>
  <c r="P49" i="218"/>
  <c r="P52" i="218" s="1"/>
  <c r="P54" i="218" s="1"/>
  <c r="P57" i="218" s="1"/>
  <c r="P60" i="218" s="1"/>
  <c r="U49" i="217"/>
  <c r="U52" i="217" s="1"/>
  <c r="U54" i="217" s="1"/>
  <c r="U57" i="217" s="1"/>
  <c r="U60" i="217" s="1"/>
  <c r="V49" i="216"/>
  <c r="V52" i="216" s="1"/>
  <c r="V54" i="216" s="1"/>
  <c r="V57" i="216" s="1"/>
  <c r="V60" i="216" s="1"/>
  <c r="D49" i="215"/>
  <c r="D52" i="215" s="1"/>
  <c r="D54" i="215" s="1"/>
  <c r="D57" i="215" s="1"/>
  <c r="D60" i="215" s="1"/>
  <c r="H49" i="210"/>
  <c r="H52" i="210" s="1"/>
  <c r="H54" i="210" s="1"/>
  <c r="H57" i="210" s="1"/>
  <c r="H60" i="210" s="1"/>
  <c r="F49" i="210"/>
  <c r="F52" i="210" s="1"/>
  <c r="F54" i="210" s="1"/>
  <c r="F57" i="210" s="1"/>
  <c r="F60" i="210" s="1"/>
  <c r="M49" i="209"/>
  <c r="M52" i="209" s="1"/>
  <c r="M54" i="209" s="1"/>
  <c r="M57" i="209" s="1"/>
  <c r="M60" i="209" s="1"/>
  <c r="R49" i="208"/>
  <c r="R52" i="208" s="1"/>
  <c r="R54" i="208" s="1"/>
  <c r="R57" i="208" s="1"/>
  <c r="R60" i="208" s="1"/>
  <c r="P49" i="208"/>
  <c r="P52" i="208" s="1"/>
  <c r="P54" i="208" s="1"/>
  <c r="P57" i="208" s="1"/>
  <c r="P60" i="208" s="1"/>
  <c r="E49" i="207"/>
  <c r="E52" i="207" s="1"/>
  <c r="E54" i="207" s="1"/>
  <c r="E57" i="207" s="1"/>
  <c r="E60" i="207" s="1"/>
  <c r="AA49" i="207"/>
  <c r="AA52" i="207" s="1"/>
  <c r="AA54" i="207" s="1"/>
  <c r="AA57" i="207" s="1"/>
  <c r="AA60" i="207" s="1"/>
  <c r="K49" i="206"/>
  <c r="K52" i="206" s="1"/>
  <c r="K54" i="206" s="1"/>
  <c r="K57" i="206" s="1"/>
  <c r="K60" i="206" s="1"/>
  <c r="L49" i="203"/>
  <c r="L52" i="203" s="1"/>
  <c r="L54" i="203" s="1"/>
  <c r="L57" i="203" s="1"/>
  <c r="L60" i="203" s="1"/>
  <c r="G49" i="196"/>
  <c r="G52" i="196" s="1"/>
  <c r="G54" i="196" s="1"/>
  <c r="G57" i="196" s="1"/>
  <c r="G60" i="196" s="1"/>
  <c r="R49" i="193"/>
  <c r="R52" i="193" s="1"/>
  <c r="R54" i="193" s="1"/>
  <c r="R57" i="193" s="1"/>
  <c r="R60" i="193" s="1"/>
  <c r="C49" i="192"/>
  <c r="C52" i="192" s="1"/>
  <c r="C54" i="192" s="1"/>
  <c r="C57" i="192" s="1"/>
  <c r="C60" i="192" s="1"/>
  <c r="D49" i="189"/>
  <c r="D52" i="189" s="1"/>
  <c r="D54" i="189" s="1"/>
  <c r="D57" i="189" s="1"/>
  <c r="D60" i="189" s="1"/>
  <c r="AA49" i="189"/>
  <c r="AA52" i="189" s="1"/>
  <c r="AA54" i="189" s="1"/>
  <c r="AA57" i="189" s="1"/>
  <c r="AA60" i="189" s="1"/>
  <c r="W49" i="187"/>
  <c r="W52" i="187" s="1"/>
  <c r="W54" i="187" s="1"/>
  <c r="W57" i="187" s="1"/>
  <c r="W60" i="187" s="1"/>
  <c r="T49" i="185"/>
  <c r="T52" i="185" s="1"/>
  <c r="T54" i="185" s="1"/>
  <c r="T57" i="185" s="1"/>
  <c r="T60" i="185" s="1"/>
  <c r="J49" i="184"/>
  <c r="J52" i="184" s="1"/>
  <c r="J54" i="184" s="1"/>
  <c r="J57" i="184" s="1"/>
  <c r="J60" i="184" s="1"/>
  <c r="R49" i="183"/>
  <c r="R52" i="183" s="1"/>
  <c r="R54" i="183" s="1"/>
  <c r="R57" i="183" s="1"/>
  <c r="R60" i="183" s="1"/>
  <c r="Y49" i="180"/>
  <c r="U49" i="178"/>
  <c r="U52" i="178" s="1"/>
  <c r="U54" i="178" s="1"/>
  <c r="U57" i="178" s="1"/>
  <c r="U60" i="178" s="1"/>
  <c r="K49" i="175"/>
  <c r="K52" i="175" s="1"/>
  <c r="K54" i="175" s="1"/>
  <c r="K57" i="175" s="1"/>
  <c r="K60" i="175" s="1"/>
  <c r="T49" i="174"/>
  <c r="T52" i="174" s="1"/>
  <c r="T54" i="174" s="1"/>
  <c r="T57" i="174" s="1"/>
  <c r="T60" i="174" s="1"/>
  <c r="J49" i="173"/>
  <c r="J52" i="173" s="1"/>
  <c r="J54" i="173" s="1"/>
  <c r="J57" i="173" s="1"/>
  <c r="J60" i="173" s="1"/>
  <c r="X49" i="168"/>
  <c r="X52" i="168" s="1"/>
  <c r="J49" i="167"/>
  <c r="J52" i="167" s="1"/>
  <c r="J54" i="167" s="1"/>
  <c r="J57" i="167" s="1"/>
  <c r="J60" i="167" s="1"/>
  <c r="F49" i="162"/>
  <c r="F52" i="162" s="1"/>
  <c r="F54" i="162" s="1"/>
  <c r="F57" i="162" s="1"/>
  <c r="F60" i="162" s="1"/>
  <c r="O49" i="161"/>
  <c r="O52" i="161" s="1"/>
  <c r="O54" i="161" s="1"/>
  <c r="O57" i="161" s="1"/>
  <c r="O60" i="161" s="1"/>
  <c r="M49" i="161"/>
  <c r="M52" i="161" s="1"/>
  <c r="M54" i="161" s="1"/>
  <c r="M57" i="161" s="1"/>
  <c r="M60" i="161" s="1"/>
  <c r="H49" i="160"/>
  <c r="H52" i="160" s="1"/>
  <c r="H54" i="160" s="1"/>
  <c r="H57" i="160" s="1"/>
  <c r="H60" i="160" s="1"/>
  <c r="T49" i="159"/>
  <c r="T52" i="159" s="1"/>
  <c r="T54" i="159" s="1"/>
  <c r="T57" i="159" s="1"/>
  <c r="T60" i="159" s="1"/>
  <c r="K49" i="158"/>
  <c r="K52" i="158" s="1"/>
  <c r="K54" i="158" s="1"/>
  <c r="K57" i="158" s="1"/>
  <c r="K60" i="158" s="1"/>
  <c r="W49" i="157"/>
  <c r="W52" i="157" s="1"/>
  <c r="W54" i="157" s="1"/>
  <c r="W57" i="157" s="1"/>
  <c r="W60" i="157" s="1"/>
  <c r="Q49" i="156"/>
  <c r="Q52" i="156" s="1"/>
  <c r="Q54" i="156" s="1"/>
  <c r="Q57" i="156" s="1"/>
  <c r="Q60" i="156" s="1"/>
  <c r="O49" i="156"/>
  <c r="O52" i="156" s="1"/>
  <c r="O54" i="156" s="1"/>
  <c r="O57" i="156" s="1"/>
  <c r="O60" i="156" s="1"/>
  <c r="J49" i="155"/>
  <c r="J52" i="155" s="1"/>
  <c r="J54" i="155" s="1"/>
  <c r="J57" i="155" s="1"/>
  <c r="J60" i="155" s="1"/>
  <c r="H49" i="155"/>
  <c r="H52" i="155" s="1"/>
  <c r="H54" i="155" s="1"/>
  <c r="H57" i="155" s="1"/>
  <c r="H60" i="155" s="1"/>
  <c r="O49" i="149"/>
  <c r="O52" i="149" s="1"/>
  <c r="O54" i="149" s="1"/>
  <c r="O57" i="149" s="1"/>
  <c r="O60" i="149" s="1"/>
  <c r="I49" i="147"/>
  <c r="I52" i="147" s="1"/>
  <c r="I54" i="147" s="1"/>
  <c r="I57" i="147" s="1"/>
  <c r="I60" i="147" s="1"/>
  <c r="Q49" i="146"/>
  <c r="Q52" i="146" s="1"/>
  <c r="Q54" i="146" s="1"/>
  <c r="Q57" i="146" s="1"/>
  <c r="Q60" i="146" s="1"/>
  <c r="T49" i="144"/>
  <c r="T52" i="144" s="1"/>
  <c r="T54" i="144" s="1"/>
  <c r="T57" i="144" s="1"/>
  <c r="T60" i="144" s="1"/>
  <c r="U49" i="143"/>
  <c r="U52" i="143" s="1"/>
  <c r="U54" i="143" s="1"/>
  <c r="U57" i="143" s="1"/>
  <c r="U60" i="143" s="1"/>
  <c r="R49" i="138"/>
  <c r="R52" i="138" s="1"/>
  <c r="R54" i="138" s="1"/>
  <c r="R57" i="138" s="1"/>
  <c r="R60" i="138" s="1"/>
  <c r="O49" i="134"/>
  <c r="O52" i="134" s="1"/>
  <c r="O54" i="134" s="1"/>
  <c r="O57" i="134" s="1"/>
  <c r="O60" i="134" s="1"/>
  <c r="K49" i="130"/>
  <c r="K52" i="130" s="1"/>
  <c r="K54" i="130" s="1"/>
  <c r="K57" i="130" s="1"/>
  <c r="K60" i="130" s="1"/>
  <c r="V49" i="129"/>
  <c r="V52" i="129" s="1"/>
  <c r="V54" i="129" s="1"/>
  <c r="V57" i="129" s="1"/>
  <c r="V60" i="129" s="1"/>
  <c r="F49" i="127"/>
  <c r="F52" i="127" s="1"/>
  <c r="F54" i="127" s="1"/>
  <c r="F57" i="127" s="1"/>
  <c r="F60" i="127" s="1"/>
  <c r="N49" i="124"/>
  <c r="N52" i="124" s="1"/>
  <c r="N54" i="124" s="1"/>
  <c r="N57" i="124" s="1"/>
  <c r="N60" i="124" s="1"/>
  <c r="S49" i="123"/>
  <c r="S52" i="123" s="1"/>
  <c r="S54" i="123" s="1"/>
  <c r="S57" i="123" s="1"/>
  <c r="S60" i="123" s="1"/>
  <c r="U49" i="122"/>
  <c r="U52" i="122" s="1"/>
  <c r="U54" i="122" s="1"/>
  <c r="U57" i="122" s="1"/>
  <c r="U60" i="122" s="1"/>
  <c r="P49" i="119"/>
  <c r="P52" i="119" s="1"/>
  <c r="P54" i="119" s="1"/>
  <c r="P57" i="119" s="1"/>
  <c r="P60" i="119" s="1"/>
  <c r="F49" i="110"/>
  <c r="F52" i="110" s="1"/>
  <c r="F54" i="110" s="1"/>
  <c r="F57" i="110" s="1"/>
  <c r="F60" i="110" s="1"/>
  <c r="M49" i="103"/>
  <c r="M52" i="103" s="1"/>
  <c r="M54" i="103" s="1"/>
  <c r="M57" i="103" s="1"/>
  <c r="M60" i="103" s="1"/>
  <c r="Q49" i="98"/>
  <c r="Q52" i="98" s="1"/>
  <c r="Q54" i="98" s="1"/>
  <c r="Q57" i="98" s="1"/>
  <c r="Q60" i="98" s="1"/>
  <c r="I49" i="97"/>
  <c r="I52" i="97" s="1"/>
  <c r="I54" i="97" s="1"/>
  <c r="I57" i="97" s="1"/>
  <c r="I60" i="97" s="1"/>
  <c r="Z49" i="96"/>
  <c r="X52" i="96"/>
  <c r="X54" i="96" s="1"/>
  <c r="Z54" i="96" s="1"/>
  <c r="M49" i="80"/>
  <c r="M52" i="80" s="1"/>
  <c r="M54" i="80" s="1"/>
  <c r="M57" i="80" s="1"/>
  <c r="M60" i="80" s="1"/>
  <c r="U49" i="75"/>
  <c r="U52" i="75" s="1"/>
  <c r="U54" i="75" s="1"/>
  <c r="U57" i="75" s="1"/>
  <c r="U60" i="75" s="1"/>
  <c r="T49" i="31"/>
  <c r="T52" i="31" s="1"/>
  <c r="T54" i="31" s="1"/>
  <c r="T57" i="31" s="1"/>
  <c r="T60" i="31" s="1"/>
  <c r="J49" i="28"/>
  <c r="J52" i="28" s="1"/>
  <c r="J54" i="28" s="1"/>
  <c r="J57" i="28" s="1"/>
  <c r="J60" i="28" s="1"/>
  <c r="N49" i="14"/>
  <c r="N52" i="14" s="1"/>
  <c r="N54" i="14" s="1"/>
  <c r="N57" i="14" s="1"/>
  <c r="N60" i="14" s="1"/>
  <c r="H49" i="6"/>
  <c r="H52" i="6" s="1"/>
  <c r="H54" i="6" s="1"/>
  <c r="H57" i="6" s="1"/>
  <c r="H60" i="6" s="1"/>
  <c r="Y49" i="248"/>
  <c r="Y52" i="248" s="1"/>
  <c r="Y54" i="248" s="1"/>
  <c r="Y57" i="248" s="1"/>
  <c r="Y60" i="248" s="1"/>
  <c r="AA49" i="247"/>
  <c r="AA52" i="247" s="1"/>
  <c r="AA54" i="247" s="1"/>
  <c r="AA57" i="247" s="1"/>
  <c r="AA60" i="247" s="1"/>
  <c r="I49" i="246"/>
  <c r="I52" i="246" s="1"/>
  <c r="I54" i="246" s="1"/>
  <c r="I57" i="246" s="1"/>
  <c r="I60" i="246" s="1"/>
  <c r="P49" i="245"/>
  <c r="P52" i="245" s="1"/>
  <c r="P54" i="245" s="1"/>
  <c r="P57" i="245" s="1"/>
  <c r="P60" i="245" s="1"/>
  <c r="U49" i="244"/>
  <c r="U52" i="244" s="1"/>
  <c r="U54" i="244" s="1"/>
  <c r="U57" i="244" s="1"/>
  <c r="U60" i="244" s="1"/>
  <c r="D49" i="243"/>
  <c r="D52" i="243" s="1"/>
  <c r="D54" i="243" s="1"/>
  <c r="D57" i="243" s="1"/>
  <c r="D60" i="243" s="1"/>
  <c r="H49" i="242"/>
  <c r="H52" i="242" s="1"/>
  <c r="H54" i="242" s="1"/>
  <c r="H57" i="242" s="1"/>
  <c r="H60" i="242" s="1"/>
  <c r="N49" i="241"/>
  <c r="N52" i="241" s="1"/>
  <c r="N54" i="241" s="1"/>
  <c r="N57" i="241" s="1"/>
  <c r="N60" i="241" s="1"/>
  <c r="U49" i="240"/>
  <c r="U52" i="240" s="1"/>
  <c r="U54" i="240" s="1"/>
  <c r="U57" i="240" s="1"/>
  <c r="U60" i="240" s="1"/>
  <c r="T49" i="238"/>
  <c r="T52" i="238" s="1"/>
  <c r="T54" i="238" s="1"/>
  <c r="T57" i="238" s="1"/>
  <c r="T60" i="238" s="1"/>
  <c r="V49" i="236"/>
  <c r="V52" i="236" s="1"/>
  <c r="V54" i="236" s="1"/>
  <c r="V57" i="236" s="1"/>
  <c r="V60" i="236" s="1"/>
  <c r="F49" i="234"/>
  <c r="F52" i="234" s="1"/>
  <c r="F54" i="234" s="1"/>
  <c r="F57" i="234" s="1"/>
  <c r="F60" i="234" s="1"/>
  <c r="H49" i="233"/>
  <c r="H52" i="233" s="1"/>
  <c r="H54" i="233" s="1"/>
  <c r="H57" i="233" s="1"/>
  <c r="H60" i="233" s="1"/>
  <c r="K49" i="232"/>
  <c r="K52" i="232" s="1"/>
  <c r="K54" i="232" s="1"/>
  <c r="K57" i="232" s="1"/>
  <c r="K60" i="232" s="1"/>
  <c r="N49" i="230"/>
  <c r="N52" i="230" s="1"/>
  <c r="N54" i="230" s="1"/>
  <c r="N57" i="230" s="1"/>
  <c r="N60" i="230" s="1"/>
  <c r="C49" i="227"/>
  <c r="C52" i="227" s="1"/>
  <c r="C54" i="227" s="1"/>
  <c r="C57" i="227" s="1"/>
  <c r="C60" i="227" s="1"/>
  <c r="F49" i="226"/>
  <c r="F52" i="226" s="1"/>
  <c r="F54" i="226" s="1"/>
  <c r="F57" i="226" s="1"/>
  <c r="F60" i="226" s="1"/>
  <c r="J49" i="225"/>
  <c r="J52" i="225" s="1"/>
  <c r="J54" i="225" s="1"/>
  <c r="J57" i="225" s="1"/>
  <c r="J60" i="225" s="1"/>
  <c r="J49" i="224"/>
  <c r="J52" i="224" s="1"/>
  <c r="J54" i="224" s="1"/>
  <c r="J57" i="224" s="1"/>
  <c r="J60" i="224" s="1"/>
  <c r="H49" i="224"/>
  <c r="H52" i="224" s="1"/>
  <c r="H54" i="224" s="1"/>
  <c r="H57" i="224" s="1"/>
  <c r="H60" i="224" s="1"/>
  <c r="L49" i="223"/>
  <c r="L52" i="223" s="1"/>
  <c r="L54" i="223" s="1"/>
  <c r="L57" i="223" s="1"/>
  <c r="L60" i="223" s="1"/>
  <c r="I49" i="223"/>
  <c r="I52" i="223" s="1"/>
  <c r="I54" i="223" s="1"/>
  <c r="I57" i="223" s="1"/>
  <c r="I60" i="223" s="1"/>
  <c r="M49" i="222"/>
  <c r="M52" i="222" s="1"/>
  <c r="M54" i="222" s="1"/>
  <c r="M57" i="222" s="1"/>
  <c r="M60" i="222" s="1"/>
  <c r="N49" i="221"/>
  <c r="N52" i="221" s="1"/>
  <c r="N54" i="221" s="1"/>
  <c r="N57" i="221" s="1"/>
  <c r="N60" i="221" s="1"/>
  <c r="K49" i="221"/>
  <c r="K52" i="221" s="1"/>
  <c r="K54" i="221" s="1"/>
  <c r="K57" i="221" s="1"/>
  <c r="K60" i="221" s="1"/>
  <c r="R49" i="220"/>
  <c r="R52" i="220" s="1"/>
  <c r="R54" i="220" s="1"/>
  <c r="R57" i="220" s="1"/>
  <c r="R60" i="220" s="1"/>
  <c r="S49" i="219"/>
  <c r="S52" i="219" s="1"/>
  <c r="S54" i="219" s="1"/>
  <c r="S57" i="219" s="1"/>
  <c r="S60" i="219" s="1"/>
  <c r="K49" i="215"/>
  <c r="K52" i="215" s="1"/>
  <c r="K54" i="215" s="1"/>
  <c r="K57" i="215" s="1"/>
  <c r="K60" i="215" s="1"/>
  <c r="P49" i="214"/>
  <c r="P52" i="214" s="1"/>
  <c r="P54" i="214" s="1"/>
  <c r="P57" i="214" s="1"/>
  <c r="P60" i="214" s="1"/>
  <c r="U49" i="213"/>
  <c r="U52" i="213" s="1"/>
  <c r="U54" i="213" s="1"/>
  <c r="U57" i="213" s="1"/>
  <c r="U60" i="213" s="1"/>
  <c r="H49" i="212"/>
  <c r="H52" i="212" s="1"/>
  <c r="H54" i="212" s="1"/>
  <c r="H57" i="212" s="1"/>
  <c r="H60" i="212" s="1"/>
  <c r="Q49" i="211"/>
  <c r="Q52" i="211" s="1"/>
  <c r="Q54" i="211" s="1"/>
  <c r="Q57" i="211" s="1"/>
  <c r="Q60" i="211" s="1"/>
  <c r="R49" i="206"/>
  <c r="R52" i="206" s="1"/>
  <c r="R54" i="206" s="1"/>
  <c r="R57" i="206" s="1"/>
  <c r="R60" i="206" s="1"/>
  <c r="S49" i="205"/>
  <c r="S52" i="205" s="1"/>
  <c r="S54" i="205" s="1"/>
  <c r="S57" i="205" s="1"/>
  <c r="S60" i="205" s="1"/>
  <c r="H49" i="204"/>
  <c r="H52" i="204" s="1"/>
  <c r="H54" i="204" s="1"/>
  <c r="H57" i="204" s="1"/>
  <c r="H60" i="204" s="1"/>
  <c r="L49" i="198"/>
  <c r="L52" i="198" s="1"/>
  <c r="L54" i="198" s="1"/>
  <c r="L57" i="198" s="1"/>
  <c r="L60" i="198" s="1"/>
  <c r="W49" i="195"/>
  <c r="W52" i="195" s="1"/>
  <c r="W54" i="195" s="1"/>
  <c r="W57" i="195" s="1"/>
  <c r="W60" i="195" s="1"/>
  <c r="J49" i="192"/>
  <c r="J52" i="192" s="1"/>
  <c r="J54" i="192" s="1"/>
  <c r="J57" i="192" s="1"/>
  <c r="J60" i="192" s="1"/>
  <c r="K49" i="189"/>
  <c r="K52" i="189" s="1"/>
  <c r="K54" i="189" s="1"/>
  <c r="K57" i="189" s="1"/>
  <c r="K60" i="189" s="1"/>
  <c r="S49" i="188"/>
  <c r="S52" i="188" s="1"/>
  <c r="S54" i="188" s="1"/>
  <c r="S57" i="188" s="1"/>
  <c r="S60" i="188" s="1"/>
  <c r="H49" i="187"/>
  <c r="H52" i="187" s="1"/>
  <c r="H54" i="187" s="1"/>
  <c r="H57" i="187" s="1"/>
  <c r="H60" i="187" s="1"/>
  <c r="Q49" i="186"/>
  <c r="Q52" i="186" s="1"/>
  <c r="Q54" i="186" s="1"/>
  <c r="Q57" i="186" s="1"/>
  <c r="Q60" i="186" s="1"/>
  <c r="C49" i="183"/>
  <c r="C52" i="183" s="1"/>
  <c r="C54" i="183" s="1"/>
  <c r="C57" i="183" s="1"/>
  <c r="C60" i="183" s="1"/>
  <c r="M49" i="182"/>
  <c r="M52" i="182" s="1"/>
  <c r="M54" i="182" s="1"/>
  <c r="M57" i="182" s="1"/>
  <c r="M60" i="182" s="1"/>
  <c r="T49" i="179"/>
  <c r="T52" i="179" s="1"/>
  <c r="T54" i="179" s="1"/>
  <c r="T57" i="179" s="1"/>
  <c r="T60" i="179" s="1"/>
  <c r="R49" i="175"/>
  <c r="R52" i="175" s="1"/>
  <c r="R54" i="175" s="1"/>
  <c r="R57" i="175" s="1"/>
  <c r="R60" i="175" s="1"/>
  <c r="I49" i="168"/>
  <c r="I52" i="168" s="1"/>
  <c r="I54" i="168" s="1"/>
  <c r="I57" i="168" s="1"/>
  <c r="I60" i="168" s="1"/>
  <c r="Q49" i="167"/>
  <c r="Q52" i="167" s="1"/>
  <c r="Q54" i="167" s="1"/>
  <c r="Q57" i="167" s="1"/>
  <c r="Q60" i="167" s="1"/>
  <c r="AA49" i="166"/>
  <c r="AA52" i="166" s="1"/>
  <c r="AA54" i="166" s="1"/>
  <c r="AA57" i="166" s="1"/>
  <c r="AA60" i="166" s="1"/>
  <c r="Z48" i="166"/>
  <c r="G49" i="164"/>
  <c r="G52" i="164" s="1"/>
  <c r="G54" i="164" s="1"/>
  <c r="G57" i="164" s="1"/>
  <c r="G60" i="164" s="1"/>
  <c r="R49" i="163"/>
  <c r="R52" i="163" s="1"/>
  <c r="R54" i="163" s="1"/>
  <c r="R57" i="163" s="1"/>
  <c r="R60" i="163" s="1"/>
  <c r="M49" i="162"/>
  <c r="M52" i="162" s="1"/>
  <c r="M54" i="162" s="1"/>
  <c r="M57" i="162" s="1"/>
  <c r="M60" i="162" s="1"/>
  <c r="V49" i="161"/>
  <c r="V52" i="161" s="1"/>
  <c r="V54" i="161" s="1"/>
  <c r="V57" i="161" s="1"/>
  <c r="V60" i="161" s="1"/>
  <c r="O49" i="160"/>
  <c r="O52" i="160" s="1"/>
  <c r="O54" i="160" s="1"/>
  <c r="O57" i="160" s="1"/>
  <c r="O60" i="160" s="1"/>
  <c r="E49" i="159"/>
  <c r="E52" i="159" s="1"/>
  <c r="E54" i="159" s="1"/>
  <c r="E57" i="159" s="1"/>
  <c r="E60" i="159" s="1"/>
  <c r="P49" i="158"/>
  <c r="P52" i="158" s="1"/>
  <c r="P54" i="158" s="1"/>
  <c r="P57" i="158" s="1"/>
  <c r="P60" i="158" s="1"/>
  <c r="H49" i="157"/>
  <c r="H52" i="157" s="1"/>
  <c r="H54" i="157" s="1"/>
  <c r="H57" i="157" s="1"/>
  <c r="H60" i="157" s="1"/>
  <c r="Q49" i="155"/>
  <c r="Q52" i="155" s="1"/>
  <c r="Q54" i="155" s="1"/>
  <c r="Q57" i="155" s="1"/>
  <c r="Q60" i="155" s="1"/>
  <c r="F49" i="154"/>
  <c r="F52" i="154" s="1"/>
  <c r="F54" i="154" s="1"/>
  <c r="F57" i="154" s="1"/>
  <c r="F60" i="154" s="1"/>
  <c r="V49" i="149"/>
  <c r="V52" i="149" s="1"/>
  <c r="V54" i="149" s="1"/>
  <c r="V57" i="149" s="1"/>
  <c r="V60" i="149" s="1"/>
  <c r="D49" i="148"/>
  <c r="D52" i="148" s="1"/>
  <c r="D54" i="148" s="1"/>
  <c r="D57" i="148" s="1"/>
  <c r="D60" i="148" s="1"/>
  <c r="Z48" i="148"/>
  <c r="AA49" i="146"/>
  <c r="AA52" i="146" s="1"/>
  <c r="AA54" i="146" s="1"/>
  <c r="AA57" i="146" s="1"/>
  <c r="AA60" i="146" s="1"/>
  <c r="E49" i="144"/>
  <c r="E52" i="144" s="1"/>
  <c r="E54" i="144" s="1"/>
  <c r="E57" i="144" s="1"/>
  <c r="E60" i="144" s="1"/>
  <c r="Z48" i="144"/>
  <c r="F49" i="143"/>
  <c r="F52" i="143" s="1"/>
  <c r="F54" i="143" s="1"/>
  <c r="F57" i="143" s="1"/>
  <c r="F60" i="143" s="1"/>
  <c r="C49" i="142"/>
  <c r="C52" i="142" s="1"/>
  <c r="C54" i="142" s="1"/>
  <c r="C57" i="142" s="1"/>
  <c r="C60" i="142" s="1"/>
  <c r="C49" i="140"/>
  <c r="C52" i="140" s="1"/>
  <c r="C54" i="140" s="1"/>
  <c r="C57" i="140" s="1"/>
  <c r="C60" i="140" s="1"/>
  <c r="Y49" i="140"/>
  <c r="Y52" i="140" s="1"/>
  <c r="Y54" i="140" s="1"/>
  <c r="Y57" i="140" s="1"/>
  <c r="Y60" i="140" s="1"/>
  <c r="W49" i="140"/>
  <c r="W52" i="140" s="1"/>
  <c r="W54" i="140" s="1"/>
  <c r="W57" i="140" s="1"/>
  <c r="W60" i="140" s="1"/>
  <c r="C49" i="137"/>
  <c r="C52" i="137" s="1"/>
  <c r="C54" i="137" s="1"/>
  <c r="C57" i="137" s="1"/>
  <c r="C60" i="137" s="1"/>
  <c r="Y49" i="136"/>
  <c r="O49" i="131"/>
  <c r="O52" i="131" s="1"/>
  <c r="O54" i="131" s="1"/>
  <c r="O57" i="131" s="1"/>
  <c r="O60" i="131" s="1"/>
  <c r="R49" i="130"/>
  <c r="R52" i="130" s="1"/>
  <c r="R54" i="130" s="1"/>
  <c r="R57" i="130" s="1"/>
  <c r="R60" i="130" s="1"/>
  <c r="M49" i="127"/>
  <c r="M52" i="127" s="1"/>
  <c r="M54" i="127" s="1"/>
  <c r="M57" i="127" s="1"/>
  <c r="M60" i="127" s="1"/>
  <c r="S49" i="120"/>
  <c r="S52" i="120" s="1"/>
  <c r="S54" i="120" s="1"/>
  <c r="S57" i="120" s="1"/>
  <c r="S60" i="120" s="1"/>
  <c r="I49" i="115"/>
  <c r="I52" i="115" s="1"/>
  <c r="I54" i="115" s="1"/>
  <c r="I57" i="115" s="1"/>
  <c r="I60" i="115" s="1"/>
  <c r="T49" i="114"/>
  <c r="T52" i="114" s="1"/>
  <c r="T54" i="114" s="1"/>
  <c r="T57" i="114" s="1"/>
  <c r="T60" i="114" s="1"/>
  <c r="F49" i="112"/>
  <c r="F52" i="112" s="1"/>
  <c r="F54" i="112" s="1"/>
  <c r="F57" i="112" s="1"/>
  <c r="F60" i="112" s="1"/>
  <c r="M49" i="110"/>
  <c r="M52" i="110" s="1"/>
  <c r="M54" i="110" s="1"/>
  <c r="M57" i="110" s="1"/>
  <c r="M60" i="110" s="1"/>
  <c r="H49" i="104"/>
  <c r="H52" i="104" s="1"/>
  <c r="H54" i="104" s="1"/>
  <c r="H57" i="104" s="1"/>
  <c r="H60" i="104" s="1"/>
  <c r="R49" i="103"/>
  <c r="R52" i="103" s="1"/>
  <c r="R54" i="103" s="1"/>
  <c r="R57" i="103" s="1"/>
  <c r="R60" i="103" s="1"/>
  <c r="J49" i="92"/>
  <c r="J52" i="92" s="1"/>
  <c r="J54" i="92" s="1"/>
  <c r="J57" i="92" s="1"/>
  <c r="J60" i="92" s="1"/>
  <c r="D49" i="89"/>
  <c r="D52" i="89" s="1"/>
  <c r="D54" i="89" s="1"/>
  <c r="D57" i="89" s="1"/>
  <c r="D60" i="89" s="1"/>
  <c r="AA49" i="89"/>
  <c r="AA52" i="89" s="1"/>
  <c r="AA54" i="89" s="1"/>
  <c r="AA57" i="89" s="1"/>
  <c r="AA60" i="89" s="1"/>
  <c r="Z48" i="89"/>
  <c r="U49" i="88"/>
  <c r="U52" i="88" s="1"/>
  <c r="U54" i="88" s="1"/>
  <c r="U57" i="88" s="1"/>
  <c r="U60" i="88" s="1"/>
  <c r="P49" i="87"/>
  <c r="P52" i="87" s="1"/>
  <c r="P54" i="87" s="1"/>
  <c r="P57" i="87" s="1"/>
  <c r="P60" i="87" s="1"/>
  <c r="F49" i="84"/>
  <c r="F52" i="84" s="1"/>
  <c r="F54" i="84" s="1"/>
  <c r="F57" i="84" s="1"/>
  <c r="F60" i="84" s="1"/>
  <c r="D49" i="58"/>
  <c r="D52" i="58" s="1"/>
  <c r="D54" i="58" s="1"/>
  <c r="D57" i="58" s="1"/>
  <c r="D60" i="58" s="1"/>
  <c r="Z48" i="58"/>
  <c r="K49" i="57"/>
  <c r="K52" i="57" s="1"/>
  <c r="K54" i="57" s="1"/>
  <c r="K57" i="57" s="1"/>
  <c r="K60" i="57" s="1"/>
  <c r="T49" i="50"/>
  <c r="T52" i="50" s="1"/>
  <c r="T54" i="50" s="1"/>
  <c r="T57" i="50" s="1"/>
  <c r="T60" i="50" s="1"/>
  <c r="R49" i="42"/>
  <c r="R52" i="42" s="1"/>
  <c r="R54" i="42" s="1"/>
  <c r="R57" i="42" s="1"/>
  <c r="R60" i="42" s="1"/>
  <c r="P49" i="42"/>
  <c r="P52" i="42" s="1"/>
  <c r="P54" i="42" s="1"/>
  <c r="P57" i="42" s="1"/>
  <c r="P60" i="42" s="1"/>
  <c r="M49" i="34"/>
  <c r="M52" i="34" s="1"/>
  <c r="M54" i="34" s="1"/>
  <c r="M57" i="34" s="1"/>
  <c r="M60" i="34" s="1"/>
  <c r="F49" i="33"/>
  <c r="F52" i="33" s="1"/>
  <c r="F54" i="33" s="1"/>
  <c r="F57" i="33" s="1"/>
  <c r="F60" i="33" s="1"/>
  <c r="O49" i="32"/>
  <c r="O52" i="32" s="1"/>
  <c r="O54" i="32" s="1"/>
  <c r="O57" i="32" s="1"/>
  <c r="O60" i="32" s="1"/>
  <c r="S49" i="28"/>
  <c r="S52" i="28" s="1"/>
  <c r="S54" i="28" s="1"/>
  <c r="S57" i="28" s="1"/>
  <c r="S60" i="28" s="1"/>
  <c r="H49" i="21"/>
  <c r="H52" i="21" s="1"/>
  <c r="H54" i="21" s="1"/>
  <c r="H57" i="21" s="1"/>
  <c r="H60" i="21" s="1"/>
  <c r="X49" i="224"/>
  <c r="Z49" i="224" s="1"/>
  <c r="Y49" i="223"/>
  <c r="Y52" i="223" s="1"/>
  <c r="Y54" i="223" s="1"/>
  <c r="Y57" i="223" s="1"/>
  <c r="Y60" i="223" s="1"/>
  <c r="K49" i="219"/>
  <c r="K52" i="219" s="1"/>
  <c r="K54" i="219" s="1"/>
  <c r="K57" i="219" s="1"/>
  <c r="K60" i="219" s="1"/>
  <c r="R49" i="217"/>
  <c r="R52" i="217" s="1"/>
  <c r="R54" i="217" s="1"/>
  <c r="R57" i="217" s="1"/>
  <c r="R60" i="217" s="1"/>
  <c r="O49" i="217"/>
  <c r="O52" i="217" s="1"/>
  <c r="O54" i="217" s="1"/>
  <c r="O57" i="217" s="1"/>
  <c r="O60" i="217" s="1"/>
  <c r="R49" i="216"/>
  <c r="R52" i="216" s="1"/>
  <c r="R54" i="216" s="1"/>
  <c r="R57" i="216" s="1"/>
  <c r="R60" i="216" s="1"/>
  <c r="P49" i="216"/>
  <c r="P52" i="216" s="1"/>
  <c r="P54" i="216" s="1"/>
  <c r="P57" i="216" s="1"/>
  <c r="P60" i="216" s="1"/>
  <c r="T49" i="215"/>
  <c r="T52" i="215" s="1"/>
  <c r="T54" i="215" s="1"/>
  <c r="T57" i="215" s="1"/>
  <c r="T60" i="215" s="1"/>
  <c r="Q49" i="215"/>
  <c r="Q52" i="215" s="1"/>
  <c r="Q54" i="215" s="1"/>
  <c r="Q57" i="215" s="1"/>
  <c r="Q60" i="215" s="1"/>
  <c r="W49" i="214"/>
  <c r="W52" i="214" s="1"/>
  <c r="W54" i="214" s="1"/>
  <c r="W57" i="214" s="1"/>
  <c r="W60" i="214" s="1"/>
  <c r="N49" i="212"/>
  <c r="N52" i="212" s="1"/>
  <c r="N54" i="212" s="1"/>
  <c r="N57" i="212" s="1"/>
  <c r="N60" i="212" s="1"/>
  <c r="L49" i="212"/>
  <c r="L52" i="212" s="1"/>
  <c r="L54" i="212" s="1"/>
  <c r="L57" i="212" s="1"/>
  <c r="L60" i="212" s="1"/>
  <c r="K49" i="207"/>
  <c r="K52" i="207" s="1"/>
  <c r="K54" i="207" s="1"/>
  <c r="K57" i="207" s="1"/>
  <c r="K60" i="207" s="1"/>
  <c r="X49" i="204"/>
  <c r="M49" i="203"/>
  <c r="M52" i="203" s="1"/>
  <c r="M54" i="203" s="1"/>
  <c r="M57" i="203" s="1"/>
  <c r="M60" i="203" s="1"/>
  <c r="N49" i="201"/>
  <c r="N52" i="201" s="1"/>
  <c r="N54" i="201" s="1"/>
  <c r="N57" i="201" s="1"/>
  <c r="N60" i="201" s="1"/>
  <c r="P49" i="199"/>
  <c r="P52" i="199" s="1"/>
  <c r="P54" i="199" s="1"/>
  <c r="P57" i="199" s="1"/>
  <c r="P60" i="199" s="1"/>
  <c r="F49" i="198"/>
  <c r="F52" i="198" s="1"/>
  <c r="F54" i="198" s="1"/>
  <c r="F57" i="198" s="1"/>
  <c r="F60" i="198" s="1"/>
  <c r="R49" i="197"/>
  <c r="R52" i="197" s="1"/>
  <c r="R54" i="197" s="1"/>
  <c r="R57" i="197" s="1"/>
  <c r="R60" i="197" s="1"/>
  <c r="O49" i="195"/>
  <c r="O52" i="195" s="1"/>
  <c r="O54" i="195" s="1"/>
  <c r="O57" i="195" s="1"/>
  <c r="O60" i="195" s="1"/>
  <c r="H49" i="194"/>
  <c r="H52" i="194" s="1"/>
  <c r="H54" i="194" s="1"/>
  <c r="H57" i="194" s="1"/>
  <c r="H60" i="194" s="1"/>
  <c r="T49" i="192"/>
  <c r="T52" i="192" s="1"/>
  <c r="T54" i="192" s="1"/>
  <c r="T57" i="192" s="1"/>
  <c r="T60" i="192" s="1"/>
  <c r="E49" i="191"/>
  <c r="E52" i="191" s="1"/>
  <c r="E54" i="191" s="1"/>
  <c r="E57" i="191" s="1"/>
  <c r="E60" i="191" s="1"/>
  <c r="L49" i="190"/>
  <c r="L52" i="190" s="1"/>
  <c r="L54" i="190" s="1"/>
  <c r="L57" i="190" s="1"/>
  <c r="L60" i="190" s="1"/>
  <c r="AA49" i="188"/>
  <c r="AA52" i="188" s="1"/>
  <c r="AA54" i="188" s="1"/>
  <c r="AA57" i="188" s="1"/>
  <c r="AA60" i="188" s="1"/>
  <c r="H49" i="183"/>
  <c r="H52" i="183" s="1"/>
  <c r="H54" i="183" s="1"/>
  <c r="H57" i="183" s="1"/>
  <c r="H60" i="183" s="1"/>
  <c r="Q49" i="182"/>
  <c r="Q52" i="182" s="1"/>
  <c r="Q54" i="182" s="1"/>
  <c r="Q57" i="182" s="1"/>
  <c r="Q60" i="182" s="1"/>
  <c r="F49" i="181"/>
  <c r="F52" i="181" s="1"/>
  <c r="F54" i="181" s="1"/>
  <c r="F57" i="181" s="1"/>
  <c r="F60" i="181" s="1"/>
  <c r="M49" i="180"/>
  <c r="M52" i="180" s="1"/>
  <c r="M54" i="180" s="1"/>
  <c r="M57" i="180" s="1"/>
  <c r="M60" i="180" s="1"/>
  <c r="X49" i="179"/>
  <c r="T49" i="177"/>
  <c r="T52" i="177" s="1"/>
  <c r="T54" i="177" s="1"/>
  <c r="T57" i="177" s="1"/>
  <c r="T60" i="177" s="1"/>
  <c r="N49" i="173"/>
  <c r="N52" i="173" s="1"/>
  <c r="N54" i="173" s="1"/>
  <c r="N57" i="173" s="1"/>
  <c r="N60" i="173" s="1"/>
  <c r="Q49" i="172"/>
  <c r="Q52" i="172" s="1"/>
  <c r="Q54" i="172" s="1"/>
  <c r="Q57" i="172" s="1"/>
  <c r="Q60" i="172" s="1"/>
  <c r="E49" i="171"/>
  <c r="E52" i="171" s="1"/>
  <c r="E54" i="171" s="1"/>
  <c r="E57" i="171" s="1"/>
  <c r="E60" i="171" s="1"/>
  <c r="N49" i="170"/>
  <c r="N52" i="170" s="1"/>
  <c r="N54" i="170" s="1"/>
  <c r="N57" i="170" s="1"/>
  <c r="N60" i="170" s="1"/>
  <c r="R49" i="169"/>
  <c r="R52" i="169" s="1"/>
  <c r="R54" i="169" s="1"/>
  <c r="R57" i="169" s="1"/>
  <c r="R60" i="169" s="1"/>
  <c r="H49" i="167"/>
  <c r="H52" i="167" s="1"/>
  <c r="H54" i="167" s="1"/>
  <c r="H57" i="167" s="1"/>
  <c r="H60" i="167" s="1"/>
  <c r="AA49" i="165"/>
  <c r="AA52" i="165" s="1"/>
  <c r="AA54" i="165" s="1"/>
  <c r="AA57" i="165" s="1"/>
  <c r="AA60" i="165" s="1"/>
  <c r="I49" i="161"/>
  <c r="I52" i="161" s="1"/>
  <c r="I54" i="161" s="1"/>
  <c r="I57" i="161" s="1"/>
  <c r="I60" i="161" s="1"/>
  <c r="L49" i="159"/>
  <c r="L52" i="159" s="1"/>
  <c r="L54" i="159" s="1"/>
  <c r="L57" i="159" s="1"/>
  <c r="L60" i="159" s="1"/>
  <c r="N49" i="157"/>
  <c r="N52" i="157" s="1"/>
  <c r="N54" i="157" s="1"/>
  <c r="N57" i="157" s="1"/>
  <c r="N60" i="157" s="1"/>
  <c r="H49" i="156"/>
  <c r="H52" i="156" s="1"/>
  <c r="H54" i="156" s="1"/>
  <c r="H57" i="156" s="1"/>
  <c r="H60" i="156" s="1"/>
  <c r="U49" i="155"/>
  <c r="U52" i="155" s="1"/>
  <c r="U54" i="155" s="1"/>
  <c r="U57" i="155" s="1"/>
  <c r="U60" i="155" s="1"/>
  <c r="J49" i="154"/>
  <c r="J52" i="154" s="1"/>
  <c r="J54" i="154" s="1"/>
  <c r="J57" i="154" s="1"/>
  <c r="J60" i="154" s="1"/>
  <c r="U49" i="153"/>
  <c r="U52" i="153" s="1"/>
  <c r="U54" i="153" s="1"/>
  <c r="U57" i="153" s="1"/>
  <c r="U60" i="153" s="1"/>
  <c r="E49" i="152"/>
  <c r="E52" i="152" s="1"/>
  <c r="E54" i="152" s="1"/>
  <c r="E57" i="152" s="1"/>
  <c r="E60" i="152" s="1"/>
  <c r="AA49" i="152"/>
  <c r="AA52" i="152" s="1"/>
  <c r="AA54" i="152" s="1"/>
  <c r="AA57" i="152" s="1"/>
  <c r="AA60" i="152" s="1"/>
  <c r="O49" i="150"/>
  <c r="O52" i="150" s="1"/>
  <c r="O54" i="150" s="1"/>
  <c r="O57" i="150" s="1"/>
  <c r="O60" i="150" s="1"/>
  <c r="T49" i="149"/>
  <c r="T52" i="149" s="1"/>
  <c r="T54" i="149" s="1"/>
  <c r="T57" i="149" s="1"/>
  <c r="T60" i="149" s="1"/>
  <c r="R49" i="149"/>
  <c r="R52" i="149" s="1"/>
  <c r="R54" i="149" s="1"/>
  <c r="R57" i="149" s="1"/>
  <c r="R60" i="149" s="1"/>
  <c r="P49" i="143"/>
  <c r="P52" i="143" s="1"/>
  <c r="P54" i="143" s="1"/>
  <c r="P57" i="143" s="1"/>
  <c r="P60" i="143" s="1"/>
  <c r="K49" i="142"/>
  <c r="K52" i="142" s="1"/>
  <c r="K54" i="142" s="1"/>
  <c r="K57" i="142" s="1"/>
  <c r="K60" i="142" s="1"/>
  <c r="H49" i="141"/>
  <c r="H52" i="141" s="1"/>
  <c r="H54" i="141" s="1"/>
  <c r="H57" i="141" s="1"/>
  <c r="H60" i="141" s="1"/>
  <c r="F49" i="141"/>
  <c r="F52" i="141" s="1"/>
  <c r="F54" i="141" s="1"/>
  <c r="F57" i="141" s="1"/>
  <c r="F60" i="141" s="1"/>
  <c r="C49" i="138"/>
  <c r="C52" i="138" s="1"/>
  <c r="C54" i="138" s="1"/>
  <c r="C57" i="138" s="1"/>
  <c r="C60" i="138" s="1"/>
  <c r="T49" i="136"/>
  <c r="T52" i="136" s="1"/>
  <c r="T54" i="136" s="1"/>
  <c r="T57" i="136" s="1"/>
  <c r="T60" i="136" s="1"/>
  <c r="Z48" i="132"/>
  <c r="R49" i="129"/>
  <c r="R52" i="129" s="1"/>
  <c r="R54" i="129" s="1"/>
  <c r="R57" i="129" s="1"/>
  <c r="R60" i="129" s="1"/>
  <c r="V49" i="126"/>
  <c r="V52" i="126" s="1"/>
  <c r="V54" i="126" s="1"/>
  <c r="V57" i="126" s="1"/>
  <c r="V60" i="126" s="1"/>
  <c r="R49" i="125"/>
  <c r="R52" i="125" s="1"/>
  <c r="R54" i="125" s="1"/>
  <c r="R57" i="125" s="1"/>
  <c r="R60" i="125" s="1"/>
  <c r="V49" i="124"/>
  <c r="V52" i="124" s="1"/>
  <c r="V54" i="124" s="1"/>
  <c r="V57" i="124" s="1"/>
  <c r="V60" i="124" s="1"/>
  <c r="S49" i="124"/>
  <c r="S52" i="124" s="1"/>
  <c r="S54" i="124" s="1"/>
  <c r="S57" i="124" s="1"/>
  <c r="S60" i="124" s="1"/>
  <c r="C49" i="115"/>
  <c r="C52" i="115" s="1"/>
  <c r="C54" i="115" s="1"/>
  <c r="C57" i="115" s="1"/>
  <c r="C60" i="115" s="1"/>
  <c r="Y49" i="115"/>
  <c r="Y52" i="115" s="1"/>
  <c r="Y54" i="115" s="1"/>
  <c r="Y57" i="115" s="1"/>
  <c r="Y60" i="115" s="1"/>
  <c r="K49" i="108"/>
  <c r="K52" i="108" s="1"/>
  <c r="K54" i="108" s="1"/>
  <c r="K57" i="108" s="1"/>
  <c r="K60" i="108" s="1"/>
  <c r="C49" i="107"/>
  <c r="C52" i="107" s="1"/>
  <c r="C54" i="107" s="1"/>
  <c r="C57" i="107" s="1"/>
  <c r="C60" i="107" s="1"/>
  <c r="Y49" i="107"/>
  <c r="Y52" i="107" s="1"/>
  <c r="Y54" i="107" s="1"/>
  <c r="Y57" i="107" s="1"/>
  <c r="Y60" i="107" s="1"/>
  <c r="K49" i="105"/>
  <c r="K52" i="105" s="1"/>
  <c r="K54" i="105" s="1"/>
  <c r="K57" i="105" s="1"/>
  <c r="K60" i="105" s="1"/>
  <c r="K49" i="103"/>
  <c r="K52" i="103" s="1"/>
  <c r="K54" i="103" s="1"/>
  <c r="K57" i="103" s="1"/>
  <c r="K60" i="103" s="1"/>
  <c r="E49" i="101"/>
  <c r="E52" i="101" s="1"/>
  <c r="E54" i="101" s="1"/>
  <c r="E57" i="101" s="1"/>
  <c r="E60" i="101" s="1"/>
  <c r="C49" i="99"/>
  <c r="C52" i="99" s="1"/>
  <c r="C54" i="99" s="1"/>
  <c r="C57" i="99" s="1"/>
  <c r="C60" i="99" s="1"/>
  <c r="Y49" i="99"/>
  <c r="Y52" i="99" s="1"/>
  <c r="Y54" i="99" s="1"/>
  <c r="Y57" i="99" s="1"/>
  <c r="Y60" i="99" s="1"/>
  <c r="T49" i="96"/>
  <c r="T52" i="96" s="1"/>
  <c r="T54" i="96" s="1"/>
  <c r="T57" i="96" s="1"/>
  <c r="T60" i="96" s="1"/>
  <c r="H49" i="95"/>
  <c r="H52" i="95" s="1"/>
  <c r="H54" i="95" s="1"/>
  <c r="H57" i="95" s="1"/>
  <c r="H60" i="95" s="1"/>
  <c r="R49" i="94"/>
  <c r="R52" i="94" s="1"/>
  <c r="R54" i="94" s="1"/>
  <c r="R57" i="94" s="1"/>
  <c r="R60" i="94" s="1"/>
  <c r="F49" i="93"/>
  <c r="F52" i="93" s="1"/>
  <c r="F54" i="93" s="1"/>
  <c r="F57" i="93" s="1"/>
  <c r="F60" i="93" s="1"/>
  <c r="R49" i="92"/>
  <c r="R52" i="92" s="1"/>
  <c r="R54" i="92" s="1"/>
  <c r="R57" i="92" s="1"/>
  <c r="R60" i="92" s="1"/>
  <c r="P49" i="90"/>
  <c r="P52" i="90" s="1"/>
  <c r="P54" i="90" s="1"/>
  <c r="P57" i="90" s="1"/>
  <c r="P60" i="90" s="1"/>
  <c r="H49" i="89"/>
  <c r="H52" i="89" s="1"/>
  <c r="H54" i="89" s="1"/>
  <c r="H57" i="89" s="1"/>
  <c r="H60" i="89" s="1"/>
  <c r="X49" i="85"/>
  <c r="Z49" i="85" s="1"/>
  <c r="Z33" i="85"/>
  <c r="L49" i="60"/>
  <c r="L52" i="60" s="1"/>
  <c r="L54" i="60" s="1"/>
  <c r="L57" i="60" s="1"/>
  <c r="L60" i="60" s="1"/>
  <c r="H49" i="47"/>
  <c r="H52" i="47" s="1"/>
  <c r="H54" i="47" s="1"/>
  <c r="H57" i="47" s="1"/>
  <c r="H60" i="47" s="1"/>
  <c r="I49" i="42"/>
  <c r="I52" i="42" s="1"/>
  <c r="I54" i="42" s="1"/>
  <c r="I57" i="42" s="1"/>
  <c r="I60" i="42" s="1"/>
  <c r="O49" i="40"/>
  <c r="O52" i="40" s="1"/>
  <c r="O54" i="40" s="1"/>
  <c r="O57" i="40" s="1"/>
  <c r="O60" i="40" s="1"/>
  <c r="L49" i="40"/>
  <c r="L52" i="40" s="1"/>
  <c r="L54" i="40" s="1"/>
  <c r="L57" i="40" s="1"/>
  <c r="L60" i="40" s="1"/>
  <c r="N49" i="38"/>
  <c r="N52" i="38" s="1"/>
  <c r="N54" i="38" s="1"/>
  <c r="N57" i="38" s="1"/>
  <c r="N60" i="38" s="1"/>
  <c r="P49" i="36"/>
  <c r="P52" i="36" s="1"/>
  <c r="P54" i="36" s="1"/>
  <c r="P57" i="36" s="1"/>
  <c r="P60" i="36" s="1"/>
  <c r="S49" i="25"/>
  <c r="S52" i="25" s="1"/>
  <c r="S54" i="25" s="1"/>
  <c r="S57" i="25" s="1"/>
  <c r="S60" i="25" s="1"/>
  <c r="M49" i="23"/>
  <c r="M52" i="23" s="1"/>
  <c r="M54" i="23" s="1"/>
  <c r="M57" i="23" s="1"/>
  <c r="M60" i="23" s="1"/>
  <c r="S49" i="216"/>
  <c r="S52" i="216" s="1"/>
  <c r="S54" i="216" s="1"/>
  <c r="S57" i="216" s="1"/>
  <c r="S60" i="216" s="1"/>
  <c r="G49" i="213"/>
  <c r="G52" i="213" s="1"/>
  <c r="G54" i="213" s="1"/>
  <c r="G57" i="213" s="1"/>
  <c r="G60" i="213" s="1"/>
  <c r="V49" i="211"/>
  <c r="V52" i="211" s="1"/>
  <c r="V54" i="211" s="1"/>
  <c r="V57" i="211" s="1"/>
  <c r="V60" i="211" s="1"/>
  <c r="R49" i="210"/>
  <c r="R52" i="210" s="1"/>
  <c r="R54" i="210" s="1"/>
  <c r="R57" i="210" s="1"/>
  <c r="R60" i="210" s="1"/>
  <c r="U49" i="209"/>
  <c r="U52" i="209" s="1"/>
  <c r="U54" i="209" s="1"/>
  <c r="U57" i="209" s="1"/>
  <c r="U60" i="209" s="1"/>
  <c r="I49" i="207"/>
  <c r="I52" i="207" s="1"/>
  <c r="I54" i="207" s="1"/>
  <c r="I57" i="207" s="1"/>
  <c r="I60" i="207" s="1"/>
  <c r="P49" i="206"/>
  <c r="P52" i="206" s="1"/>
  <c r="P54" i="206" s="1"/>
  <c r="P57" i="206" s="1"/>
  <c r="P60" i="206" s="1"/>
  <c r="O49" i="205"/>
  <c r="O52" i="205" s="1"/>
  <c r="O54" i="205" s="1"/>
  <c r="O57" i="205" s="1"/>
  <c r="O60" i="205" s="1"/>
  <c r="C49" i="204"/>
  <c r="C52" i="204" s="1"/>
  <c r="C54" i="204" s="1"/>
  <c r="C57" i="204" s="1"/>
  <c r="C60" i="204" s="1"/>
  <c r="N49" i="203"/>
  <c r="N52" i="203" s="1"/>
  <c r="N54" i="203" s="1"/>
  <c r="N57" i="203" s="1"/>
  <c r="N60" i="203" s="1"/>
  <c r="K49" i="203"/>
  <c r="K52" i="203" s="1"/>
  <c r="K54" i="203" s="1"/>
  <c r="K57" i="203" s="1"/>
  <c r="K60" i="203" s="1"/>
  <c r="AA49" i="202"/>
  <c r="AA52" i="202" s="1"/>
  <c r="AA54" i="202" s="1"/>
  <c r="AA57" i="202" s="1"/>
  <c r="AA60" i="202" s="1"/>
  <c r="O49" i="201"/>
  <c r="O52" i="201" s="1"/>
  <c r="O54" i="201" s="1"/>
  <c r="O57" i="201" s="1"/>
  <c r="O60" i="201" s="1"/>
  <c r="M49" i="201"/>
  <c r="M52" i="201" s="1"/>
  <c r="M54" i="201" s="1"/>
  <c r="M57" i="201" s="1"/>
  <c r="M60" i="201" s="1"/>
  <c r="Q49" i="199"/>
  <c r="Q52" i="199" s="1"/>
  <c r="Q54" i="199" s="1"/>
  <c r="Q57" i="199" s="1"/>
  <c r="Q60" i="199" s="1"/>
  <c r="O49" i="199"/>
  <c r="O52" i="199" s="1"/>
  <c r="O54" i="199" s="1"/>
  <c r="O57" i="199" s="1"/>
  <c r="O60" i="199" s="1"/>
  <c r="S49" i="197"/>
  <c r="S52" i="197" s="1"/>
  <c r="S54" i="197" s="1"/>
  <c r="S57" i="197" s="1"/>
  <c r="S60" i="197" s="1"/>
  <c r="H49" i="196"/>
  <c r="H52" i="196" s="1"/>
  <c r="H54" i="196" s="1"/>
  <c r="H57" i="196" s="1"/>
  <c r="H60" i="196" s="1"/>
  <c r="F49" i="196"/>
  <c r="F52" i="196" s="1"/>
  <c r="F54" i="196" s="1"/>
  <c r="F57" i="196" s="1"/>
  <c r="F60" i="196" s="1"/>
  <c r="I49" i="194"/>
  <c r="I52" i="194" s="1"/>
  <c r="I54" i="194" s="1"/>
  <c r="I57" i="194" s="1"/>
  <c r="I60" i="194" s="1"/>
  <c r="P49" i="193"/>
  <c r="P52" i="193" s="1"/>
  <c r="P54" i="193" s="1"/>
  <c r="P57" i="193" s="1"/>
  <c r="P60" i="193" s="1"/>
  <c r="U49" i="192"/>
  <c r="U52" i="192" s="1"/>
  <c r="U54" i="192" s="1"/>
  <c r="U57" i="192" s="1"/>
  <c r="U60" i="192" s="1"/>
  <c r="F49" i="191"/>
  <c r="F52" i="191" s="1"/>
  <c r="F54" i="191" s="1"/>
  <c r="F57" i="191" s="1"/>
  <c r="F60" i="191" s="1"/>
  <c r="M49" i="190"/>
  <c r="M52" i="190" s="1"/>
  <c r="M54" i="190" s="1"/>
  <c r="M57" i="190" s="1"/>
  <c r="M60" i="190" s="1"/>
  <c r="W49" i="184"/>
  <c r="W52" i="184" s="1"/>
  <c r="W54" i="184" s="1"/>
  <c r="W57" i="184" s="1"/>
  <c r="W60" i="184" s="1"/>
  <c r="N49" i="180"/>
  <c r="N52" i="180" s="1"/>
  <c r="N54" i="180" s="1"/>
  <c r="N57" i="180" s="1"/>
  <c r="N60" i="180" s="1"/>
  <c r="K49" i="180"/>
  <c r="K52" i="180" s="1"/>
  <c r="K54" i="180" s="1"/>
  <c r="K57" i="180" s="1"/>
  <c r="K60" i="180" s="1"/>
  <c r="K49" i="178"/>
  <c r="K52" i="178" s="1"/>
  <c r="K54" i="178" s="1"/>
  <c r="K57" i="178" s="1"/>
  <c r="K60" i="178" s="1"/>
  <c r="I49" i="176"/>
  <c r="I52" i="176" s="1"/>
  <c r="I54" i="176" s="1"/>
  <c r="I57" i="176" s="1"/>
  <c r="I60" i="176" s="1"/>
  <c r="D49" i="174"/>
  <c r="D52" i="174" s="1"/>
  <c r="D54" i="174" s="1"/>
  <c r="D57" i="174" s="1"/>
  <c r="D60" i="174" s="1"/>
  <c r="O49" i="173"/>
  <c r="O52" i="173" s="1"/>
  <c r="O54" i="173" s="1"/>
  <c r="O57" i="173" s="1"/>
  <c r="O60" i="173" s="1"/>
  <c r="F49" i="171"/>
  <c r="F52" i="171" s="1"/>
  <c r="F54" i="171" s="1"/>
  <c r="F57" i="171" s="1"/>
  <c r="F60" i="171" s="1"/>
  <c r="O49" i="170"/>
  <c r="O52" i="170" s="1"/>
  <c r="O54" i="170" s="1"/>
  <c r="O57" i="170" s="1"/>
  <c r="O60" i="170" s="1"/>
  <c r="S49" i="169"/>
  <c r="S52" i="169" s="1"/>
  <c r="S54" i="169" s="1"/>
  <c r="S57" i="169" s="1"/>
  <c r="S60" i="169" s="1"/>
  <c r="W49" i="168"/>
  <c r="W52" i="168" s="1"/>
  <c r="W54" i="168" s="1"/>
  <c r="W57" i="168" s="1"/>
  <c r="W60" i="168" s="1"/>
  <c r="I49" i="167"/>
  <c r="I52" i="167" s="1"/>
  <c r="I54" i="167" s="1"/>
  <c r="I57" i="167" s="1"/>
  <c r="I60" i="167" s="1"/>
  <c r="Y49" i="165"/>
  <c r="Y52" i="165" s="1"/>
  <c r="Y54" i="165" s="1"/>
  <c r="Y57" i="165" s="1"/>
  <c r="Y60" i="165" s="1"/>
  <c r="W49" i="162"/>
  <c r="W52" i="162" s="1"/>
  <c r="W54" i="162" s="1"/>
  <c r="W57" i="162" s="1"/>
  <c r="W60" i="162" s="1"/>
  <c r="T49" i="162"/>
  <c r="T52" i="162" s="1"/>
  <c r="T54" i="162" s="1"/>
  <c r="T57" i="162" s="1"/>
  <c r="T60" i="162" s="1"/>
  <c r="J49" i="161"/>
  <c r="J52" i="161" s="1"/>
  <c r="J54" i="161" s="1"/>
  <c r="J57" i="161" s="1"/>
  <c r="J60" i="161" s="1"/>
  <c r="W49" i="160"/>
  <c r="W52" i="160" s="1"/>
  <c r="W54" i="160" s="1"/>
  <c r="W57" i="160" s="1"/>
  <c r="W60" i="160" s="1"/>
  <c r="M49" i="159"/>
  <c r="M52" i="159" s="1"/>
  <c r="M54" i="159" s="1"/>
  <c r="M57" i="159" s="1"/>
  <c r="M60" i="159" s="1"/>
  <c r="C49" i="158"/>
  <c r="C52" i="158" s="1"/>
  <c r="C54" i="158" s="1"/>
  <c r="C57" i="158" s="1"/>
  <c r="C60" i="158" s="1"/>
  <c r="Y49" i="158"/>
  <c r="Y52" i="158" s="1"/>
  <c r="Y54" i="158" s="1"/>
  <c r="Y57" i="158" s="1"/>
  <c r="Y60" i="158" s="1"/>
  <c r="O49" i="157"/>
  <c r="O52" i="157" s="1"/>
  <c r="O54" i="157" s="1"/>
  <c r="O57" i="157" s="1"/>
  <c r="O60" i="157" s="1"/>
  <c r="I49" i="156"/>
  <c r="I52" i="156" s="1"/>
  <c r="I54" i="156" s="1"/>
  <c r="I57" i="156" s="1"/>
  <c r="I60" i="156" s="1"/>
  <c r="G49" i="156"/>
  <c r="G52" i="156" s="1"/>
  <c r="G54" i="156" s="1"/>
  <c r="G57" i="156" s="1"/>
  <c r="G60" i="156" s="1"/>
  <c r="V49" i="155"/>
  <c r="V52" i="155" s="1"/>
  <c r="V54" i="155" s="1"/>
  <c r="V57" i="155" s="1"/>
  <c r="V60" i="155" s="1"/>
  <c r="T49" i="155"/>
  <c r="T52" i="155" s="1"/>
  <c r="T54" i="155" s="1"/>
  <c r="T57" i="155" s="1"/>
  <c r="T60" i="155" s="1"/>
  <c r="K49" i="154"/>
  <c r="K52" i="154" s="1"/>
  <c r="K54" i="154" s="1"/>
  <c r="K57" i="154" s="1"/>
  <c r="K60" i="154" s="1"/>
  <c r="I49" i="154"/>
  <c r="I52" i="154" s="1"/>
  <c r="I54" i="154" s="1"/>
  <c r="I57" i="154" s="1"/>
  <c r="I60" i="154" s="1"/>
  <c r="F49" i="152"/>
  <c r="F52" i="152" s="1"/>
  <c r="F54" i="152" s="1"/>
  <c r="F57" i="152" s="1"/>
  <c r="F60" i="152" s="1"/>
  <c r="L49" i="151"/>
  <c r="L52" i="151" s="1"/>
  <c r="L54" i="151" s="1"/>
  <c r="L57" i="151" s="1"/>
  <c r="L60" i="151" s="1"/>
  <c r="W49" i="148"/>
  <c r="W52" i="148" s="1"/>
  <c r="W54" i="148" s="1"/>
  <c r="W57" i="148" s="1"/>
  <c r="W60" i="148" s="1"/>
  <c r="R49" i="145"/>
  <c r="R52" i="145" s="1"/>
  <c r="R54" i="145" s="1"/>
  <c r="R57" i="145" s="1"/>
  <c r="R60" i="145" s="1"/>
  <c r="H49" i="140"/>
  <c r="H52" i="140" s="1"/>
  <c r="H54" i="140" s="1"/>
  <c r="H57" i="140" s="1"/>
  <c r="H60" i="140" s="1"/>
  <c r="U49" i="136"/>
  <c r="U52" i="136" s="1"/>
  <c r="U54" i="136" s="1"/>
  <c r="U57" i="136" s="1"/>
  <c r="U60" i="136" s="1"/>
  <c r="S49" i="136"/>
  <c r="S52" i="136" s="1"/>
  <c r="S54" i="136" s="1"/>
  <c r="S57" i="136" s="1"/>
  <c r="S60" i="136" s="1"/>
  <c r="F49" i="135"/>
  <c r="F52" i="135" s="1"/>
  <c r="F54" i="135" s="1"/>
  <c r="F57" i="135" s="1"/>
  <c r="F60" i="135" s="1"/>
  <c r="Z49" i="133"/>
  <c r="J49" i="130"/>
  <c r="J52" i="130" s="1"/>
  <c r="J54" i="130" s="1"/>
  <c r="J57" i="130" s="1"/>
  <c r="J60" i="130" s="1"/>
  <c r="S49" i="129"/>
  <c r="S52" i="129" s="1"/>
  <c r="S54" i="129" s="1"/>
  <c r="S57" i="129" s="1"/>
  <c r="S60" i="129" s="1"/>
  <c r="S49" i="128"/>
  <c r="S52" i="128" s="1"/>
  <c r="S54" i="128" s="1"/>
  <c r="S57" i="128" s="1"/>
  <c r="S60" i="128" s="1"/>
  <c r="W49" i="126"/>
  <c r="W52" i="126" s="1"/>
  <c r="W54" i="126" s="1"/>
  <c r="W57" i="126" s="1"/>
  <c r="W60" i="126" s="1"/>
  <c r="U49" i="125"/>
  <c r="U52" i="125" s="1"/>
  <c r="U54" i="125" s="1"/>
  <c r="U57" i="125" s="1"/>
  <c r="U60" i="125" s="1"/>
  <c r="W49" i="124"/>
  <c r="W52" i="124" s="1"/>
  <c r="W54" i="124" s="1"/>
  <c r="W57" i="124" s="1"/>
  <c r="W60" i="124" s="1"/>
  <c r="D49" i="115"/>
  <c r="D52" i="115" s="1"/>
  <c r="D54" i="115" s="1"/>
  <c r="D57" i="115" s="1"/>
  <c r="D60" i="115" s="1"/>
  <c r="G49" i="113"/>
  <c r="G52" i="113" s="1"/>
  <c r="G54" i="113" s="1"/>
  <c r="G57" i="113" s="1"/>
  <c r="G60" i="113" s="1"/>
  <c r="V49" i="112"/>
  <c r="V52" i="112" s="1"/>
  <c r="V54" i="112" s="1"/>
  <c r="V57" i="112" s="1"/>
  <c r="V60" i="112" s="1"/>
  <c r="N49" i="111"/>
  <c r="N52" i="111" s="1"/>
  <c r="N54" i="111" s="1"/>
  <c r="N57" i="111" s="1"/>
  <c r="N60" i="111" s="1"/>
  <c r="G49" i="110"/>
  <c r="G52" i="110" s="1"/>
  <c r="G54" i="110" s="1"/>
  <c r="G57" i="110" s="1"/>
  <c r="G60" i="110" s="1"/>
  <c r="D49" i="107"/>
  <c r="D52" i="107" s="1"/>
  <c r="D54" i="107" s="1"/>
  <c r="D57" i="107" s="1"/>
  <c r="D60" i="107" s="1"/>
  <c r="AA49" i="107"/>
  <c r="AA52" i="107" s="1"/>
  <c r="AA54" i="107" s="1"/>
  <c r="AA57" i="107" s="1"/>
  <c r="AA60" i="107" s="1"/>
  <c r="Z48" i="107"/>
  <c r="L49" i="103"/>
  <c r="L52" i="103" s="1"/>
  <c r="L54" i="103" s="1"/>
  <c r="L57" i="103" s="1"/>
  <c r="L60" i="103" s="1"/>
  <c r="J49" i="103"/>
  <c r="J52" i="103" s="1"/>
  <c r="J54" i="103" s="1"/>
  <c r="J57" i="103" s="1"/>
  <c r="J60" i="103" s="1"/>
  <c r="G49" i="97"/>
  <c r="G52" i="97" s="1"/>
  <c r="G54" i="97" s="1"/>
  <c r="G57" i="97" s="1"/>
  <c r="G60" i="97" s="1"/>
  <c r="U49" i="96"/>
  <c r="U52" i="96" s="1"/>
  <c r="U54" i="96" s="1"/>
  <c r="U57" i="96" s="1"/>
  <c r="U60" i="96" s="1"/>
  <c r="I49" i="95"/>
  <c r="I52" i="95" s="1"/>
  <c r="I54" i="95" s="1"/>
  <c r="I57" i="95" s="1"/>
  <c r="I60" i="95" s="1"/>
  <c r="C49" i="88"/>
  <c r="C52" i="88" s="1"/>
  <c r="C54" i="88" s="1"/>
  <c r="C57" i="88" s="1"/>
  <c r="C60" i="88" s="1"/>
  <c r="Z48" i="88"/>
  <c r="N49" i="73"/>
  <c r="N52" i="73" s="1"/>
  <c r="N54" i="73" s="1"/>
  <c r="N57" i="73" s="1"/>
  <c r="N60" i="73" s="1"/>
  <c r="AA49" i="69"/>
  <c r="AA52" i="69" s="1"/>
  <c r="AA54" i="69" s="1"/>
  <c r="AA57" i="69" s="1"/>
  <c r="AA60" i="69" s="1"/>
  <c r="R49" i="68"/>
  <c r="R52" i="68" s="1"/>
  <c r="R54" i="68" s="1"/>
  <c r="R57" i="68" s="1"/>
  <c r="R60" i="68" s="1"/>
  <c r="V49" i="64"/>
  <c r="V52" i="64" s="1"/>
  <c r="V54" i="64" s="1"/>
  <c r="V57" i="64" s="1"/>
  <c r="V60" i="64" s="1"/>
  <c r="U49" i="61"/>
  <c r="U52" i="61" s="1"/>
  <c r="U54" i="61" s="1"/>
  <c r="U57" i="61" s="1"/>
  <c r="U60" i="61" s="1"/>
  <c r="D49" i="54"/>
  <c r="D52" i="54" s="1"/>
  <c r="D54" i="54" s="1"/>
  <c r="D57" i="54" s="1"/>
  <c r="D60" i="54" s="1"/>
  <c r="J49" i="52"/>
  <c r="J52" i="52" s="1"/>
  <c r="J54" i="52" s="1"/>
  <c r="J57" i="52" s="1"/>
  <c r="J60" i="52" s="1"/>
  <c r="X49" i="51"/>
  <c r="X52" i="51" s="1"/>
  <c r="Q49" i="50"/>
  <c r="Q52" i="50" s="1"/>
  <c r="Q54" i="50" s="1"/>
  <c r="Q57" i="50" s="1"/>
  <c r="Q60" i="50" s="1"/>
  <c r="Q49" i="46"/>
  <c r="Q52" i="46" s="1"/>
  <c r="Q54" i="46" s="1"/>
  <c r="Q57" i="46" s="1"/>
  <c r="Q60" i="46" s="1"/>
  <c r="E49" i="39"/>
  <c r="E52" i="39" s="1"/>
  <c r="E54" i="39" s="1"/>
  <c r="E57" i="39" s="1"/>
  <c r="E60" i="39" s="1"/>
  <c r="D49" i="37"/>
  <c r="D52" i="37" s="1"/>
  <c r="D54" i="37" s="1"/>
  <c r="D57" i="37" s="1"/>
  <c r="D60" i="37" s="1"/>
  <c r="G49" i="28"/>
  <c r="G52" i="28" s="1"/>
  <c r="G54" i="28" s="1"/>
  <c r="G57" i="28" s="1"/>
  <c r="G60" i="28" s="1"/>
  <c r="T49" i="25"/>
  <c r="T52" i="25" s="1"/>
  <c r="T54" i="25" s="1"/>
  <c r="T57" i="25" s="1"/>
  <c r="T60" i="25" s="1"/>
  <c r="G49" i="24"/>
  <c r="G52" i="24" s="1"/>
  <c r="G54" i="24" s="1"/>
  <c r="G57" i="24" s="1"/>
  <c r="G60" i="24" s="1"/>
  <c r="L49" i="202"/>
  <c r="L52" i="202" s="1"/>
  <c r="L54" i="202" s="1"/>
  <c r="L57" i="202" s="1"/>
  <c r="L60" i="202" s="1"/>
  <c r="X49" i="201"/>
  <c r="O49" i="200"/>
  <c r="O52" i="200" s="1"/>
  <c r="O54" i="200" s="1"/>
  <c r="O57" i="200" s="1"/>
  <c r="O60" i="200" s="1"/>
  <c r="AA49" i="199"/>
  <c r="AA52" i="199" s="1"/>
  <c r="AA54" i="199" s="1"/>
  <c r="AA57" i="199" s="1"/>
  <c r="AA60" i="199" s="1"/>
  <c r="Y49" i="197"/>
  <c r="Y52" i="197" s="1"/>
  <c r="Y54" i="197" s="1"/>
  <c r="Y57" i="197" s="1"/>
  <c r="Y60" i="197" s="1"/>
  <c r="F49" i="195"/>
  <c r="F52" i="195" s="1"/>
  <c r="F54" i="195" s="1"/>
  <c r="F57" i="195" s="1"/>
  <c r="F60" i="195" s="1"/>
  <c r="C49" i="195"/>
  <c r="C52" i="195" s="1"/>
  <c r="C54" i="195" s="1"/>
  <c r="C57" i="195" s="1"/>
  <c r="C60" i="195" s="1"/>
  <c r="R49" i="194"/>
  <c r="R52" i="194" s="1"/>
  <c r="R54" i="194" s="1"/>
  <c r="R57" i="194" s="1"/>
  <c r="R60" i="194" s="1"/>
  <c r="X49" i="193"/>
  <c r="Z49" i="193" s="1"/>
  <c r="L49" i="191"/>
  <c r="L52" i="191" s="1"/>
  <c r="L54" i="191" s="1"/>
  <c r="L57" i="191" s="1"/>
  <c r="L60" i="191" s="1"/>
  <c r="Q49" i="190"/>
  <c r="Q52" i="190" s="1"/>
  <c r="Q54" i="190" s="1"/>
  <c r="Q57" i="190" s="1"/>
  <c r="Q60" i="190" s="1"/>
  <c r="V49" i="189"/>
  <c r="V52" i="189" s="1"/>
  <c r="V54" i="189" s="1"/>
  <c r="V57" i="189" s="1"/>
  <c r="V60" i="189" s="1"/>
  <c r="H49" i="188"/>
  <c r="H52" i="188" s="1"/>
  <c r="H54" i="188" s="1"/>
  <c r="H57" i="188" s="1"/>
  <c r="H60" i="188" s="1"/>
  <c r="X49" i="186"/>
  <c r="L49" i="185"/>
  <c r="L52" i="185" s="1"/>
  <c r="L54" i="185" s="1"/>
  <c r="L57" i="185" s="1"/>
  <c r="L60" i="185" s="1"/>
  <c r="F49" i="183"/>
  <c r="F52" i="183" s="1"/>
  <c r="F54" i="183" s="1"/>
  <c r="F57" i="183" s="1"/>
  <c r="F60" i="183" s="1"/>
  <c r="X49" i="178"/>
  <c r="L49" i="177"/>
  <c r="L52" i="177" s="1"/>
  <c r="L54" i="177" s="1"/>
  <c r="L57" i="177" s="1"/>
  <c r="L60" i="177" s="1"/>
  <c r="F49" i="175"/>
  <c r="F52" i="175" s="1"/>
  <c r="F54" i="175" s="1"/>
  <c r="F57" i="175" s="1"/>
  <c r="F60" i="175" s="1"/>
  <c r="D49" i="175"/>
  <c r="D52" i="175" s="1"/>
  <c r="D54" i="175" s="1"/>
  <c r="D57" i="175" s="1"/>
  <c r="D60" i="175" s="1"/>
  <c r="N49" i="174"/>
  <c r="N52" i="174" s="1"/>
  <c r="N54" i="174" s="1"/>
  <c r="N57" i="174" s="1"/>
  <c r="N60" i="174" s="1"/>
  <c r="W49" i="173"/>
  <c r="W52" i="173" s="1"/>
  <c r="W54" i="173" s="1"/>
  <c r="W57" i="173" s="1"/>
  <c r="W60" i="173" s="1"/>
  <c r="D49" i="172"/>
  <c r="D52" i="172" s="1"/>
  <c r="D54" i="172" s="1"/>
  <c r="D57" i="172" s="1"/>
  <c r="D60" i="172" s="1"/>
  <c r="AA49" i="172"/>
  <c r="AA52" i="172" s="1"/>
  <c r="AA54" i="172" s="1"/>
  <c r="AA57" i="172" s="1"/>
  <c r="AA60" i="172" s="1"/>
  <c r="N49" i="171"/>
  <c r="N52" i="171" s="1"/>
  <c r="N54" i="171" s="1"/>
  <c r="N57" i="171" s="1"/>
  <c r="N60" i="171" s="1"/>
  <c r="U49" i="170"/>
  <c r="U52" i="170" s="1"/>
  <c r="U54" i="170" s="1"/>
  <c r="U57" i="170" s="1"/>
  <c r="U60" i="170" s="1"/>
  <c r="X49" i="169"/>
  <c r="M49" i="167"/>
  <c r="M52" i="167" s="1"/>
  <c r="M54" i="167" s="1"/>
  <c r="M57" i="167" s="1"/>
  <c r="M60" i="167" s="1"/>
  <c r="R49" i="166"/>
  <c r="R52" i="166" s="1"/>
  <c r="R54" i="166" s="1"/>
  <c r="R57" i="166" s="1"/>
  <c r="R60" i="166" s="1"/>
  <c r="P49" i="166"/>
  <c r="P52" i="166" s="1"/>
  <c r="P54" i="166" s="1"/>
  <c r="P57" i="166" s="1"/>
  <c r="P60" i="166" s="1"/>
  <c r="S49" i="164"/>
  <c r="S52" i="164" s="1"/>
  <c r="S54" i="164" s="1"/>
  <c r="S57" i="164" s="1"/>
  <c r="S60" i="164" s="1"/>
  <c r="H49" i="163"/>
  <c r="H52" i="163" s="1"/>
  <c r="H54" i="163" s="1"/>
  <c r="H57" i="163" s="1"/>
  <c r="H60" i="163" s="1"/>
  <c r="U49" i="162"/>
  <c r="U52" i="162" s="1"/>
  <c r="U54" i="162" s="1"/>
  <c r="U57" i="162" s="1"/>
  <c r="U60" i="162" s="1"/>
  <c r="H49" i="161"/>
  <c r="H52" i="161" s="1"/>
  <c r="H54" i="161" s="1"/>
  <c r="H57" i="161" s="1"/>
  <c r="H60" i="161" s="1"/>
  <c r="S49" i="160"/>
  <c r="S52" i="160" s="1"/>
  <c r="S54" i="160" s="1"/>
  <c r="S57" i="160" s="1"/>
  <c r="S60" i="160" s="1"/>
  <c r="I49" i="159"/>
  <c r="I52" i="159" s="1"/>
  <c r="I54" i="159" s="1"/>
  <c r="I57" i="159" s="1"/>
  <c r="I60" i="159" s="1"/>
  <c r="G49" i="159"/>
  <c r="G52" i="159" s="1"/>
  <c r="G54" i="159" s="1"/>
  <c r="G57" i="159" s="1"/>
  <c r="G60" i="159" s="1"/>
  <c r="S49" i="158"/>
  <c r="S52" i="158" s="1"/>
  <c r="S54" i="158" s="1"/>
  <c r="S57" i="158" s="1"/>
  <c r="S60" i="158" s="1"/>
  <c r="N49" i="155"/>
  <c r="N52" i="155" s="1"/>
  <c r="N54" i="155" s="1"/>
  <c r="N57" i="155" s="1"/>
  <c r="N60" i="155" s="1"/>
  <c r="L49" i="155"/>
  <c r="L52" i="155" s="1"/>
  <c r="L54" i="155" s="1"/>
  <c r="L57" i="155" s="1"/>
  <c r="L60" i="155" s="1"/>
  <c r="C49" i="154"/>
  <c r="C52" i="154" s="1"/>
  <c r="C54" i="154" s="1"/>
  <c r="C57" i="154" s="1"/>
  <c r="C60" i="154" s="1"/>
  <c r="M49" i="153"/>
  <c r="M52" i="153" s="1"/>
  <c r="M54" i="153" s="1"/>
  <c r="M57" i="153" s="1"/>
  <c r="M60" i="153" s="1"/>
  <c r="U49" i="151"/>
  <c r="U52" i="151" s="1"/>
  <c r="U54" i="151" s="1"/>
  <c r="U57" i="151" s="1"/>
  <c r="U60" i="151" s="1"/>
  <c r="W49" i="150"/>
  <c r="W52" i="150" s="1"/>
  <c r="W54" i="150" s="1"/>
  <c r="W57" i="150" s="1"/>
  <c r="W60" i="150" s="1"/>
  <c r="F49" i="149"/>
  <c r="F52" i="149" s="1"/>
  <c r="F54" i="149" s="1"/>
  <c r="F57" i="149" s="1"/>
  <c r="F60" i="149" s="1"/>
  <c r="G49" i="148"/>
  <c r="G52" i="148" s="1"/>
  <c r="G54" i="148" s="1"/>
  <c r="G57" i="148" s="1"/>
  <c r="G60" i="148" s="1"/>
  <c r="Q49" i="147"/>
  <c r="Q52" i="147" s="1"/>
  <c r="Q54" i="147" s="1"/>
  <c r="Q57" i="147" s="1"/>
  <c r="Q60" i="147" s="1"/>
  <c r="C49" i="146"/>
  <c r="C52" i="146" s="1"/>
  <c r="C54" i="146" s="1"/>
  <c r="C57" i="146" s="1"/>
  <c r="C60" i="146" s="1"/>
  <c r="Q49" i="144"/>
  <c r="Q52" i="144" s="1"/>
  <c r="Q54" i="144" s="1"/>
  <c r="Q57" i="144" s="1"/>
  <c r="Q60" i="144" s="1"/>
  <c r="N49" i="143"/>
  <c r="N52" i="143" s="1"/>
  <c r="N54" i="143" s="1"/>
  <c r="N57" i="143" s="1"/>
  <c r="N60" i="143" s="1"/>
  <c r="G49" i="142"/>
  <c r="G52" i="142" s="1"/>
  <c r="G54" i="142" s="1"/>
  <c r="G57" i="142" s="1"/>
  <c r="G60" i="142" s="1"/>
  <c r="X49" i="141"/>
  <c r="V49" i="141"/>
  <c r="V52" i="141" s="1"/>
  <c r="V54" i="141" s="1"/>
  <c r="V57" i="141" s="1"/>
  <c r="V60" i="141" s="1"/>
  <c r="U49" i="140"/>
  <c r="U52" i="140" s="1"/>
  <c r="U54" i="140" s="1"/>
  <c r="U57" i="140" s="1"/>
  <c r="U60" i="140" s="1"/>
  <c r="H49" i="137"/>
  <c r="H52" i="137" s="1"/>
  <c r="H54" i="137" s="1"/>
  <c r="H57" i="137" s="1"/>
  <c r="H60" i="137" s="1"/>
  <c r="D49" i="136"/>
  <c r="D52" i="136" s="1"/>
  <c r="D54" i="136" s="1"/>
  <c r="D57" i="136" s="1"/>
  <c r="D60" i="136" s="1"/>
  <c r="H49" i="131"/>
  <c r="H52" i="131" s="1"/>
  <c r="H54" i="131" s="1"/>
  <c r="H57" i="131" s="1"/>
  <c r="H60" i="131" s="1"/>
  <c r="F49" i="131"/>
  <c r="F52" i="131" s="1"/>
  <c r="F54" i="131" s="1"/>
  <c r="F57" i="131" s="1"/>
  <c r="F60" i="131" s="1"/>
  <c r="H49" i="130"/>
  <c r="H52" i="130" s="1"/>
  <c r="H54" i="130" s="1"/>
  <c r="H57" i="130" s="1"/>
  <c r="H60" i="130" s="1"/>
  <c r="M49" i="128"/>
  <c r="M52" i="128" s="1"/>
  <c r="M54" i="128" s="1"/>
  <c r="M57" i="128" s="1"/>
  <c r="M60" i="128" s="1"/>
  <c r="M49" i="126"/>
  <c r="M52" i="126" s="1"/>
  <c r="M54" i="126" s="1"/>
  <c r="M57" i="126" s="1"/>
  <c r="M60" i="126" s="1"/>
  <c r="I49" i="124"/>
  <c r="I52" i="124" s="1"/>
  <c r="I54" i="124" s="1"/>
  <c r="I57" i="124" s="1"/>
  <c r="I60" i="124" s="1"/>
  <c r="N49" i="121"/>
  <c r="N52" i="121" s="1"/>
  <c r="N54" i="121" s="1"/>
  <c r="N57" i="121" s="1"/>
  <c r="N60" i="121" s="1"/>
  <c r="E49" i="118"/>
  <c r="E52" i="118" s="1"/>
  <c r="E54" i="118" s="1"/>
  <c r="E57" i="118" s="1"/>
  <c r="E60" i="118" s="1"/>
  <c r="Y49" i="118"/>
  <c r="Y52" i="118" s="1"/>
  <c r="Y54" i="118" s="1"/>
  <c r="Y57" i="118" s="1"/>
  <c r="Y60" i="118" s="1"/>
  <c r="K49" i="114"/>
  <c r="K52" i="114" s="1"/>
  <c r="K54" i="114" s="1"/>
  <c r="K57" i="114" s="1"/>
  <c r="K60" i="114" s="1"/>
  <c r="P49" i="112"/>
  <c r="P52" i="112" s="1"/>
  <c r="P54" i="112" s="1"/>
  <c r="P57" i="112" s="1"/>
  <c r="P60" i="112" s="1"/>
  <c r="H49" i="111"/>
  <c r="H52" i="111" s="1"/>
  <c r="H54" i="111" s="1"/>
  <c r="H57" i="111" s="1"/>
  <c r="H60" i="111" s="1"/>
  <c r="P49" i="101"/>
  <c r="P52" i="101" s="1"/>
  <c r="P54" i="101" s="1"/>
  <c r="P57" i="101" s="1"/>
  <c r="P60" i="101" s="1"/>
  <c r="M49" i="99"/>
  <c r="M52" i="99" s="1"/>
  <c r="M54" i="99" s="1"/>
  <c r="M57" i="99" s="1"/>
  <c r="M60" i="99" s="1"/>
  <c r="V49" i="98"/>
  <c r="V52" i="98" s="1"/>
  <c r="V54" i="98" s="1"/>
  <c r="V57" i="98" s="1"/>
  <c r="V60" i="98" s="1"/>
  <c r="F49" i="96"/>
  <c r="F52" i="96" s="1"/>
  <c r="F54" i="96" s="1"/>
  <c r="F57" i="96" s="1"/>
  <c r="F60" i="96" s="1"/>
  <c r="X49" i="94"/>
  <c r="Z49" i="94" s="1"/>
  <c r="L49" i="93"/>
  <c r="L52" i="93" s="1"/>
  <c r="L54" i="93" s="1"/>
  <c r="L57" i="93" s="1"/>
  <c r="L60" i="93" s="1"/>
  <c r="P49" i="79"/>
  <c r="P52" i="79" s="1"/>
  <c r="P54" i="79" s="1"/>
  <c r="P57" i="79" s="1"/>
  <c r="P60" i="79" s="1"/>
  <c r="J49" i="78"/>
  <c r="J52" i="78" s="1"/>
  <c r="J54" i="78" s="1"/>
  <c r="J57" i="78" s="1"/>
  <c r="J60" i="78" s="1"/>
  <c r="AA49" i="77"/>
  <c r="AA52" i="77" s="1"/>
  <c r="AA54" i="77" s="1"/>
  <c r="AA57" i="77" s="1"/>
  <c r="AA60" i="77" s="1"/>
  <c r="T49" i="76"/>
  <c r="T52" i="76" s="1"/>
  <c r="T54" i="76" s="1"/>
  <c r="T57" i="76" s="1"/>
  <c r="T60" i="76" s="1"/>
  <c r="J49" i="75"/>
  <c r="J52" i="75" s="1"/>
  <c r="J54" i="75" s="1"/>
  <c r="J57" i="75" s="1"/>
  <c r="J60" i="75" s="1"/>
  <c r="J49" i="70"/>
  <c r="J52" i="70" s="1"/>
  <c r="J54" i="70" s="1"/>
  <c r="J57" i="70" s="1"/>
  <c r="J60" i="70" s="1"/>
  <c r="G49" i="67"/>
  <c r="G52" i="67" s="1"/>
  <c r="G54" i="67" s="1"/>
  <c r="G57" i="67" s="1"/>
  <c r="G60" i="67" s="1"/>
  <c r="F49" i="65"/>
  <c r="F52" i="65" s="1"/>
  <c r="F54" i="65" s="1"/>
  <c r="F57" i="65" s="1"/>
  <c r="F60" i="65" s="1"/>
  <c r="R49" i="64"/>
  <c r="R52" i="64" s="1"/>
  <c r="R54" i="64" s="1"/>
  <c r="R57" i="64" s="1"/>
  <c r="R60" i="64" s="1"/>
  <c r="C49" i="62"/>
  <c r="C52" i="62" s="1"/>
  <c r="C54" i="62" s="1"/>
  <c r="C57" i="62" s="1"/>
  <c r="C60" i="62" s="1"/>
  <c r="Y49" i="62"/>
  <c r="Y52" i="62" s="1"/>
  <c r="Y54" i="62" s="1"/>
  <c r="Y57" i="62" s="1"/>
  <c r="Y60" i="62" s="1"/>
  <c r="W49" i="62"/>
  <c r="W52" i="62" s="1"/>
  <c r="W54" i="62" s="1"/>
  <c r="W57" i="62" s="1"/>
  <c r="W60" i="62" s="1"/>
  <c r="C49" i="42"/>
  <c r="C52" i="42" s="1"/>
  <c r="C54" i="42" s="1"/>
  <c r="C57" i="42" s="1"/>
  <c r="C60" i="42" s="1"/>
  <c r="Y49" i="42"/>
  <c r="Y52" i="42" s="1"/>
  <c r="Y54" i="42" s="1"/>
  <c r="Y57" i="42" s="1"/>
  <c r="Y60" i="42" s="1"/>
  <c r="G49" i="38"/>
  <c r="G52" i="38" s="1"/>
  <c r="G54" i="38" s="1"/>
  <c r="G57" i="38" s="1"/>
  <c r="G60" i="38" s="1"/>
  <c r="R49" i="35"/>
  <c r="R52" i="35" s="1"/>
  <c r="R54" i="35" s="1"/>
  <c r="R57" i="35" s="1"/>
  <c r="R60" i="35" s="1"/>
  <c r="K49" i="34"/>
  <c r="K52" i="34" s="1"/>
  <c r="K54" i="34" s="1"/>
  <c r="K57" i="34" s="1"/>
  <c r="K60" i="34" s="1"/>
  <c r="V49" i="31"/>
  <c r="V52" i="31" s="1"/>
  <c r="V54" i="31" s="1"/>
  <c r="V57" i="31" s="1"/>
  <c r="V60" i="31" s="1"/>
  <c r="K49" i="20"/>
  <c r="K52" i="20" s="1"/>
  <c r="K54" i="20" s="1"/>
  <c r="K57" i="20" s="1"/>
  <c r="K60" i="20" s="1"/>
  <c r="C49" i="201"/>
  <c r="C52" i="201" s="1"/>
  <c r="C54" i="201" s="1"/>
  <c r="C57" i="201" s="1"/>
  <c r="C60" i="201" s="1"/>
  <c r="Y49" i="201"/>
  <c r="Y52" i="201" s="1"/>
  <c r="Y54" i="201" s="1"/>
  <c r="Y57" i="201" s="1"/>
  <c r="Y60" i="201" s="1"/>
  <c r="P49" i="200"/>
  <c r="P52" i="200" s="1"/>
  <c r="P54" i="200" s="1"/>
  <c r="P57" i="200" s="1"/>
  <c r="P60" i="200" s="1"/>
  <c r="N49" i="200"/>
  <c r="N52" i="200" s="1"/>
  <c r="N54" i="200" s="1"/>
  <c r="N57" i="200" s="1"/>
  <c r="N60" i="200" s="1"/>
  <c r="E49" i="199"/>
  <c r="E52" i="199" s="1"/>
  <c r="E54" i="199" s="1"/>
  <c r="E57" i="199" s="1"/>
  <c r="E60" i="199" s="1"/>
  <c r="Q49" i="198"/>
  <c r="Q52" i="198" s="1"/>
  <c r="Q54" i="198" s="1"/>
  <c r="Q57" i="198" s="1"/>
  <c r="Q60" i="198" s="1"/>
  <c r="G49" i="197"/>
  <c r="G52" i="197" s="1"/>
  <c r="G54" i="197" s="1"/>
  <c r="G57" i="197" s="1"/>
  <c r="G60" i="197" s="1"/>
  <c r="AA49" i="195"/>
  <c r="AA52" i="195" s="1"/>
  <c r="AA54" i="195" s="1"/>
  <c r="AA57" i="195" s="1"/>
  <c r="AA60" i="195" s="1"/>
  <c r="S49" i="194"/>
  <c r="S52" i="194" s="1"/>
  <c r="S54" i="194" s="1"/>
  <c r="S57" i="194" s="1"/>
  <c r="S60" i="194" s="1"/>
  <c r="C49" i="193"/>
  <c r="C52" i="193" s="1"/>
  <c r="C54" i="193" s="1"/>
  <c r="C57" i="193" s="1"/>
  <c r="C60" i="193" s="1"/>
  <c r="Y49" i="193"/>
  <c r="Y52" i="193" s="1"/>
  <c r="Y54" i="193" s="1"/>
  <c r="Y57" i="193" s="1"/>
  <c r="Y60" i="193" s="1"/>
  <c r="H49" i="192"/>
  <c r="H52" i="192" s="1"/>
  <c r="H54" i="192" s="1"/>
  <c r="H57" i="192" s="1"/>
  <c r="H60" i="192" s="1"/>
  <c r="M49" i="191"/>
  <c r="M52" i="191" s="1"/>
  <c r="M54" i="191" s="1"/>
  <c r="M57" i="191" s="1"/>
  <c r="M60" i="191" s="1"/>
  <c r="W49" i="189"/>
  <c r="W52" i="189" s="1"/>
  <c r="W54" i="189" s="1"/>
  <c r="W57" i="189" s="1"/>
  <c r="W60" i="189" s="1"/>
  <c r="I49" i="188"/>
  <c r="I52" i="188" s="1"/>
  <c r="I54" i="188" s="1"/>
  <c r="I57" i="188" s="1"/>
  <c r="I60" i="188" s="1"/>
  <c r="R49" i="187"/>
  <c r="R52" i="187" s="1"/>
  <c r="R54" i="187" s="1"/>
  <c r="R57" i="187" s="1"/>
  <c r="R60" i="187" s="1"/>
  <c r="C49" i="186"/>
  <c r="C52" i="186" s="1"/>
  <c r="C54" i="186" s="1"/>
  <c r="C57" i="186" s="1"/>
  <c r="C60" i="186" s="1"/>
  <c r="Y49" i="186"/>
  <c r="Y52" i="186" s="1"/>
  <c r="Y54" i="186" s="1"/>
  <c r="Y57" i="186" s="1"/>
  <c r="Y60" i="186" s="1"/>
  <c r="U49" i="184"/>
  <c r="U52" i="184" s="1"/>
  <c r="U54" i="184" s="1"/>
  <c r="U57" i="184" s="1"/>
  <c r="U60" i="184" s="1"/>
  <c r="O49" i="182"/>
  <c r="O52" i="182" s="1"/>
  <c r="O54" i="182" s="1"/>
  <c r="O57" i="182" s="1"/>
  <c r="O60" i="182" s="1"/>
  <c r="X49" i="181"/>
  <c r="I49" i="180"/>
  <c r="I52" i="180" s="1"/>
  <c r="I54" i="180" s="1"/>
  <c r="I57" i="180" s="1"/>
  <c r="I60" i="180" s="1"/>
  <c r="R49" i="179"/>
  <c r="R52" i="179" s="1"/>
  <c r="R54" i="179" s="1"/>
  <c r="R57" i="179" s="1"/>
  <c r="R60" i="179" s="1"/>
  <c r="C49" i="178"/>
  <c r="C52" i="178" s="1"/>
  <c r="C54" i="178" s="1"/>
  <c r="C57" i="178" s="1"/>
  <c r="C60" i="178" s="1"/>
  <c r="Y49" i="178"/>
  <c r="Y52" i="178" s="1"/>
  <c r="Y54" i="178" s="1"/>
  <c r="Y57" i="178" s="1"/>
  <c r="Y60" i="178" s="1"/>
  <c r="U49" i="176"/>
  <c r="U52" i="176" s="1"/>
  <c r="U54" i="176" s="1"/>
  <c r="U57" i="176" s="1"/>
  <c r="U60" i="176" s="1"/>
  <c r="O49" i="174"/>
  <c r="O52" i="174" s="1"/>
  <c r="O54" i="174" s="1"/>
  <c r="O57" i="174" s="1"/>
  <c r="O60" i="174" s="1"/>
  <c r="X49" i="173"/>
  <c r="X52" i="173" s="1"/>
  <c r="X54" i="173" s="1"/>
  <c r="Z54" i="173" s="1"/>
  <c r="E49" i="172"/>
  <c r="E52" i="172" s="1"/>
  <c r="E54" i="172" s="1"/>
  <c r="E57" i="172" s="1"/>
  <c r="E60" i="172" s="1"/>
  <c r="V49" i="170"/>
  <c r="V52" i="170" s="1"/>
  <c r="V54" i="170" s="1"/>
  <c r="V57" i="170" s="1"/>
  <c r="V60" i="170" s="1"/>
  <c r="C49" i="169"/>
  <c r="C52" i="169" s="1"/>
  <c r="C54" i="169" s="1"/>
  <c r="C57" i="169" s="1"/>
  <c r="C60" i="169" s="1"/>
  <c r="G49" i="168"/>
  <c r="G52" i="168" s="1"/>
  <c r="G54" i="168" s="1"/>
  <c r="G57" i="168" s="1"/>
  <c r="G60" i="168" s="1"/>
  <c r="S49" i="166"/>
  <c r="S52" i="166" s="1"/>
  <c r="S54" i="166" s="1"/>
  <c r="S57" i="166" s="1"/>
  <c r="S60" i="166" s="1"/>
  <c r="T49" i="164"/>
  <c r="T52" i="164" s="1"/>
  <c r="T54" i="164" s="1"/>
  <c r="T57" i="164" s="1"/>
  <c r="T60" i="164" s="1"/>
  <c r="R49" i="164"/>
  <c r="R52" i="164" s="1"/>
  <c r="R54" i="164" s="1"/>
  <c r="R57" i="164" s="1"/>
  <c r="R60" i="164" s="1"/>
  <c r="I49" i="163"/>
  <c r="I52" i="163" s="1"/>
  <c r="I54" i="163" s="1"/>
  <c r="I57" i="163" s="1"/>
  <c r="I60" i="163" s="1"/>
  <c r="V49" i="162"/>
  <c r="V52" i="162" s="1"/>
  <c r="V54" i="162" s="1"/>
  <c r="V57" i="162" s="1"/>
  <c r="V60" i="162" s="1"/>
  <c r="T49" i="160"/>
  <c r="T52" i="160" s="1"/>
  <c r="T54" i="160" s="1"/>
  <c r="T57" i="160" s="1"/>
  <c r="T60" i="160" s="1"/>
  <c r="J49" i="159"/>
  <c r="J52" i="159" s="1"/>
  <c r="J54" i="159" s="1"/>
  <c r="J57" i="159" s="1"/>
  <c r="J60" i="159" s="1"/>
  <c r="J49" i="157"/>
  <c r="J52" i="157" s="1"/>
  <c r="J54" i="157" s="1"/>
  <c r="J57" i="157" s="1"/>
  <c r="J60" i="157" s="1"/>
  <c r="X49" i="156"/>
  <c r="Z49" i="156" s="1"/>
  <c r="R49" i="152"/>
  <c r="R52" i="152" s="1"/>
  <c r="R54" i="152" s="1"/>
  <c r="R57" i="152" s="1"/>
  <c r="R60" i="152" s="1"/>
  <c r="V49" i="151"/>
  <c r="V52" i="151" s="1"/>
  <c r="V54" i="151" s="1"/>
  <c r="V57" i="151" s="1"/>
  <c r="V60" i="151" s="1"/>
  <c r="G49" i="149"/>
  <c r="G52" i="149" s="1"/>
  <c r="G54" i="149" s="1"/>
  <c r="G57" i="149" s="1"/>
  <c r="G60" i="149" s="1"/>
  <c r="H49" i="148"/>
  <c r="H52" i="148" s="1"/>
  <c r="H54" i="148" s="1"/>
  <c r="H57" i="148" s="1"/>
  <c r="H60" i="148" s="1"/>
  <c r="R49" i="147"/>
  <c r="R52" i="147" s="1"/>
  <c r="R54" i="147" s="1"/>
  <c r="R57" i="147" s="1"/>
  <c r="R60" i="147" s="1"/>
  <c r="P49" i="147"/>
  <c r="P52" i="147" s="1"/>
  <c r="P54" i="147" s="1"/>
  <c r="P57" i="147" s="1"/>
  <c r="P60" i="147" s="1"/>
  <c r="L49" i="143"/>
  <c r="L52" i="143" s="1"/>
  <c r="L54" i="143" s="1"/>
  <c r="L57" i="143" s="1"/>
  <c r="L60" i="143" s="1"/>
  <c r="E49" i="142"/>
  <c r="E52" i="142" s="1"/>
  <c r="E54" i="142" s="1"/>
  <c r="E57" i="142" s="1"/>
  <c r="E60" i="142" s="1"/>
  <c r="E49" i="136"/>
  <c r="E52" i="136" s="1"/>
  <c r="E54" i="136" s="1"/>
  <c r="E57" i="136" s="1"/>
  <c r="E60" i="136" s="1"/>
  <c r="Z48" i="136"/>
  <c r="K49" i="135"/>
  <c r="K52" i="135" s="1"/>
  <c r="K54" i="135" s="1"/>
  <c r="K57" i="135" s="1"/>
  <c r="K60" i="135" s="1"/>
  <c r="E49" i="133"/>
  <c r="E52" i="133" s="1"/>
  <c r="E54" i="133" s="1"/>
  <c r="E57" i="133" s="1"/>
  <c r="E60" i="133" s="1"/>
  <c r="I49" i="132"/>
  <c r="I52" i="132" s="1"/>
  <c r="I54" i="132" s="1"/>
  <c r="I57" i="132" s="1"/>
  <c r="I60" i="132" s="1"/>
  <c r="I49" i="130"/>
  <c r="I52" i="130" s="1"/>
  <c r="I54" i="130" s="1"/>
  <c r="I57" i="130" s="1"/>
  <c r="I60" i="130" s="1"/>
  <c r="G49" i="130"/>
  <c r="G52" i="130" s="1"/>
  <c r="G54" i="130" s="1"/>
  <c r="G57" i="130" s="1"/>
  <c r="G60" i="130" s="1"/>
  <c r="N49" i="127"/>
  <c r="N52" i="127" s="1"/>
  <c r="N54" i="127" s="1"/>
  <c r="N57" i="127" s="1"/>
  <c r="N60" i="127" s="1"/>
  <c r="N49" i="122"/>
  <c r="N52" i="122" s="1"/>
  <c r="N54" i="122" s="1"/>
  <c r="N57" i="122" s="1"/>
  <c r="N60" i="122" s="1"/>
  <c r="R49" i="121"/>
  <c r="R52" i="121" s="1"/>
  <c r="R54" i="121" s="1"/>
  <c r="R57" i="121" s="1"/>
  <c r="R60" i="121" s="1"/>
  <c r="R49" i="120"/>
  <c r="R52" i="120" s="1"/>
  <c r="R54" i="120" s="1"/>
  <c r="R57" i="120" s="1"/>
  <c r="R60" i="120" s="1"/>
  <c r="O49" i="120"/>
  <c r="O52" i="120" s="1"/>
  <c r="O54" i="120" s="1"/>
  <c r="O57" i="120" s="1"/>
  <c r="O60" i="120" s="1"/>
  <c r="T49" i="119"/>
  <c r="T52" i="119" s="1"/>
  <c r="T54" i="119" s="1"/>
  <c r="T57" i="119" s="1"/>
  <c r="T60" i="119" s="1"/>
  <c r="F49" i="118"/>
  <c r="F52" i="118" s="1"/>
  <c r="F54" i="118" s="1"/>
  <c r="F57" i="118" s="1"/>
  <c r="F60" i="118" s="1"/>
  <c r="W49" i="115"/>
  <c r="W52" i="115" s="1"/>
  <c r="W54" i="115" s="1"/>
  <c r="W57" i="115" s="1"/>
  <c r="W60" i="115" s="1"/>
  <c r="X49" i="113"/>
  <c r="Q49" i="112"/>
  <c r="Q52" i="112" s="1"/>
  <c r="Q54" i="112" s="1"/>
  <c r="Q57" i="112" s="1"/>
  <c r="Q60" i="112" s="1"/>
  <c r="C49" i="103"/>
  <c r="C52" i="103" s="1"/>
  <c r="C54" i="103" s="1"/>
  <c r="C57" i="103" s="1"/>
  <c r="C60" i="103" s="1"/>
  <c r="Q49" i="101"/>
  <c r="Q52" i="101" s="1"/>
  <c r="Q54" i="101" s="1"/>
  <c r="Q57" i="101" s="1"/>
  <c r="Q60" i="101" s="1"/>
  <c r="C49" i="100"/>
  <c r="C52" i="100" s="1"/>
  <c r="C54" i="100" s="1"/>
  <c r="C57" i="100" s="1"/>
  <c r="C60" i="100" s="1"/>
  <c r="Y49" i="100"/>
  <c r="Y52" i="100" s="1"/>
  <c r="Y54" i="100" s="1"/>
  <c r="Y57" i="100" s="1"/>
  <c r="Y60" i="100" s="1"/>
  <c r="O49" i="97"/>
  <c r="O52" i="97" s="1"/>
  <c r="O54" i="97" s="1"/>
  <c r="O57" i="97" s="1"/>
  <c r="O60" i="97" s="1"/>
  <c r="P49" i="95"/>
  <c r="P52" i="95" s="1"/>
  <c r="P54" i="95" s="1"/>
  <c r="P57" i="95" s="1"/>
  <c r="P60" i="95" s="1"/>
  <c r="Y49" i="94"/>
  <c r="Y52" i="94" s="1"/>
  <c r="Y54" i="94" s="1"/>
  <c r="Y57" i="94" s="1"/>
  <c r="Y60" i="94" s="1"/>
  <c r="U49" i="90"/>
  <c r="U52" i="90" s="1"/>
  <c r="U54" i="90" s="1"/>
  <c r="U57" i="90" s="1"/>
  <c r="U60" i="90" s="1"/>
  <c r="C49" i="80"/>
  <c r="C52" i="80" s="1"/>
  <c r="C54" i="80" s="1"/>
  <c r="C57" i="80" s="1"/>
  <c r="C60" i="80" s="1"/>
  <c r="Q49" i="79"/>
  <c r="Q52" i="79" s="1"/>
  <c r="Q54" i="79" s="1"/>
  <c r="Q57" i="79" s="1"/>
  <c r="Q60" i="79" s="1"/>
  <c r="K49" i="78"/>
  <c r="K52" i="78" s="1"/>
  <c r="K54" i="78" s="1"/>
  <c r="K57" i="78" s="1"/>
  <c r="K60" i="78" s="1"/>
  <c r="S49" i="71"/>
  <c r="S52" i="71" s="1"/>
  <c r="S54" i="71" s="1"/>
  <c r="S57" i="71" s="1"/>
  <c r="S60" i="71" s="1"/>
  <c r="Z33" i="69"/>
  <c r="X49" i="69"/>
  <c r="Z49" i="69" s="1"/>
  <c r="H49" i="67"/>
  <c r="H52" i="67" s="1"/>
  <c r="H54" i="67" s="1"/>
  <c r="H57" i="67" s="1"/>
  <c r="H60" i="67" s="1"/>
  <c r="G49" i="65"/>
  <c r="G52" i="65" s="1"/>
  <c r="G54" i="65" s="1"/>
  <c r="G57" i="65" s="1"/>
  <c r="G60" i="65" s="1"/>
  <c r="L49" i="63"/>
  <c r="L52" i="63" s="1"/>
  <c r="L54" i="63" s="1"/>
  <c r="L57" i="63" s="1"/>
  <c r="L60" i="63" s="1"/>
  <c r="R49" i="61"/>
  <c r="R52" i="61" s="1"/>
  <c r="R54" i="61" s="1"/>
  <c r="R57" i="61" s="1"/>
  <c r="R60" i="61" s="1"/>
  <c r="P49" i="61"/>
  <c r="P52" i="61" s="1"/>
  <c r="P54" i="61" s="1"/>
  <c r="P57" i="61" s="1"/>
  <c r="P60" i="61" s="1"/>
  <c r="J49" i="60"/>
  <c r="J52" i="60" s="1"/>
  <c r="J54" i="60" s="1"/>
  <c r="J57" i="60" s="1"/>
  <c r="J60" i="60" s="1"/>
  <c r="U49" i="54"/>
  <c r="U52" i="54" s="1"/>
  <c r="U54" i="54" s="1"/>
  <c r="U57" i="54" s="1"/>
  <c r="U60" i="54" s="1"/>
  <c r="AA49" i="52"/>
  <c r="AA52" i="52" s="1"/>
  <c r="AA54" i="52" s="1"/>
  <c r="AA57" i="52" s="1"/>
  <c r="AA60" i="52" s="1"/>
  <c r="E49" i="49"/>
  <c r="E52" i="49" s="1"/>
  <c r="E54" i="49" s="1"/>
  <c r="E57" i="49" s="1"/>
  <c r="E60" i="49" s="1"/>
  <c r="N49" i="46"/>
  <c r="N52" i="46" s="1"/>
  <c r="N54" i="46" s="1"/>
  <c r="N57" i="46" s="1"/>
  <c r="N60" i="46" s="1"/>
  <c r="Z33" i="42"/>
  <c r="H49" i="38"/>
  <c r="H52" i="38" s="1"/>
  <c r="H54" i="38" s="1"/>
  <c r="H57" i="38" s="1"/>
  <c r="H60" i="38" s="1"/>
  <c r="S49" i="35"/>
  <c r="S52" i="35" s="1"/>
  <c r="S54" i="35" s="1"/>
  <c r="S57" i="35" s="1"/>
  <c r="S60" i="35" s="1"/>
  <c r="Q49" i="35"/>
  <c r="Q52" i="35" s="1"/>
  <c r="Q54" i="35" s="1"/>
  <c r="Q57" i="35" s="1"/>
  <c r="Q60" i="35" s="1"/>
  <c r="J49" i="34"/>
  <c r="J52" i="34" s="1"/>
  <c r="J54" i="34" s="1"/>
  <c r="J57" i="34" s="1"/>
  <c r="J60" i="34" s="1"/>
  <c r="N49" i="30"/>
  <c r="N52" i="30" s="1"/>
  <c r="N54" i="30" s="1"/>
  <c r="N57" i="30" s="1"/>
  <c r="N60" i="30" s="1"/>
  <c r="V49" i="27"/>
  <c r="V52" i="27" s="1"/>
  <c r="V54" i="27" s="1"/>
  <c r="V57" i="27" s="1"/>
  <c r="V60" i="27" s="1"/>
  <c r="K49" i="26"/>
  <c r="K52" i="26" s="1"/>
  <c r="K54" i="26" s="1"/>
  <c r="K57" i="26" s="1"/>
  <c r="K60" i="26" s="1"/>
  <c r="Z33" i="25"/>
  <c r="T49" i="21"/>
  <c r="T52" i="21" s="1"/>
  <c r="T54" i="21" s="1"/>
  <c r="T57" i="21" s="1"/>
  <c r="T60" i="21" s="1"/>
  <c r="L49" i="20"/>
  <c r="L52" i="20" s="1"/>
  <c r="L54" i="20" s="1"/>
  <c r="L57" i="20" s="1"/>
  <c r="L60" i="20" s="1"/>
  <c r="D49" i="17"/>
  <c r="D52" i="17" s="1"/>
  <c r="D54" i="17" s="1"/>
  <c r="D57" i="17" s="1"/>
  <c r="D60" i="17" s="1"/>
  <c r="C49" i="14"/>
  <c r="C52" i="14" s="1"/>
  <c r="C54" i="14" s="1"/>
  <c r="C57" i="14" s="1"/>
  <c r="C60" i="14" s="1"/>
  <c r="Q49" i="130"/>
  <c r="Q52" i="130" s="1"/>
  <c r="Q54" i="130" s="1"/>
  <c r="Q57" i="130" s="1"/>
  <c r="Q60" i="130" s="1"/>
  <c r="O49" i="130"/>
  <c r="O52" i="130" s="1"/>
  <c r="O54" i="130" s="1"/>
  <c r="O57" i="130" s="1"/>
  <c r="O60" i="130" s="1"/>
  <c r="R49" i="128"/>
  <c r="R52" i="128" s="1"/>
  <c r="R54" i="128" s="1"/>
  <c r="R57" i="128" s="1"/>
  <c r="R60" i="128" s="1"/>
  <c r="L49" i="126"/>
  <c r="L52" i="126" s="1"/>
  <c r="L54" i="126" s="1"/>
  <c r="L57" i="126" s="1"/>
  <c r="L60" i="126" s="1"/>
  <c r="I49" i="126"/>
  <c r="I52" i="126" s="1"/>
  <c r="I54" i="126" s="1"/>
  <c r="I57" i="126" s="1"/>
  <c r="I60" i="126" s="1"/>
  <c r="E49" i="125"/>
  <c r="E52" i="125" s="1"/>
  <c r="E54" i="125" s="1"/>
  <c r="E57" i="125" s="1"/>
  <c r="E60" i="125" s="1"/>
  <c r="C49" i="120"/>
  <c r="C52" i="120" s="1"/>
  <c r="C54" i="120" s="1"/>
  <c r="C57" i="120" s="1"/>
  <c r="C60" i="120" s="1"/>
  <c r="Z33" i="119"/>
  <c r="X49" i="115"/>
  <c r="L49" i="114"/>
  <c r="L52" i="114" s="1"/>
  <c r="L54" i="114" s="1"/>
  <c r="L57" i="114" s="1"/>
  <c r="L60" i="114" s="1"/>
  <c r="O49" i="112"/>
  <c r="O52" i="112" s="1"/>
  <c r="O54" i="112" s="1"/>
  <c r="O57" i="112" s="1"/>
  <c r="O60" i="112" s="1"/>
  <c r="G49" i="111"/>
  <c r="G52" i="111" s="1"/>
  <c r="G54" i="111" s="1"/>
  <c r="G57" i="111" s="1"/>
  <c r="G60" i="111" s="1"/>
  <c r="R49" i="110"/>
  <c r="R52" i="110" s="1"/>
  <c r="R54" i="110" s="1"/>
  <c r="R57" i="110" s="1"/>
  <c r="R60" i="110" s="1"/>
  <c r="V49" i="108"/>
  <c r="V52" i="108" s="1"/>
  <c r="V54" i="108" s="1"/>
  <c r="V57" i="108" s="1"/>
  <c r="V60" i="108" s="1"/>
  <c r="W49" i="102"/>
  <c r="W52" i="102" s="1"/>
  <c r="W54" i="102" s="1"/>
  <c r="W57" i="102" s="1"/>
  <c r="W60" i="102" s="1"/>
  <c r="H49" i="101"/>
  <c r="H52" i="101" s="1"/>
  <c r="H54" i="101" s="1"/>
  <c r="H57" i="101" s="1"/>
  <c r="H60" i="101" s="1"/>
  <c r="I49" i="98"/>
  <c r="I52" i="98" s="1"/>
  <c r="I54" i="98" s="1"/>
  <c r="I57" i="98" s="1"/>
  <c r="I60" i="98" s="1"/>
  <c r="M49" i="96"/>
  <c r="M52" i="96" s="1"/>
  <c r="M54" i="96" s="1"/>
  <c r="M57" i="96" s="1"/>
  <c r="M60" i="96" s="1"/>
  <c r="U49" i="95"/>
  <c r="U52" i="95" s="1"/>
  <c r="U54" i="95" s="1"/>
  <c r="U57" i="95" s="1"/>
  <c r="U60" i="95" s="1"/>
  <c r="G49" i="94"/>
  <c r="G52" i="94" s="1"/>
  <c r="G54" i="94" s="1"/>
  <c r="G57" i="94" s="1"/>
  <c r="G60" i="94" s="1"/>
  <c r="Y49" i="92"/>
  <c r="Y52" i="92" s="1"/>
  <c r="Y54" i="92" s="1"/>
  <c r="Y57" i="92" s="1"/>
  <c r="Y60" i="92" s="1"/>
  <c r="J49" i="89"/>
  <c r="J52" i="89" s="1"/>
  <c r="J54" i="89" s="1"/>
  <c r="J57" i="89" s="1"/>
  <c r="J60" i="89" s="1"/>
  <c r="Q49" i="86"/>
  <c r="Q52" i="86" s="1"/>
  <c r="Q54" i="86" s="1"/>
  <c r="Q57" i="86" s="1"/>
  <c r="Q60" i="86" s="1"/>
  <c r="K49" i="74"/>
  <c r="K52" i="74" s="1"/>
  <c r="K54" i="74" s="1"/>
  <c r="K57" i="74" s="1"/>
  <c r="K60" i="74" s="1"/>
  <c r="W49" i="73"/>
  <c r="W52" i="73" s="1"/>
  <c r="W54" i="73" s="1"/>
  <c r="W57" i="73" s="1"/>
  <c r="W60" i="73" s="1"/>
  <c r="K49" i="69"/>
  <c r="K52" i="69" s="1"/>
  <c r="K54" i="69" s="1"/>
  <c r="K57" i="69" s="1"/>
  <c r="K60" i="69" s="1"/>
  <c r="X49" i="68"/>
  <c r="O49" i="67"/>
  <c r="O52" i="67" s="1"/>
  <c r="O54" i="67" s="1"/>
  <c r="O57" i="67" s="1"/>
  <c r="O60" i="67" s="1"/>
  <c r="W49" i="64"/>
  <c r="W52" i="64" s="1"/>
  <c r="W54" i="64" s="1"/>
  <c r="W57" i="64" s="1"/>
  <c r="W60" i="64" s="1"/>
  <c r="W49" i="59"/>
  <c r="W52" i="59" s="1"/>
  <c r="W54" i="59" s="1"/>
  <c r="W57" i="59" s="1"/>
  <c r="W60" i="59" s="1"/>
  <c r="U49" i="59"/>
  <c r="U52" i="59" s="1"/>
  <c r="U54" i="59" s="1"/>
  <c r="U57" i="59" s="1"/>
  <c r="U60" i="59" s="1"/>
  <c r="W49" i="57"/>
  <c r="W52" i="57" s="1"/>
  <c r="W54" i="57" s="1"/>
  <c r="W57" i="57" s="1"/>
  <c r="W60" i="57" s="1"/>
  <c r="C49" i="52"/>
  <c r="C52" i="52" s="1"/>
  <c r="C54" i="52" s="1"/>
  <c r="C57" i="52" s="1"/>
  <c r="C60" i="52" s="1"/>
  <c r="Y49" i="52"/>
  <c r="Y52" i="52" s="1"/>
  <c r="Y54" i="52" s="1"/>
  <c r="Y57" i="52" s="1"/>
  <c r="Y60" i="52" s="1"/>
  <c r="P49" i="51"/>
  <c r="P52" i="51" s="1"/>
  <c r="P54" i="51" s="1"/>
  <c r="P57" i="51" s="1"/>
  <c r="P60" i="51" s="1"/>
  <c r="W49" i="49"/>
  <c r="W52" i="49" s="1"/>
  <c r="W54" i="49" s="1"/>
  <c r="W57" i="49" s="1"/>
  <c r="W60" i="49" s="1"/>
  <c r="D49" i="46"/>
  <c r="D52" i="46" s="1"/>
  <c r="D54" i="46" s="1"/>
  <c r="D57" i="46" s="1"/>
  <c r="D60" i="46" s="1"/>
  <c r="Q49" i="42"/>
  <c r="Q52" i="42" s="1"/>
  <c r="Q54" i="42" s="1"/>
  <c r="Q57" i="42" s="1"/>
  <c r="Q60" i="42" s="1"/>
  <c r="K49" i="41"/>
  <c r="K52" i="41" s="1"/>
  <c r="K54" i="41" s="1"/>
  <c r="K57" i="41" s="1"/>
  <c r="K60" i="41" s="1"/>
  <c r="E49" i="37"/>
  <c r="E52" i="37" s="1"/>
  <c r="E54" i="37" s="1"/>
  <c r="E57" i="37" s="1"/>
  <c r="E60" i="37" s="1"/>
  <c r="AA49" i="37"/>
  <c r="AA52" i="37" s="1"/>
  <c r="AA54" i="37" s="1"/>
  <c r="AA57" i="37" s="1"/>
  <c r="AA60" i="37" s="1"/>
  <c r="R49" i="36"/>
  <c r="R52" i="36" s="1"/>
  <c r="R54" i="36" s="1"/>
  <c r="R57" i="36" s="1"/>
  <c r="R60" i="36" s="1"/>
  <c r="N49" i="33"/>
  <c r="N52" i="33" s="1"/>
  <c r="N54" i="33" s="1"/>
  <c r="N57" i="33" s="1"/>
  <c r="N60" i="33" s="1"/>
  <c r="G49" i="25"/>
  <c r="G52" i="25" s="1"/>
  <c r="G54" i="25" s="1"/>
  <c r="G57" i="25" s="1"/>
  <c r="G60" i="25" s="1"/>
  <c r="U49" i="21"/>
  <c r="U52" i="21" s="1"/>
  <c r="U54" i="21" s="1"/>
  <c r="U57" i="21" s="1"/>
  <c r="U60" i="21" s="1"/>
  <c r="Y49" i="17"/>
  <c r="Y52" i="17" s="1"/>
  <c r="Y54" i="17" s="1"/>
  <c r="Y57" i="17" s="1"/>
  <c r="Y60" i="17" s="1"/>
  <c r="J49" i="10"/>
  <c r="J52" i="10" s="1"/>
  <c r="J54" i="10" s="1"/>
  <c r="J57" i="10" s="1"/>
  <c r="J60" i="10" s="1"/>
  <c r="M49" i="4"/>
  <c r="M52" i="4" s="1"/>
  <c r="M54" i="4" s="1"/>
  <c r="M57" i="4" s="1"/>
  <c r="M60" i="4" s="1"/>
  <c r="F49" i="129"/>
  <c r="F52" i="129" s="1"/>
  <c r="F54" i="129" s="1"/>
  <c r="F57" i="129" s="1"/>
  <c r="F60" i="129" s="1"/>
  <c r="W49" i="128"/>
  <c r="W52" i="128" s="1"/>
  <c r="W54" i="128" s="1"/>
  <c r="W57" i="128" s="1"/>
  <c r="W60" i="128" s="1"/>
  <c r="T49" i="127"/>
  <c r="T52" i="127" s="1"/>
  <c r="T54" i="127" s="1"/>
  <c r="T57" i="127" s="1"/>
  <c r="T60" i="127" s="1"/>
  <c r="G49" i="124"/>
  <c r="G52" i="124" s="1"/>
  <c r="G54" i="124" s="1"/>
  <c r="G57" i="124" s="1"/>
  <c r="G60" i="124" s="1"/>
  <c r="H49" i="122"/>
  <c r="H52" i="122" s="1"/>
  <c r="H54" i="122" s="1"/>
  <c r="H57" i="122" s="1"/>
  <c r="H60" i="122" s="1"/>
  <c r="N49" i="118"/>
  <c r="N52" i="118" s="1"/>
  <c r="N54" i="118" s="1"/>
  <c r="N57" i="118" s="1"/>
  <c r="N60" i="118" s="1"/>
  <c r="Q49" i="116"/>
  <c r="Q52" i="116" s="1"/>
  <c r="Q54" i="116" s="1"/>
  <c r="Q57" i="116" s="1"/>
  <c r="Q60" i="116" s="1"/>
  <c r="G49" i="115"/>
  <c r="G52" i="115" s="1"/>
  <c r="G54" i="115" s="1"/>
  <c r="G57" i="115" s="1"/>
  <c r="G60" i="115" s="1"/>
  <c r="Q49" i="114"/>
  <c r="Q52" i="114" s="1"/>
  <c r="Q54" i="114" s="1"/>
  <c r="Q57" i="114" s="1"/>
  <c r="Q60" i="114" s="1"/>
  <c r="F49" i="113"/>
  <c r="F52" i="113" s="1"/>
  <c r="F54" i="113" s="1"/>
  <c r="F57" i="113" s="1"/>
  <c r="F60" i="113" s="1"/>
  <c r="L49" i="111"/>
  <c r="L52" i="111" s="1"/>
  <c r="L54" i="111" s="1"/>
  <c r="L57" i="111" s="1"/>
  <c r="L60" i="111" s="1"/>
  <c r="W49" i="110"/>
  <c r="W52" i="110" s="1"/>
  <c r="W54" i="110" s="1"/>
  <c r="W57" i="110" s="1"/>
  <c r="W60" i="110" s="1"/>
  <c r="P49" i="109"/>
  <c r="P52" i="109" s="1"/>
  <c r="P54" i="109" s="1"/>
  <c r="P57" i="109" s="1"/>
  <c r="P60" i="109" s="1"/>
  <c r="AA49" i="108"/>
  <c r="AA52" i="108" s="1"/>
  <c r="AA54" i="108" s="1"/>
  <c r="AA57" i="108" s="1"/>
  <c r="AA60" i="108" s="1"/>
  <c r="R49" i="107"/>
  <c r="R52" i="107" s="1"/>
  <c r="R54" i="107" s="1"/>
  <c r="R57" i="107" s="1"/>
  <c r="R60" i="107" s="1"/>
  <c r="D49" i="105"/>
  <c r="D52" i="105" s="1"/>
  <c r="D54" i="105" s="1"/>
  <c r="D57" i="105" s="1"/>
  <c r="D60" i="105" s="1"/>
  <c r="AA49" i="105"/>
  <c r="AA52" i="105" s="1"/>
  <c r="AA54" i="105" s="1"/>
  <c r="AA57" i="105" s="1"/>
  <c r="AA60" i="105" s="1"/>
  <c r="X49" i="105"/>
  <c r="Z49" i="105" s="1"/>
  <c r="N49" i="104"/>
  <c r="N52" i="104" s="1"/>
  <c r="N54" i="104" s="1"/>
  <c r="N57" i="104" s="1"/>
  <c r="N60" i="104" s="1"/>
  <c r="N49" i="98"/>
  <c r="N52" i="98" s="1"/>
  <c r="N54" i="98" s="1"/>
  <c r="N57" i="98" s="1"/>
  <c r="N60" i="98" s="1"/>
  <c r="R49" i="96"/>
  <c r="R52" i="96" s="1"/>
  <c r="R54" i="96" s="1"/>
  <c r="R57" i="96" s="1"/>
  <c r="R60" i="96" s="1"/>
  <c r="D49" i="95"/>
  <c r="D52" i="95" s="1"/>
  <c r="D54" i="95" s="1"/>
  <c r="D57" i="95" s="1"/>
  <c r="D60" i="95" s="1"/>
  <c r="H49" i="92"/>
  <c r="H52" i="92" s="1"/>
  <c r="H54" i="92" s="1"/>
  <c r="H57" i="92" s="1"/>
  <c r="H60" i="92" s="1"/>
  <c r="F49" i="92"/>
  <c r="F52" i="92" s="1"/>
  <c r="F54" i="92" s="1"/>
  <c r="F57" i="92" s="1"/>
  <c r="F60" i="92" s="1"/>
  <c r="R49" i="91"/>
  <c r="R52" i="91" s="1"/>
  <c r="R54" i="91" s="1"/>
  <c r="R57" i="91" s="1"/>
  <c r="R60" i="91" s="1"/>
  <c r="O49" i="91"/>
  <c r="O52" i="91" s="1"/>
  <c r="O54" i="91" s="1"/>
  <c r="O57" i="91" s="1"/>
  <c r="O60" i="91" s="1"/>
  <c r="R49" i="82"/>
  <c r="R52" i="82" s="1"/>
  <c r="R54" i="82" s="1"/>
  <c r="R57" i="82" s="1"/>
  <c r="R60" i="82" s="1"/>
  <c r="U49" i="80"/>
  <c r="U52" i="80" s="1"/>
  <c r="U54" i="80" s="1"/>
  <c r="U57" i="80" s="1"/>
  <c r="U60" i="80" s="1"/>
  <c r="F49" i="78"/>
  <c r="F52" i="78" s="1"/>
  <c r="F54" i="78" s="1"/>
  <c r="F57" i="78" s="1"/>
  <c r="F60" i="78" s="1"/>
  <c r="V49" i="77"/>
  <c r="V52" i="77" s="1"/>
  <c r="V54" i="77" s="1"/>
  <c r="V57" i="77" s="1"/>
  <c r="V60" i="77" s="1"/>
  <c r="T49" i="77"/>
  <c r="T52" i="77" s="1"/>
  <c r="T54" i="77" s="1"/>
  <c r="T57" i="77" s="1"/>
  <c r="T60" i="77" s="1"/>
  <c r="P49" i="76"/>
  <c r="P52" i="76" s="1"/>
  <c r="P54" i="76" s="1"/>
  <c r="P57" i="76" s="1"/>
  <c r="P60" i="76" s="1"/>
  <c r="E49" i="75"/>
  <c r="E52" i="75" s="1"/>
  <c r="E54" i="75" s="1"/>
  <c r="E57" i="75" s="1"/>
  <c r="E60" i="75" s="1"/>
  <c r="Q49" i="72"/>
  <c r="Q52" i="72" s="1"/>
  <c r="Q54" i="72" s="1"/>
  <c r="Q57" i="72" s="1"/>
  <c r="Q60" i="72" s="1"/>
  <c r="N49" i="69"/>
  <c r="N52" i="69" s="1"/>
  <c r="N54" i="69" s="1"/>
  <c r="N57" i="69" s="1"/>
  <c r="N60" i="69" s="1"/>
  <c r="T49" i="67"/>
  <c r="T52" i="67" s="1"/>
  <c r="T54" i="67" s="1"/>
  <c r="T57" i="67" s="1"/>
  <c r="T60" i="67" s="1"/>
  <c r="F49" i="66"/>
  <c r="F52" i="66" s="1"/>
  <c r="F54" i="66" s="1"/>
  <c r="F57" i="66" s="1"/>
  <c r="F60" i="66" s="1"/>
  <c r="AA49" i="66"/>
  <c r="AA52" i="66" s="1"/>
  <c r="AA54" i="66" s="1"/>
  <c r="AA57" i="66" s="1"/>
  <c r="AA60" i="66" s="1"/>
  <c r="F49" i="64"/>
  <c r="F52" i="64" s="1"/>
  <c r="F54" i="64" s="1"/>
  <c r="F57" i="64" s="1"/>
  <c r="F60" i="64" s="1"/>
  <c r="S49" i="56"/>
  <c r="S52" i="56" s="1"/>
  <c r="S54" i="56" s="1"/>
  <c r="S57" i="56" s="1"/>
  <c r="S60" i="56" s="1"/>
  <c r="X49" i="54"/>
  <c r="H49" i="52"/>
  <c r="H52" i="52" s="1"/>
  <c r="H54" i="52" s="1"/>
  <c r="H57" i="52" s="1"/>
  <c r="H60" i="52" s="1"/>
  <c r="N49" i="44"/>
  <c r="N52" i="44" s="1"/>
  <c r="N54" i="44" s="1"/>
  <c r="N57" i="44" s="1"/>
  <c r="N60" i="44" s="1"/>
  <c r="V49" i="42"/>
  <c r="V52" i="42" s="1"/>
  <c r="V54" i="42" s="1"/>
  <c r="V57" i="42" s="1"/>
  <c r="V60" i="42" s="1"/>
  <c r="O49" i="39"/>
  <c r="O52" i="39" s="1"/>
  <c r="O54" i="39" s="1"/>
  <c r="O57" i="39" s="1"/>
  <c r="O60" i="39" s="1"/>
  <c r="G49" i="37"/>
  <c r="G52" i="37" s="1"/>
  <c r="G54" i="37" s="1"/>
  <c r="G57" i="37" s="1"/>
  <c r="G60" i="37" s="1"/>
  <c r="U49" i="26"/>
  <c r="U52" i="26" s="1"/>
  <c r="U54" i="26" s="1"/>
  <c r="U57" i="26" s="1"/>
  <c r="U60" i="26" s="1"/>
  <c r="P49" i="18"/>
  <c r="P52" i="18" s="1"/>
  <c r="P54" i="18" s="1"/>
  <c r="P57" i="18" s="1"/>
  <c r="P60" i="18" s="1"/>
  <c r="J49" i="123"/>
  <c r="J52" i="123" s="1"/>
  <c r="J54" i="123" s="1"/>
  <c r="J57" i="123" s="1"/>
  <c r="J60" i="123" s="1"/>
  <c r="I49" i="122"/>
  <c r="I52" i="122" s="1"/>
  <c r="I54" i="122" s="1"/>
  <c r="I57" i="122" s="1"/>
  <c r="I60" i="122" s="1"/>
  <c r="K49" i="121"/>
  <c r="K52" i="121" s="1"/>
  <c r="K54" i="121" s="1"/>
  <c r="K57" i="121" s="1"/>
  <c r="K60" i="121" s="1"/>
  <c r="O49" i="118"/>
  <c r="O52" i="118" s="1"/>
  <c r="O54" i="118" s="1"/>
  <c r="O57" i="118" s="1"/>
  <c r="O60" i="118" s="1"/>
  <c r="R49" i="116"/>
  <c r="R52" i="116" s="1"/>
  <c r="R54" i="116" s="1"/>
  <c r="R57" i="116" s="1"/>
  <c r="R60" i="116" s="1"/>
  <c r="H49" i="115"/>
  <c r="H52" i="115" s="1"/>
  <c r="H54" i="115" s="1"/>
  <c r="H57" i="115" s="1"/>
  <c r="H60" i="115" s="1"/>
  <c r="R49" i="114"/>
  <c r="R52" i="114" s="1"/>
  <c r="R54" i="114" s="1"/>
  <c r="R57" i="114" s="1"/>
  <c r="R60" i="114" s="1"/>
  <c r="U49" i="112"/>
  <c r="U52" i="112" s="1"/>
  <c r="U54" i="112" s="1"/>
  <c r="U57" i="112" s="1"/>
  <c r="U60" i="112" s="1"/>
  <c r="S49" i="107"/>
  <c r="S52" i="107" s="1"/>
  <c r="S54" i="107" s="1"/>
  <c r="S57" i="107" s="1"/>
  <c r="S60" i="107" s="1"/>
  <c r="N49" i="106"/>
  <c r="N52" i="106" s="1"/>
  <c r="N54" i="106" s="1"/>
  <c r="N57" i="106" s="1"/>
  <c r="N60" i="106" s="1"/>
  <c r="G49" i="102"/>
  <c r="G52" i="102" s="1"/>
  <c r="G54" i="102" s="1"/>
  <c r="G57" i="102" s="1"/>
  <c r="G60" i="102" s="1"/>
  <c r="N49" i="101"/>
  <c r="N52" i="101" s="1"/>
  <c r="N54" i="101" s="1"/>
  <c r="N57" i="101" s="1"/>
  <c r="N60" i="101" s="1"/>
  <c r="S49" i="100"/>
  <c r="S52" i="100" s="1"/>
  <c r="S54" i="100" s="1"/>
  <c r="S57" i="100" s="1"/>
  <c r="S60" i="100" s="1"/>
  <c r="F49" i="97"/>
  <c r="F52" i="97" s="1"/>
  <c r="F54" i="97" s="1"/>
  <c r="F57" i="97" s="1"/>
  <c r="F60" i="97" s="1"/>
  <c r="S49" i="96"/>
  <c r="S52" i="96" s="1"/>
  <c r="S54" i="96" s="1"/>
  <c r="S57" i="96" s="1"/>
  <c r="S60" i="96" s="1"/>
  <c r="Z48" i="95"/>
  <c r="X49" i="90"/>
  <c r="Z48" i="90"/>
  <c r="O49" i="84"/>
  <c r="O52" i="84" s="1"/>
  <c r="O54" i="84" s="1"/>
  <c r="O57" i="84" s="1"/>
  <c r="O60" i="84" s="1"/>
  <c r="S49" i="82"/>
  <c r="S52" i="82" s="1"/>
  <c r="S54" i="82" s="1"/>
  <c r="S57" i="82" s="1"/>
  <c r="S60" i="82" s="1"/>
  <c r="J49" i="81"/>
  <c r="J52" i="81" s="1"/>
  <c r="J54" i="81" s="1"/>
  <c r="J57" i="81" s="1"/>
  <c r="J60" i="81" s="1"/>
  <c r="H49" i="81"/>
  <c r="H52" i="81" s="1"/>
  <c r="H54" i="81" s="1"/>
  <c r="H57" i="81" s="1"/>
  <c r="H60" i="81" s="1"/>
  <c r="N49" i="79"/>
  <c r="N52" i="79" s="1"/>
  <c r="N54" i="79" s="1"/>
  <c r="N57" i="79" s="1"/>
  <c r="N60" i="79" s="1"/>
  <c r="G49" i="78"/>
  <c r="G52" i="78" s="1"/>
  <c r="G54" i="78" s="1"/>
  <c r="G57" i="78" s="1"/>
  <c r="G60" i="78" s="1"/>
  <c r="E49" i="78"/>
  <c r="E52" i="78" s="1"/>
  <c r="E54" i="78" s="1"/>
  <c r="E57" i="78" s="1"/>
  <c r="E60" i="78" s="1"/>
  <c r="W49" i="77"/>
  <c r="W52" i="77" s="1"/>
  <c r="W54" i="77" s="1"/>
  <c r="W57" i="77" s="1"/>
  <c r="W60" i="77" s="1"/>
  <c r="Q49" i="76"/>
  <c r="Q52" i="76" s="1"/>
  <c r="Q54" i="76" s="1"/>
  <c r="Q57" i="76" s="1"/>
  <c r="Q60" i="76" s="1"/>
  <c r="M49" i="71"/>
  <c r="M52" i="71" s="1"/>
  <c r="M54" i="71" s="1"/>
  <c r="M57" i="71" s="1"/>
  <c r="M60" i="71" s="1"/>
  <c r="Z48" i="70"/>
  <c r="Q49" i="69"/>
  <c r="Q52" i="69" s="1"/>
  <c r="Q54" i="69" s="1"/>
  <c r="Q57" i="69" s="1"/>
  <c r="Q60" i="69" s="1"/>
  <c r="H49" i="68"/>
  <c r="H52" i="68" s="1"/>
  <c r="H54" i="68" s="1"/>
  <c r="H57" i="68" s="1"/>
  <c r="H60" i="68" s="1"/>
  <c r="G49" i="66"/>
  <c r="G52" i="66" s="1"/>
  <c r="G54" i="66" s="1"/>
  <c r="G57" i="66" s="1"/>
  <c r="G60" i="66" s="1"/>
  <c r="G49" i="64"/>
  <c r="G52" i="64" s="1"/>
  <c r="G54" i="64" s="1"/>
  <c r="G57" i="64" s="1"/>
  <c r="G60" i="64" s="1"/>
  <c r="E49" i="64"/>
  <c r="E52" i="64" s="1"/>
  <c r="E54" i="64" s="1"/>
  <c r="E57" i="64" s="1"/>
  <c r="E60" i="64" s="1"/>
  <c r="T49" i="56"/>
  <c r="T52" i="56" s="1"/>
  <c r="T54" i="56" s="1"/>
  <c r="T57" i="56" s="1"/>
  <c r="T60" i="56" s="1"/>
  <c r="K49" i="55"/>
  <c r="K52" i="55" s="1"/>
  <c r="K54" i="55" s="1"/>
  <c r="K57" i="55" s="1"/>
  <c r="K60" i="55" s="1"/>
  <c r="I49" i="55"/>
  <c r="I52" i="55" s="1"/>
  <c r="I54" i="55" s="1"/>
  <c r="I57" i="55" s="1"/>
  <c r="I60" i="55" s="1"/>
  <c r="W49" i="54"/>
  <c r="W52" i="54" s="1"/>
  <c r="W54" i="54" s="1"/>
  <c r="W57" i="54" s="1"/>
  <c r="W60" i="54" s="1"/>
  <c r="Z48" i="45"/>
  <c r="Q49" i="44"/>
  <c r="Q52" i="44" s="1"/>
  <c r="Q54" i="44" s="1"/>
  <c r="Q57" i="44" s="1"/>
  <c r="Q60" i="44" s="1"/>
  <c r="K49" i="43"/>
  <c r="K52" i="43" s="1"/>
  <c r="K54" i="43" s="1"/>
  <c r="K57" i="43" s="1"/>
  <c r="K60" i="43" s="1"/>
  <c r="E49" i="40"/>
  <c r="E52" i="40" s="1"/>
  <c r="E54" i="40" s="1"/>
  <c r="E57" i="40" s="1"/>
  <c r="E60" i="40" s="1"/>
  <c r="P49" i="39"/>
  <c r="P52" i="39" s="1"/>
  <c r="P54" i="39" s="1"/>
  <c r="P57" i="39" s="1"/>
  <c r="P60" i="39" s="1"/>
  <c r="G49" i="30"/>
  <c r="G52" i="30" s="1"/>
  <c r="G54" i="30" s="1"/>
  <c r="G57" i="30" s="1"/>
  <c r="G60" i="30" s="1"/>
  <c r="V49" i="26"/>
  <c r="V52" i="26" s="1"/>
  <c r="V54" i="26" s="1"/>
  <c r="V57" i="26" s="1"/>
  <c r="V60" i="26" s="1"/>
  <c r="M49" i="22"/>
  <c r="M52" i="22" s="1"/>
  <c r="M54" i="22" s="1"/>
  <c r="M57" i="22" s="1"/>
  <c r="M60" i="22" s="1"/>
  <c r="E49" i="21"/>
  <c r="E52" i="21" s="1"/>
  <c r="E54" i="21" s="1"/>
  <c r="E57" i="21" s="1"/>
  <c r="E60" i="21" s="1"/>
  <c r="AA49" i="124"/>
  <c r="AA52" i="124" s="1"/>
  <c r="AA54" i="124" s="1"/>
  <c r="AA57" i="124" s="1"/>
  <c r="AA60" i="124" s="1"/>
  <c r="H49" i="123"/>
  <c r="H52" i="123" s="1"/>
  <c r="H54" i="123" s="1"/>
  <c r="H57" i="123" s="1"/>
  <c r="H60" i="123" s="1"/>
  <c r="D49" i="118"/>
  <c r="D52" i="118" s="1"/>
  <c r="D54" i="118" s="1"/>
  <c r="D57" i="118" s="1"/>
  <c r="D60" i="118" s="1"/>
  <c r="M49" i="117"/>
  <c r="M52" i="117" s="1"/>
  <c r="M54" i="117" s="1"/>
  <c r="M57" i="117" s="1"/>
  <c r="M60" i="117" s="1"/>
  <c r="E49" i="116"/>
  <c r="E52" i="116" s="1"/>
  <c r="E54" i="116" s="1"/>
  <c r="E57" i="116" s="1"/>
  <c r="E60" i="116" s="1"/>
  <c r="O49" i="115"/>
  <c r="O52" i="115" s="1"/>
  <c r="O54" i="115" s="1"/>
  <c r="O57" i="115" s="1"/>
  <c r="O60" i="115" s="1"/>
  <c r="C49" i="114"/>
  <c r="C52" i="114" s="1"/>
  <c r="C54" i="114" s="1"/>
  <c r="C57" i="114" s="1"/>
  <c r="C60" i="114" s="1"/>
  <c r="Y49" i="114"/>
  <c r="Y52" i="114" s="1"/>
  <c r="Y54" i="114" s="1"/>
  <c r="Y57" i="114" s="1"/>
  <c r="Y60" i="114" s="1"/>
  <c r="L49" i="113"/>
  <c r="L52" i="113" s="1"/>
  <c r="L54" i="113" s="1"/>
  <c r="L57" i="113" s="1"/>
  <c r="L60" i="113" s="1"/>
  <c r="O49" i="111"/>
  <c r="O52" i="111" s="1"/>
  <c r="O54" i="111" s="1"/>
  <c r="O57" i="111" s="1"/>
  <c r="O60" i="111" s="1"/>
  <c r="D49" i="110"/>
  <c r="D52" i="110" s="1"/>
  <c r="D54" i="110" s="1"/>
  <c r="D57" i="110" s="1"/>
  <c r="D60" i="110" s="1"/>
  <c r="AA49" i="110"/>
  <c r="AA52" i="110" s="1"/>
  <c r="AA54" i="110" s="1"/>
  <c r="AA57" i="110" s="1"/>
  <c r="AA60" i="110" s="1"/>
  <c r="Q49" i="109"/>
  <c r="Q52" i="109" s="1"/>
  <c r="Q54" i="109" s="1"/>
  <c r="Q57" i="109" s="1"/>
  <c r="Q60" i="109" s="1"/>
  <c r="F49" i="108"/>
  <c r="F52" i="108" s="1"/>
  <c r="F54" i="108" s="1"/>
  <c r="F57" i="108" s="1"/>
  <c r="F60" i="108" s="1"/>
  <c r="Q49" i="107"/>
  <c r="Q52" i="107" s="1"/>
  <c r="Q54" i="107" s="1"/>
  <c r="Q57" i="107" s="1"/>
  <c r="Q60" i="107" s="1"/>
  <c r="C49" i="105"/>
  <c r="C52" i="105" s="1"/>
  <c r="C54" i="105" s="1"/>
  <c r="C57" i="105" s="1"/>
  <c r="C60" i="105" s="1"/>
  <c r="Z33" i="105"/>
  <c r="K49" i="104"/>
  <c r="K52" i="104" s="1"/>
  <c r="K54" i="104" s="1"/>
  <c r="K57" i="104" s="1"/>
  <c r="K60" i="104" s="1"/>
  <c r="I49" i="104"/>
  <c r="I52" i="104" s="1"/>
  <c r="I54" i="104" s="1"/>
  <c r="I57" i="104" s="1"/>
  <c r="I60" i="104" s="1"/>
  <c r="P49" i="103"/>
  <c r="P52" i="103" s="1"/>
  <c r="P54" i="103" s="1"/>
  <c r="P57" i="103" s="1"/>
  <c r="P60" i="103" s="1"/>
  <c r="F49" i="101"/>
  <c r="F52" i="101" s="1"/>
  <c r="F54" i="101" s="1"/>
  <c r="F57" i="101" s="1"/>
  <c r="F60" i="101" s="1"/>
  <c r="D49" i="101"/>
  <c r="D52" i="101" s="1"/>
  <c r="D54" i="101" s="1"/>
  <c r="D57" i="101" s="1"/>
  <c r="D60" i="101" s="1"/>
  <c r="I49" i="100"/>
  <c r="I52" i="100" s="1"/>
  <c r="I54" i="100" s="1"/>
  <c r="I57" i="100" s="1"/>
  <c r="I60" i="100" s="1"/>
  <c r="P49" i="99"/>
  <c r="P52" i="99" s="1"/>
  <c r="P54" i="99" s="1"/>
  <c r="P57" i="99" s="1"/>
  <c r="P60" i="99" s="1"/>
  <c r="N49" i="99"/>
  <c r="N52" i="99" s="1"/>
  <c r="N54" i="99" s="1"/>
  <c r="N57" i="99" s="1"/>
  <c r="N60" i="99" s="1"/>
  <c r="M49" i="97"/>
  <c r="M52" i="97" s="1"/>
  <c r="M54" i="97" s="1"/>
  <c r="M57" i="97" s="1"/>
  <c r="M60" i="97" s="1"/>
  <c r="D49" i="96"/>
  <c r="D52" i="96" s="1"/>
  <c r="D54" i="96" s="1"/>
  <c r="D57" i="96" s="1"/>
  <c r="D60" i="96" s="1"/>
  <c r="AA49" i="96"/>
  <c r="AA52" i="96" s="1"/>
  <c r="AA54" i="96" s="1"/>
  <c r="AA57" i="96" s="1"/>
  <c r="AA60" i="96" s="1"/>
  <c r="O49" i="94"/>
  <c r="O52" i="94" s="1"/>
  <c r="O54" i="94" s="1"/>
  <c r="O57" i="94" s="1"/>
  <c r="O60" i="94" s="1"/>
  <c r="I49" i="92"/>
  <c r="I52" i="92" s="1"/>
  <c r="I54" i="92" s="1"/>
  <c r="I57" i="92" s="1"/>
  <c r="I60" i="92" s="1"/>
  <c r="V49" i="90"/>
  <c r="V52" i="90" s="1"/>
  <c r="V54" i="90" s="1"/>
  <c r="V57" i="90" s="1"/>
  <c r="V60" i="90" s="1"/>
  <c r="M49" i="89"/>
  <c r="M52" i="89" s="1"/>
  <c r="M54" i="89" s="1"/>
  <c r="M57" i="89" s="1"/>
  <c r="M60" i="89" s="1"/>
  <c r="I49" i="82"/>
  <c r="I52" i="82" s="1"/>
  <c r="I54" i="82" s="1"/>
  <c r="I57" i="82" s="1"/>
  <c r="I60" i="82" s="1"/>
  <c r="C49" i="79"/>
  <c r="C52" i="79" s="1"/>
  <c r="C54" i="79" s="1"/>
  <c r="C57" i="79" s="1"/>
  <c r="C60" i="79" s="1"/>
  <c r="Y49" i="79"/>
  <c r="Y52" i="79" s="1"/>
  <c r="Y54" i="79" s="1"/>
  <c r="Y57" i="79" s="1"/>
  <c r="Y60" i="79" s="1"/>
  <c r="L49" i="73"/>
  <c r="L52" i="73" s="1"/>
  <c r="L54" i="73" s="1"/>
  <c r="L57" i="73" s="1"/>
  <c r="L60" i="73" s="1"/>
  <c r="C49" i="72"/>
  <c r="C52" i="72" s="1"/>
  <c r="C54" i="72" s="1"/>
  <c r="C57" i="72" s="1"/>
  <c r="C60" i="72" s="1"/>
  <c r="P49" i="71"/>
  <c r="P52" i="71" s="1"/>
  <c r="P54" i="71" s="1"/>
  <c r="P57" i="71" s="1"/>
  <c r="P60" i="71" s="1"/>
  <c r="E49" i="70"/>
  <c r="E52" i="70" s="1"/>
  <c r="E54" i="70" s="1"/>
  <c r="E57" i="70" s="1"/>
  <c r="E60" i="70" s="1"/>
  <c r="S49" i="69"/>
  <c r="S52" i="69" s="1"/>
  <c r="S54" i="69" s="1"/>
  <c r="S57" i="69" s="1"/>
  <c r="S60" i="69" s="1"/>
  <c r="G49" i="68"/>
  <c r="G52" i="68" s="1"/>
  <c r="G54" i="68" s="1"/>
  <c r="G57" i="68" s="1"/>
  <c r="G60" i="68" s="1"/>
  <c r="U49" i="67"/>
  <c r="U52" i="67" s="1"/>
  <c r="U54" i="67" s="1"/>
  <c r="U57" i="67" s="1"/>
  <c r="U60" i="67" s="1"/>
  <c r="P49" i="63"/>
  <c r="P52" i="63" s="1"/>
  <c r="P54" i="63" s="1"/>
  <c r="P57" i="63" s="1"/>
  <c r="P60" i="63" s="1"/>
  <c r="N49" i="63"/>
  <c r="N52" i="63" s="1"/>
  <c r="N54" i="63" s="1"/>
  <c r="N57" i="63" s="1"/>
  <c r="N60" i="63" s="1"/>
  <c r="H49" i="62"/>
  <c r="H52" i="62" s="1"/>
  <c r="H54" i="62" s="1"/>
  <c r="H57" i="62" s="1"/>
  <c r="H60" i="62" s="1"/>
  <c r="S49" i="61"/>
  <c r="S52" i="61" s="1"/>
  <c r="S54" i="61" s="1"/>
  <c r="S57" i="61" s="1"/>
  <c r="S60" i="61" s="1"/>
  <c r="K49" i="60"/>
  <c r="K52" i="60" s="1"/>
  <c r="K54" i="60" s="1"/>
  <c r="K57" i="60" s="1"/>
  <c r="K60" i="60" s="1"/>
  <c r="V49" i="59"/>
  <c r="V52" i="59" s="1"/>
  <c r="V54" i="59" s="1"/>
  <c r="V57" i="59" s="1"/>
  <c r="V60" i="59" s="1"/>
  <c r="R49" i="58"/>
  <c r="R52" i="58" s="1"/>
  <c r="R54" i="58" s="1"/>
  <c r="R57" i="58" s="1"/>
  <c r="R60" i="58" s="1"/>
  <c r="O49" i="46"/>
  <c r="O52" i="46" s="1"/>
  <c r="O54" i="46" s="1"/>
  <c r="O57" i="46" s="1"/>
  <c r="O60" i="46" s="1"/>
  <c r="F49" i="45"/>
  <c r="F52" i="45" s="1"/>
  <c r="F54" i="45" s="1"/>
  <c r="F57" i="45" s="1"/>
  <c r="F60" i="45" s="1"/>
  <c r="R49" i="44"/>
  <c r="R52" i="44" s="1"/>
  <c r="R54" i="44" s="1"/>
  <c r="R57" i="44" s="1"/>
  <c r="R60" i="44" s="1"/>
  <c r="F49" i="37"/>
  <c r="F52" i="37" s="1"/>
  <c r="F54" i="37" s="1"/>
  <c r="F57" i="37" s="1"/>
  <c r="F60" i="37" s="1"/>
  <c r="Y49" i="35"/>
  <c r="Y52" i="35" s="1"/>
  <c r="Y54" i="35" s="1"/>
  <c r="Y57" i="35" s="1"/>
  <c r="Y60" i="35" s="1"/>
  <c r="R49" i="34"/>
  <c r="R52" i="34" s="1"/>
  <c r="R54" i="34" s="1"/>
  <c r="R57" i="34" s="1"/>
  <c r="R60" i="34" s="1"/>
  <c r="T49" i="32"/>
  <c r="T52" i="32" s="1"/>
  <c r="T54" i="32" s="1"/>
  <c r="T57" i="32" s="1"/>
  <c r="T60" i="32" s="1"/>
  <c r="J49" i="31"/>
  <c r="J52" i="31" s="1"/>
  <c r="J54" i="31" s="1"/>
  <c r="J57" i="31" s="1"/>
  <c r="J60" i="31" s="1"/>
  <c r="L49" i="23"/>
  <c r="L52" i="23" s="1"/>
  <c r="L54" i="23" s="1"/>
  <c r="L57" i="23" s="1"/>
  <c r="L60" i="23" s="1"/>
  <c r="Z33" i="16"/>
  <c r="O49" i="15"/>
  <c r="O52" i="15" s="1"/>
  <c r="O54" i="15" s="1"/>
  <c r="O57" i="15" s="1"/>
  <c r="O60" i="15" s="1"/>
  <c r="O49" i="13"/>
  <c r="O52" i="13" s="1"/>
  <c r="O54" i="13" s="1"/>
  <c r="O57" i="13" s="1"/>
  <c r="O60" i="13" s="1"/>
  <c r="G49" i="12"/>
  <c r="G52" i="12" s="1"/>
  <c r="G54" i="12" s="1"/>
  <c r="G57" i="12" s="1"/>
  <c r="G60" i="12" s="1"/>
  <c r="R49" i="11"/>
  <c r="R52" i="11" s="1"/>
  <c r="R54" i="11" s="1"/>
  <c r="R57" i="11" s="1"/>
  <c r="R60" i="11" s="1"/>
  <c r="L49" i="121"/>
  <c r="L52" i="121" s="1"/>
  <c r="L54" i="121" s="1"/>
  <c r="L57" i="121" s="1"/>
  <c r="L60" i="121" s="1"/>
  <c r="S49" i="117"/>
  <c r="S52" i="117" s="1"/>
  <c r="S54" i="117" s="1"/>
  <c r="S57" i="117" s="1"/>
  <c r="S60" i="117" s="1"/>
  <c r="K49" i="116"/>
  <c r="K52" i="116" s="1"/>
  <c r="K54" i="116" s="1"/>
  <c r="K57" i="116" s="1"/>
  <c r="K60" i="116" s="1"/>
  <c r="I49" i="114"/>
  <c r="I52" i="114" s="1"/>
  <c r="I54" i="114" s="1"/>
  <c r="I57" i="114" s="1"/>
  <c r="I60" i="114" s="1"/>
  <c r="R49" i="113"/>
  <c r="R52" i="113" s="1"/>
  <c r="R54" i="113" s="1"/>
  <c r="R57" i="113" s="1"/>
  <c r="R60" i="113" s="1"/>
  <c r="J49" i="112"/>
  <c r="J52" i="112" s="1"/>
  <c r="J54" i="112" s="1"/>
  <c r="J57" i="112" s="1"/>
  <c r="J60" i="112" s="1"/>
  <c r="W49" i="107"/>
  <c r="W52" i="107" s="1"/>
  <c r="W54" i="107" s="1"/>
  <c r="W57" i="107" s="1"/>
  <c r="W60" i="107" s="1"/>
  <c r="R49" i="106"/>
  <c r="R52" i="106" s="1"/>
  <c r="R54" i="106" s="1"/>
  <c r="R57" i="106" s="1"/>
  <c r="R60" i="106" s="1"/>
  <c r="V49" i="103"/>
  <c r="V52" i="103" s="1"/>
  <c r="V54" i="103" s="1"/>
  <c r="V57" i="103" s="1"/>
  <c r="V60" i="103" s="1"/>
  <c r="M49" i="100"/>
  <c r="M52" i="100" s="1"/>
  <c r="M54" i="100" s="1"/>
  <c r="M57" i="100" s="1"/>
  <c r="M60" i="100" s="1"/>
  <c r="U49" i="94"/>
  <c r="U52" i="94" s="1"/>
  <c r="U54" i="94" s="1"/>
  <c r="U57" i="94" s="1"/>
  <c r="U60" i="94" s="1"/>
  <c r="V49" i="91"/>
  <c r="V52" i="91" s="1"/>
  <c r="V54" i="91" s="1"/>
  <c r="V57" i="91" s="1"/>
  <c r="V60" i="91" s="1"/>
  <c r="F49" i="90"/>
  <c r="F52" i="90" s="1"/>
  <c r="F54" i="90" s="1"/>
  <c r="F57" i="90" s="1"/>
  <c r="F60" i="90" s="1"/>
  <c r="S49" i="89"/>
  <c r="S52" i="89" s="1"/>
  <c r="S54" i="89" s="1"/>
  <c r="S57" i="89" s="1"/>
  <c r="S60" i="89" s="1"/>
  <c r="N49" i="88"/>
  <c r="N52" i="88" s="1"/>
  <c r="N54" i="88" s="1"/>
  <c r="N57" i="88" s="1"/>
  <c r="N60" i="88" s="1"/>
  <c r="H49" i="87"/>
  <c r="H52" i="87" s="1"/>
  <c r="H54" i="87" s="1"/>
  <c r="H57" i="87" s="1"/>
  <c r="H60" i="87" s="1"/>
  <c r="S49" i="86"/>
  <c r="S52" i="86" s="1"/>
  <c r="S54" i="86" s="1"/>
  <c r="S57" i="86" s="1"/>
  <c r="S60" i="86" s="1"/>
  <c r="I49" i="79"/>
  <c r="I52" i="79" s="1"/>
  <c r="I54" i="79" s="1"/>
  <c r="I57" i="79" s="1"/>
  <c r="I60" i="79" s="1"/>
  <c r="V49" i="78"/>
  <c r="V52" i="78" s="1"/>
  <c r="V54" i="78" s="1"/>
  <c r="V57" i="78" s="1"/>
  <c r="V60" i="78" s="1"/>
  <c r="P49" i="77"/>
  <c r="P52" i="77" s="1"/>
  <c r="P54" i="77" s="1"/>
  <c r="P57" i="77" s="1"/>
  <c r="P60" i="77" s="1"/>
  <c r="N49" i="77"/>
  <c r="N52" i="77" s="1"/>
  <c r="N54" i="77" s="1"/>
  <c r="N57" i="77" s="1"/>
  <c r="N60" i="77" s="1"/>
  <c r="S49" i="75"/>
  <c r="S52" i="75" s="1"/>
  <c r="S54" i="75" s="1"/>
  <c r="S57" i="75" s="1"/>
  <c r="S60" i="75" s="1"/>
  <c r="R49" i="73"/>
  <c r="R52" i="73" s="1"/>
  <c r="R54" i="73" s="1"/>
  <c r="R57" i="73" s="1"/>
  <c r="R60" i="73" s="1"/>
  <c r="V49" i="71"/>
  <c r="V52" i="71" s="1"/>
  <c r="V54" i="71" s="1"/>
  <c r="V57" i="71" s="1"/>
  <c r="V60" i="71" s="1"/>
  <c r="T49" i="71"/>
  <c r="T52" i="71" s="1"/>
  <c r="T54" i="71" s="1"/>
  <c r="T57" i="71" s="1"/>
  <c r="T60" i="71" s="1"/>
  <c r="K49" i="70"/>
  <c r="K52" i="70" s="1"/>
  <c r="K54" i="70" s="1"/>
  <c r="K57" i="70" s="1"/>
  <c r="K60" i="70" s="1"/>
  <c r="C49" i="69"/>
  <c r="C52" i="69" s="1"/>
  <c r="C54" i="69" s="1"/>
  <c r="C57" i="69" s="1"/>
  <c r="C60" i="69" s="1"/>
  <c r="Y49" i="69"/>
  <c r="Y52" i="69" s="1"/>
  <c r="Y54" i="69" s="1"/>
  <c r="Y57" i="69" s="1"/>
  <c r="Y60" i="69" s="1"/>
  <c r="V49" i="69"/>
  <c r="V52" i="69" s="1"/>
  <c r="V54" i="69" s="1"/>
  <c r="V57" i="69" s="1"/>
  <c r="V60" i="69" s="1"/>
  <c r="M49" i="68"/>
  <c r="M52" i="68" s="1"/>
  <c r="M54" i="68" s="1"/>
  <c r="M57" i="68" s="1"/>
  <c r="M60" i="68" s="1"/>
  <c r="E49" i="67"/>
  <c r="E52" i="67" s="1"/>
  <c r="E54" i="67" s="1"/>
  <c r="E57" i="67" s="1"/>
  <c r="E60" i="67" s="1"/>
  <c r="M49" i="66"/>
  <c r="M52" i="66" s="1"/>
  <c r="M54" i="66" s="1"/>
  <c r="M57" i="66" s="1"/>
  <c r="M60" i="66" s="1"/>
  <c r="U49" i="65"/>
  <c r="U52" i="65" s="1"/>
  <c r="U54" i="65" s="1"/>
  <c r="U57" i="65" s="1"/>
  <c r="U60" i="65" s="1"/>
  <c r="J49" i="64"/>
  <c r="J52" i="64" s="1"/>
  <c r="J54" i="64" s="1"/>
  <c r="J57" i="64" s="1"/>
  <c r="J60" i="64" s="1"/>
  <c r="J49" i="53"/>
  <c r="J52" i="53" s="1"/>
  <c r="J54" i="53" s="1"/>
  <c r="J57" i="53" s="1"/>
  <c r="J60" i="53" s="1"/>
  <c r="H49" i="53"/>
  <c r="H52" i="53" s="1"/>
  <c r="H54" i="53" s="1"/>
  <c r="H57" i="53" s="1"/>
  <c r="H60" i="53" s="1"/>
  <c r="W49" i="52"/>
  <c r="W52" i="52" s="1"/>
  <c r="W54" i="52" s="1"/>
  <c r="W57" i="52" s="1"/>
  <c r="W60" i="52" s="1"/>
  <c r="T49" i="52"/>
  <c r="T52" i="52" s="1"/>
  <c r="T54" i="52" s="1"/>
  <c r="T57" i="52" s="1"/>
  <c r="T60" i="52" s="1"/>
  <c r="N49" i="51"/>
  <c r="N52" i="51" s="1"/>
  <c r="N54" i="51" s="1"/>
  <c r="N57" i="51" s="1"/>
  <c r="N60" i="51" s="1"/>
  <c r="G49" i="48"/>
  <c r="G52" i="48" s="1"/>
  <c r="G54" i="48" s="1"/>
  <c r="G57" i="48" s="1"/>
  <c r="G60" i="48" s="1"/>
  <c r="M49" i="47"/>
  <c r="M52" i="47" s="1"/>
  <c r="M54" i="47" s="1"/>
  <c r="M57" i="47" s="1"/>
  <c r="M60" i="47" s="1"/>
  <c r="X49" i="44"/>
  <c r="G49" i="42"/>
  <c r="G52" i="42" s="1"/>
  <c r="G54" i="42" s="1"/>
  <c r="G57" i="42" s="1"/>
  <c r="G60" i="42" s="1"/>
  <c r="J49" i="40"/>
  <c r="J52" i="40" s="1"/>
  <c r="J54" i="40" s="1"/>
  <c r="J57" i="40" s="1"/>
  <c r="J60" i="40" s="1"/>
  <c r="X49" i="38"/>
  <c r="X52" i="38" s="1"/>
  <c r="X54" i="38" s="1"/>
  <c r="V49" i="38"/>
  <c r="V52" i="38" s="1"/>
  <c r="V54" i="38" s="1"/>
  <c r="V57" i="38" s="1"/>
  <c r="V60" i="38" s="1"/>
  <c r="AA49" i="25"/>
  <c r="AA52" i="25" s="1"/>
  <c r="AA54" i="25" s="1"/>
  <c r="AA57" i="25" s="1"/>
  <c r="AA60" i="25" s="1"/>
  <c r="L49" i="24"/>
  <c r="L52" i="24" s="1"/>
  <c r="L54" i="24" s="1"/>
  <c r="L57" i="24" s="1"/>
  <c r="L60" i="24" s="1"/>
  <c r="P49" i="19"/>
  <c r="P52" i="19" s="1"/>
  <c r="P54" i="19" s="1"/>
  <c r="P57" i="19" s="1"/>
  <c r="P60" i="19" s="1"/>
  <c r="V49" i="11"/>
  <c r="V52" i="11" s="1"/>
  <c r="V54" i="11" s="1"/>
  <c r="V57" i="11" s="1"/>
  <c r="V60" i="11" s="1"/>
  <c r="G49" i="5"/>
  <c r="G52" i="5" s="1"/>
  <c r="G54" i="5" s="1"/>
  <c r="G57" i="5" s="1"/>
  <c r="G60" i="5" s="1"/>
  <c r="K49" i="124"/>
  <c r="K52" i="124" s="1"/>
  <c r="K54" i="124" s="1"/>
  <c r="K57" i="124" s="1"/>
  <c r="K60" i="124" s="1"/>
  <c r="O49" i="123"/>
  <c r="O52" i="123" s="1"/>
  <c r="O54" i="123" s="1"/>
  <c r="O57" i="123" s="1"/>
  <c r="O60" i="123" s="1"/>
  <c r="F49" i="119"/>
  <c r="F52" i="119" s="1"/>
  <c r="F54" i="119" s="1"/>
  <c r="F57" i="119" s="1"/>
  <c r="F60" i="119" s="1"/>
  <c r="I49" i="118"/>
  <c r="I52" i="118" s="1"/>
  <c r="I54" i="118" s="1"/>
  <c r="I57" i="118" s="1"/>
  <c r="I60" i="118" s="1"/>
  <c r="T49" i="117"/>
  <c r="T52" i="117" s="1"/>
  <c r="T54" i="117" s="1"/>
  <c r="T57" i="117" s="1"/>
  <c r="T60" i="117" s="1"/>
  <c r="V49" i="115"/>
  <c r="V52" i="115" s="1"/>
  <c r="V54" i="115" s="1"/>
  <c r="V57" i="115" s="1"/>
  <c r="V60" i="115" s="1"/>
  <c r="J49" i="114"/>
  <c r="J52" i="114" s="1"/>
  <c r="J54" i="114" s="1"/>
  <c r="J57" i="114" s="1"/>
  <c r="J60" i="114" s="1"/>
  <c r="S49" i="113"/>
  <c r="S52" i="113" s="1"/>
  <c r="S54" i="113" s="1"/>
  <c r="S57" i="113" s="1"/>
  <c r="S60" i="113" s="1"/>
  <c r="K49" i="112"/>
  <c r="K52" i="112" s="1"/>
  <c r="K54" i="112" s="1"/>
  <c r="K57" i="112" s="1"/>
  <c r="K60" i="112" s="1"/>
  <c r="V49" i="111"/>
  <c r="V52" i="111" s="1"/>
  <c r="V54" i="111" s="1"/>
  <c r="V57" i="111" s="1"/>
  <c r="V60" i="111" s="1"/>
  <c r="K49" i="110"/>
  <c r="K52" i="110" s="1"/>
  <c r="K54" i="110" s="1"/>
  <c r="K57" i="110" s="1"/>
  <c r="K60" i="110" s="1"/>
  <c r="X49" i="109"/>
  <c r="Z33" i="107"/>
  <c r="V49" i="107"/>
  <c r="V52" i="107" s="1"/>
  <c r="V54" i="107" s="1"/>
  <c r="V57" i="107" s="1"/>
  <c r="V60" i="107" s="1"/>
  <c r="S49" i="106"/>
  <c r="S52" i="106" s="1"/>
  <c r="S54" i="106" s="1"/>
  <c r="S57" i="106" s="1"/>
  <c r="S60" i="106" s="1"/>
  <c r="J49" i="105"/>
  <c r="J52" i="105" s="1"/>
  <c r="J54" i="105" s="1"/>
  <c r="J57" i="105" s="1"/>
  <c r="J60" i="105" s="1"/>
  <c r="H49" i="105"/>
  <c r="H52" i="105" s="1"/>
  <c r="H54" i="105" s="1"/>
  <c r="H57" i="105" s="1"/>
  <c r="H60" i="105" s="1"/>
  <c r="R49" i="104"/>
  <c r="R52" i="104" s="1"/>
  <c r="R54" i="104" s="1"/>
  <c r="R57" i="104" s="1"/>
  <c r="R60" i="104" s="1"/>
  <c r="C49" i="102"/>
  <c r="C52" i="102" s="1"/>
  <c r="C54" i="102" s="1"/>
  <c r="C57" i="102" s="1"/>
  <c r="C60" i="102" s="1"/>
  <c r="P49" i="100"/>
  <c r="P52" i="100" s="1"/>
  <c r="P54" i="100" s="1"/>
  <c r="P57" i="100" s="1"/>
  <c r="P60" i="100" s="1"/>
  <c r="K49" i="96"/>
  <c r="K52" i="96" s="1"/>
  <c r="K54" i="96" s="1"/>
  <c r="K57" i="96" s="1"/>
  <c r="K60" i="96" s="1"/>
  <c r="Q49" i="95"/>
  <c r="Q52" i="95" s="1"/>
  <c r="Q54" i="95" s="1"/>
  <c r="Q57" i="95" s="1"/>
  <c r="Q60" i="95" s="1"/>
  <c r="V49" i="94"/>
  <c r="V52" i="94" s="1"/>
  <c r="V54" i="94" s="1"/>
  <c r="V57" i="94" s="1"/>
  <c r="V60" i="94" s="1"/>
  <c r="T49" i="94"/>
  <c r="T52" i="94" s="1"/>
  <c r="T54" i="94" s="1"/>
  <c r="T57" i="94" s="1"/>
  <c r="T60" i="94" s="1"/>
  <c r="G49" i="93"/>
  <c r="G52" i="93" s="1"/>
  <c r="G54" i="93" s="1"/>
  <c r="G57" i="93" s="1"/>
  <c r="G60" i="93" s="1"/>
  <c r="E49" i="93"/>
  <c r="E52" i="93" s="1"/>
  <c r="E54" i="93" s="1"/>
  <c r="E57" i="93" s="1"/>
  <c r="E60" i="93" s="1"/>
  <c r="P49" i="92"/>
  <c r="P52" i="92" s="1"/>
  <c r="P54" i="92" s="1"/>
  <c r="P57" i="92" s="1"/>
  <c r="P60" i="92" s="1"/>
  <c r="N49" i="92"/>
  <c r="N52" i="92" s="1"/>
  <c r="N54" i="92" s="1"/>
  <c r="N57" i="92" s="1"/>
  <c r="N60" i="92" s="1"/>
  <c r="G49" i="90"/>
  <c r="G52" i="90" s="1"/>
  <c r="G54" i="90" s="1"/>
  <c r="G57" i="90" s="1"/>
  <c r="G60" i="90" s="1"/>
  <c r="T49" i="89"/>
  <c r="T52" i="89" s="1"/>
  <c r="T54" i="89" s="1"/>
  <c r="T57" i="89" s="1"/>
  <c r="T60" i="89" s="1"/>
  <c r="I49" i="87"/>
  <c r="I52" i="87" s="1"/>
  <c r="I54" i="87" s="1"/>
  <c r="I57" i="87" s="1"/>
  <c r="I60" i="87" s="1"/>
  <c r="E49" i="85"/>
  <c r="E52" i="85" s="1"/>
  <c r="E54" i="85" s="1"/>
  <c r="E57" i="85" s="1"/>
  <c r="E60" i="85" s="1"/>
  <c r="AA49" i="85"/>
  <c r="AA52" i="85" s="1"/>
  <c r="AA54" i="85" s="1"/>
  <c r="AA57" i="85" s="1"/>
  <c r="AA60" i="85" s="1"/>
  <c r="F49" i="81"/>
  <c r="F52" i="81" s="1"/>
  <c r="F54" i="81" s="1"/>
  <c r="F57" i="81" s="1"/>
  <c r="F60" i="81" s="1"/>
  <c r="U49" i="78"/>
  <c r="U52" i="78" s="1"/>
  <c r="U54" i="78" s="1"/>
  <c r="U57" i="78" s="1"/>
  <c r="U60" i="78" s="1"/>
  <c r="K49" i="76"/>
  <c r="K52" i="76" s="1"/>
  <c r="K54" i="76" s="1"/>
  <c r="K57" i="76" s="1"/>
  <c r="K60" i="76" s="1"/>
  <c r="S49" i="73"/>
  <c r="S52" i="73" s="1"/>
  <c r="S54" i="73" s="1"/>
  <c r="S57" i="73" s="1"/>
  <c r="S60" i="73" s="1"/>
  <c r="N49" i="70"/>
  <c r="N52" i="70" s="1"/>
  <c r="N54" i="70" s="1"/>
  <c r="N57" i="70" s="1"/>
  <c r="N60" i="70" s="1"/>
  <c r="P49" i="68"/>
  <c r="P52" i="68" s="1"/>
  <c r="P54" i="68" s="1"/>
  <c r="P57" i="68" s="1"/>
  <c r="P60" i="68" s="1"/>
  <c r="N49" i="66"/>
  <c r="N52" i="66" s="1"/>
  <c r="N54" i="66" s="1"/>
  <c r="N57" i="66" s="1"/>
  <c r="N60" i="66" s="1"/>
  <c r="V49" i="65"/>
  <c r="V52" i="65" s="1"/>
  <c r="V54" i="65" s="1"/>
  <c r="V57" i="65" s="1"/>
  <c r="V60" i="65" s="1"/>
  <c r="T49" i="65"/>
  <c r="T52" i="65" s="1"/>
  <c r="T54" i="65" s="1"/>
  <c r="T57" i="65" s="1"/>
  <c r="T60" i="65" s="1"/>
  <c r="Q49" i="56"/>
  <c r="Q52" i="56" s="1"/>
  <c r="Q54" i="56" s="1"/>
  <c r="Q57" i="56" s="1"/>
  <c r="Q60" i="56" s="1"/>
  <c r="G49" i="55"/>
  <c r="G52" i="55" s="1"/>
  <c r="G54" i="55" s="1"/>
  <c r="G57" i="55" s="1"/>
  <c r="G60" i="55" s="1"/>
  <c r="T49" i="54"/>
  <c r="T52" i="54" s="1"/>
  <c r="T54" i="54" s="1"/>
  <c r="T57" i="54" s="1"/>
  <c r="T60" i="54" s="1"/>
  <c r="R49" i="54"/>
  <c r="R52" i="54" s="1"/>
  <c r="R54" i="54" s="1"/>
  <c r="R57" i="54" s="1"/>
  <c r="R60" i="54" s="1"/>
  <c r="M49" i="51"/>
  <c r="M52" i="51" s="1"/>
  <c r="M54" i="51" s="1"/>
  <c r="M57" i="51" s="1"/>
  <c r="M60" i="51" s="1"/>
  <c r="G49" i="50"/>
  <c r="G52" i="50" s="1"/>
  <c r="G54" i="50" s="1"/>
  <c r="G57" i="50" s="1"/>
  <c r="G60" i="50" s="1"/>
  <c r="H49" i="48"/>
  <c r="H52" i="48" s="1"/>
  <c r="H54" i="48" s="1"/>
  <c r="H57" i="48" s="1"/>
  <c r="H60" i="48" s="1"/>
  <c r="W49" i="41"/>
  <c r="W52" i="41" s="1"/>
  <c r="W54" i="41" s="1"/>
  <c r="W57" i="41" s="1"/>
  <c r="W60" i="41" s="1"/>
  <c r="R49" i="39"/>
  <c r="R52" i="39" s="1"/>
  <c r="R54" i="39" s="1"/>
  <c r="R57" i="39" s="1"/>
  <c r="R60" i="39" s="1"/>
  <c r="O49" i="29"/>
  <c r="O52" i="29" s="1"/>
  <c r="O54" i="29" s="1"/>
  <c r="O57" i="29" s="1"/>
  <c r="O60" i="29" s="1"/>
  <c r="I49" i="20"/>
  <c r="I52" i="20" s="1"/>
  <c r="I54" i="20" s="1"/>
  <c r="I57" i="20" s="1"/>
  <c r="I60" i="20" s="1"/>
  <c r="X49" i="16"/>
  <c r="K49" i="14"/>
  <c r="K52" i="14" s="1"/>
  <c r="K54" i="14" s="1"/>
  <c r="K57" i="14" s="1"/>
  <c r="K60" i="14" s="1"/>
  <c r="V49" i="13"/>
  <c r="V52" i="13" s="1"/>
  <c r="V54" i="13" s="1"/>
  <c r="V57" i="13" s="1"/>
  <c r="V60" i="13" s="1"/>
  <c r="N49" i="12"/>
  <c r="N52" i="12" s="1"/>
  <c r="N54" i="12" s="1"/>
  <c r="N57" i="12" s="1"/>
  <c r="N60" i="12" s="1"/>
  <c r="C49" i="11"/>
  <c r="C52" i="11" s="1"/>
  <c r="C54" i="11" s="1"/>
  <c r="C57" i="11" s="1"/>
  <c r="C60" i="11" s="1"/>
  <c r="Z48" i="9"/>
  <c r="Z48" i="7"/>
  <c r="P49" i="6"/>
  <c r="P52" i="6" s="1"/>
  <c r="P54" i="6" s="1"/>
  <c r="P57" i="6" s="1"/>
  <c r="P60" i="6" s="1"/>
  <c r="S49" i="4"/>
  <c r="S52" i="4" s="1"/>
  <c r="S54" i="4" s="1"/>
  <c r="S57" i="4" s="1"/>
  <c r="S60" i="4" s="1"/>
  <c r="N49" i="105"/>
  <c r="N52" i="105" s="1"/>
  <c r="N54" i="105" s="1"/>
  <c r="N57" i="105" s="1"/>
  <c r="N60" i="105" s="1"/>
  <c r="U49" i="104"/>
  <c r="U52" i="104" s="1"/>
  <c r="U54" i="104" s="1"/>
  <c r="U57" i="104" s="1"/>
  <c r="U60" i="104" s="1"/>
  <c r="D49" i="103"/>
  <c r="D52" i="103" s="1"/>
  <c r="D54" i="103" s="1"/>
  <c r="D57" i="103" s="1"/>
  <c r="D60" i="103" s="1"/>
  <c r="I49" i="102"/>
  <c r="I52" i="102" s="1"/>
  <c r="I54" i="102" s="1"/>
  <c r="I57" i="102" s="1"/>
  <c r="I60" i="102" s="1"/>
  <c r="O49" i="101"/>
  <c r="O52" i="101" s="1"/>
  <c r="O54" i="101" s="1"/>
  <c r="O57" i="101" s="1"/>
  <c r="O60" i="101" s="1"/>
  <c r="Q49" i="100"/>
  <c r="Q52" i="100" s="1"/>
  <c r="Q54" i="100" s="1"/>
  <c r="Q57" i="100" s="1"/>
  <c r="Q60" i="100" s="1"/>
  <c r="S49" i="97"/>
  <c r="S52" i="97" s="1"/>
  <c r="S54" i="97" s="1"/>
  <c r="S57" i="97" s="1"/>
  <c r="S60" i="97" s="1"/>
  <c r="J49" i="96"/>
  <c r="J52" i="96" s="1"/>
  <c r="J54" i="96" s="1"/>
  <c r="J57" i="96" s="1"/>
  <c r="J60" i="96" s="1"/>
  <c r="O49" i="95"/>
  <c r="O52" i="95" s="1"/>
  <c r="O54" i="95" s="1"/>
  <c r="O57" i="95" s="1"/>
  <c r="O60" i="95" s="1"/>
  <c r="D49" i="93"/>
  <c r="D52" i="93" s="1"/>
  <c r="D54" i="93" s="1"/>
  <c r="D57" i="93" s="1"/>
  <c r="D60" i="93" s="1"/>
  <c r="AA49" i="93"/>
  <c r="AA52" i="93" s="1"/>
  <c r="AA54" i="93" s="1"/>
  <c r="AA57" i="93" s="1"/>
  <c r="AA60" i="93" s="1"/>
  <c r="Z48" i="93"/>
  <c r="M49" i="92"/>
  <c r="M52" i="92" s="1"/>
  <c r="M54" i="92" s="1"/>
  <c r="M57" i="92" s="1"/>
  <c r="M60" i="92" s="1"/>
  <c r="S49" i="91"/>
  <c r="S52" i="91" s="1"/>
  <c r="S54" i="91" s="1"/>
  <c r="S57" i="91" s="1"/>
  <c r="S60" i="91" s="1"/>
  <c r="C49" i="90"/>
  <c r="C52" i="90" s="1"/>
  <c r="C54" i="90" s="1"/>
  <c r="C57" i="90" s="1"/>
  <c r="C60" i="90" s="1"/>
  <c r="Z33" i="90"/>
  <c r="Y49" i="90"/>
  <c r="Y52" i="90" s="1"/>
  <c r="Y54" i="90" s="1"/>
  <c r="Y57" i="90" s="1"/>
  <c r="Y60" i="90" s="1"/>
  <c r="E49" i="87"/>
  <c r="E52" i="87" s="1"/>
  <c r="E54" i="87" s="1"/>
  <c r="E57" i="87" s="1"/>
  <c r="E60" i="87" s="1"/>
  <c r="G49" i="84"/>
  <c r="G52" i="84" s="1"/>
  <c r="G54" i="84" s="1"/>
  <c r="G57" i="84" s="1"/>
  <c r="G60" i="84" s="1"/>
  <c r="E49" i="84"/>
  <c r="E52" i="84" s="1"/>
  <c r="E54" i="84" s="1"/>
  <c r="E57" i="84" s="1"/>
  <c r="E60" i="84" s="1"/>
  <c r="T49" i="83"/>
  <c r="T52" i="83" s="1"/>
  <c r="T54" i="83" s="1"/>
  <c r="T57" i="83" s="1"/>
  <c r="T60" i="83" s="1"/>
  <c r="J49" i="82"/>
  <c r="J52" i="82" s="1"/>
  <c r="J54" i="82" s="1"/>
  <c r="J57" i="82" s="1"/>
  <c r="J60" i="82" s="1"/>
  <c r="G49" i="82"/>
  <c r="G52" i="82" s="1"/>
  <c r="G54" i="82" s="1"/>
  <c r="G57" i="82" s="1"/>
  <c r="G60" i="82" s="1"/>
  <c r="K49" i="80"/>
  <c r="K52" i="80" s="1"/>
  <c r="K54" i="80" s="1"/>
  <c r="K57" i="80" s="1"/>
  <c r="K60" i="80" s="1"/>
  <c r="I49" i="80"/>
  <c r="I52" i="80" s="1"/>
  <c r="I54" i="80" s="1"/>
  <c r="I57" i="80" s="1"/>
  <c r="I60" i="80" s="1"/>
  <c r="X49" i="79"/>
  <c r="X52" i="79" s="1"/>
  <c r="O49" i="78"/>
  <c r="O52" i="78" s="1"/>
  <c r="O54" i="78" s="1"/>
  <c r="O57" i="78" s="1"/>
  <c r="O60" i="78" s="1"/>
  <c r="I49" i="73"/>
  <c r="I52" i="73" s="1"/>
  <c r="I54" i="73" s="1"/>
  <c r="I57" i="73" s="1"/>
  <c r="I60" i="73" s="1"/>
  <c r="Y49" i="70"/>
  <c r="Y52" i="70" s="1"/>
  <c r="Y54" i="70" s="1"/>
  <c r="Y57" i="70" s="1"/>
  <c r="Y60" i="70" s="1"/>
  <c r="Y49" i="66"/>
  <c r="Y52" i="66" s="1"/>
  <c r="Y54" i="66" s="1"/>
  <c r="Y57" i="66" s="1"/>
  <c r="Y60" i="66" s="1"/>
  <c r="K49" i="63"/>
  <c r="K52" i="63" s="1"/>
  <c r="K54" i="63" s="1"/>
  <c r="K57" i="63" s="1"/>
  <c r="K60" i="63" s="1"/>
  <c r="X49" i="62"/>
  <c r="Z49" i="62" s="1"/>
  <c r="M49" i="61"/>
  <c r="M52" i="61" s="1"/>
  <c r="M54" i="61" s="1"/>
  <c r="M57" i="61" s="1"/>
  <c r="M60" i="61" s="1"/>
  <c r="AA49" i="60"/>
  <c r="AA52" i="60" s="1"/>
  <c r="AA54" i="60" s="1"/>
  <c r="AA57" i="60" s="1"/>
  <c r="AA60" i="60" s="1"/>
  <c r="P49" i="59"/>
  <c r="P52" i="59" s="1"/>
  <c r="P54" i="59" s="1"/>
  <c r="P57" i="59" s="1"/>
  <c r="P60" i="59" s="1"/>
  <c r="L49" i="58"/>
  <c r="L52" i="58" s="1"/>
  <c r="L54" i="58" s="1"/>
  <c r="L57" i="58" s="1"/>
  <c r="L60" i="58" s="1"/>
  <c r="K49" i="50"/>
  <c r="K52" i="50" s="1"/>
  <c r="K54" i="50" s="1"/>
  <c r="K57" i="50" s="1"/>
  <c r="K60" i="50" s="1"/>
  <c r="T49" i="47"/>
  <c r="T52" i="47" s="1"/>
  <c r="T54" i="47" s="1"/>
  <c r="T57" i="47" s="1"/>
  <c r="T60" i="47" s="1"/>
  <c r="Y49" i="46"/>
  <c r="Y52" i="46" s="1"/>
  <c r="Y54" i="46" s="1"/>
  <c r="Y57" i="46" s="1"/>
  <c r="Y60" i="46" s="1"/>
  <c r="M49" i="42"/>
  <c r="M52" i="42" s="1"/>
  <c r="M54" i="42" s="1"/>
  <c r="M57" i="42" s="1"/>
  <c r="M60" i="42" s="1"/>
  <c r="F49" i="41"/>
  <c r="F52" i="41" s="1"/>
  <c r="F54" i="41" s="1"/>
  <c r="F57" i="41" s="1"/>
  <c r="F60" i="41" s="1"/>
  <c r="V49" i="33"/>
  <c r="V52" i="33" s="1"/>
  <c r="V54" i="33" s="1"/>
  <c r="V57" i="33" s="1"/>
  <c r="V60" i="33" s="1"/>
  <c r="G49" i="32"/>
  <c r="G52" i="32" s="1"/>
  <c r="G54" i="32" s="1"/>
  <c r="G57" i="32" s="1"/>
  <c r="G60" i="32" s="1"/>
  <c r="S49" i="31"/>
  <c r="S52" i="31" s="1"/>
  <c r="S54" i="31" s="1"/>
  <c r="S57" i="31" s="1"/>
  <c r="S60" i="31" s="1"/>
  <c r="P49" i="29"/>
  <c r="P52" i="29" s="1"/>
  <c r="P54" i="29" s="1"/>
  <c r="P57" i="29" s="1"/>
  <c r="P60" i="29" s="1"/>
  <c r="D49" i="27"/>
  <c r="D52" i="27" s="1"/>
  <c r="D54" i="27" s="1"/>
  <c r="D57" i="27" s="1"/>
  <c r="D60" i="27" s="1"/>
  <c r="AA49" i="27"/>
  <c r="AA52" i="27" s="1"/>
  <c r="AA54" i="27" s="1"/>
  <c r="AA57" i="27" s="1"/>
  <c r="AA60" i="27" s="1"/>
  <c r="P49" i="26"/>
  <c r="P52" i="26" s="1"/>
  <c r="P54" i="26" s="1"/>
  <c r="P57" i="26" s="1"/>
  <c r="P60" i="26" s="1"/>
  <c r="F49" i="25"/>
  <c r="F52" i="25" s="1"/>
  <c r="F54" i="25" s="1"/>
  <c r="F57" i="25" s="1"/>
  <c r="F60" i="25" s="1"/>
  <c r="M49" i="24"/>
  <c r="M52" i="24" s="1"/>
  <c r="M54" i="24" s="1"/>
  <c r="M57" i="24" s="1"/>
  <c r="M60" i="24" s="1"/>
  <c r="V49" i="22"/>
  <c r="V52" i="22" s="1"/>
  <c r="V54" i="22" s="1"/>
  <c r="V57" i="22" s="1"/>
  <c r="V60" i="22" s="1"/>
  <c r="O49" i="19"/>
  <c r="O52" i="19" s="1"/>
  <c r="O54" i="19" s="1"/>
  <c r="O57" i="19" s="1"/>
  <c r="O60" i="19" s="1"/>
  <c r="R49" i="13"/>
  <c r="R52" i="13" s="1"/>
  <c r="R54" i="13" s="1"/>
  <c r="R57" i="13" s="1"/>
  <c r="R60" i="13" s="1"/>
  <c r="O49" i="21"/>
  <c r="O52" i="21" s="1"/>
  <c r="O54" i="21" s="1"/>
  <c r="O57" i="21" s="1"/>
  <c r="O60" i="21" s="1"/>
  <c r="Q49" i="18"/>
  <c r="Q52" i="18" s="1"/>
  <c r="Q54" i="18" s="1"/>
  <c r="Q57" i="18" s="1"/>
  <c r="Q60" i="18" s="1"/>
  <c r="J49" i="15"/>
  <c r="J52" i="15" s="1"/>
  <c r="J54" i="15" s="1"/>
  <c r="J57" i="15" s="1"/>
  <c r="J60" i="15" s="1"/>
  <c r="C49" i="13"/>
  <c r="C52" i="13" s="1"/>
  <c r="C54" i="13" s="1"/>
  <c r="C57" i="13" s="1"/>
  <c r="C60" i="13" s="1"/>
  <c r="Y49" i="13"/>
  <c r="Y52" i="13" s="1"/>
  <c r="Y54" i="13" s="1"/>
  <c r="Y57" i="13" s="1"/>
  <c r="Y60" i="13" s="1"/>
  <c r="O49" i="12"/>
  <c r="O52" i="12" s="1"/>
  <c r="O54" i="12" s="1"/>
  <c r="O57" i="12" s="1"/>
  <c r="O60" i="12" s="1"/>
  <c r="Y49" i="11"/>
  <c r="Y52" i="11" s="1"/>
  <c r="Y54" i="11" s="1"/>
  <c r="Y57" i="11" s="1"/>
  <c r="Y60" i="11" s="1"/>
  <c r="U49" i="9"/>
  <c r="U52" i="9" s="1"/>
  <c r="U54" i="9" s="1"/>
  <c r="U57" i="9" s="1"/>
  <c r="U60" i="9" s="1"/>
  <c r="P49" i="7"/>
  <c r="P52" i="7" s="1"/>
  <c r="P54" i="7" s="1"/>
  <c r="P57" i="7" s="1"/>
  <c r="P60" i="7" s="1"/>
  <c r="AA49" i="6"/>
  <c r="AA52" i="6" s="1"/>
  <c r="AA54" i="6" s="1"/>
  <c r="AA57" i="6" s="1"/>
  <c r="AA60" i="6" s="1"/>
  <c r="Z48" i="6"/>
  <c r="AA49" i="16"/>
  <c r="AA52" i="16" s="1"/>
  <c r="AA54" i="16" s="1"/>
  <c r="AA57" i="16" s="1"/>
  <c r="AA60" i="16" s="1"/>
  <c r="V49" i="14"/>
  <c r="V52" i="14" s="1"/>
  <c r="V54" i="14" s="1"/>
  <c r="V57" i="14" s="1"/>
  <c r="V60" i="14" s="1"/>
  <c r="J49" i="94"/>
  <c r="J52" i="94" s="1"/>
  <c r="J54" i="94" s="1"/>
  <c r="J57" i="94" s="1"/>
  <c r="J60" i="94" s="1"/>
  <c r="O49" i="93"/>
  <c r="O52" i="93" s="1"/>
  <c r="O54" i="93" s="1"/>
  <c r="O57" i="93" s="1"/>
  <c r="O60" i="93" s="1"/>
  <c r="M49" i="93"/>
  <c r="M52" i="93" s="1"/>
  <c r="M54" i="93" s="1"/>
  <c r="M57" i="93" s="1"/>
  <c r="M60" i="93" s="1"/>
  <c r="F49" i="91"/>
  <c r="F52" i="91" s="1"/>
  <c r="F54" i="91" s="1"/>
  <c r="F57" i="91" s="1"/>
  <c r="F60" i="91" s="1"/>
  <c r="L49" i="90"/>
  <c r="L52" i="90" s="1"/>
  <c r="L54" i="90" s="1"/>
  <c r="L57" i="90" s="1"/>
  <c r="L60" i="90" s="1"/>
  <c r="W49" i="89"/>
  <c r="W52" i="89" s="1"/>
  <c r="W54" i="89" s="1"/>
  <c r="W57" i="89" s="1"/>
  <c r="W60" i="89" s="1"/>
  <c r="R49" i="88"/>
  <c r="R52" i="88" s="1"/>
  <c r="R54" i="88" s="1"/>
  <c r="R57" i="88" s="1"/>
  <c r="R60" i="88" s="1"/>
  <c r="L49" i="87"/>
  <c r="L52" i="87" s="1"/>
  <c r="L54" i="87" s="1"/>
  <c r="L57" i="87" s="1"/>
  <c r="L60" i="87" s="1"/>
  <c r="J49" i="87"/>
  <c r="J52" i="87" s="1"/>
  <c r="J54" i="87" s="1"/>
  <c r="J57" i="87" s="1"/>
  <c r="J60" i="87" s="1"/>
  <c r="Y49" i="86"/>
  <c r="Y52" i="86" s="1"/>
  <c r="Y54" i="86" s="1"/>
  <c r="Y57" i="86" s="1"/>
  <c r="Y60" i="86" s="1"/>
  <c r="L49" i="84"/>
  <c r="L52" i="84" s="1"/>
  <c r="L54" i="84" s="1"/>
  <c r="L57" i="84" s="1"/>
  <c r="L60" i="84" s="1"/>
  <c r="Y49" i="83"/>
  <c r="Y52" i="83" s="1"/>
  <c r="Y54" i="83" s="1"/>
  <c r="Y57" i="83" s="1"/>
  <c r="Y60" i="83" s="1"/>
  <c r="D49" i="81"/>
  <c r="D52" i="81" s="1"/>
  <c r="D54" i="81" s="1"/>
  <c r="D57" i="81" s="1"/>
  <c r="D60" i="81" s="1"/>
  <c r="AA49" i="81"/>
  <c r="AA52" i="81" s="1"/>
  <c r="AA54" i="81" s="1"/>
  <c r="AA57" i="81" s="1"/>
  <c r="AA60" i="81" s="1"/>
  <c r="X49" i="81"/>
  <c r="Z49" i="81" s="1"/>
  <c r="P49" i="80"/>
  <c r="P52" i="80" s="1"/>
  <c r="P54" i="80" s="1"/>
  <c r="P57" i="80" s="1"/>
  <c r="P60" i="80" s="1"/>
  <c r="R49" i="78"/>
  <c r="R52" i="78" s="1"/>
  <c r="R54" i="78" s="1"/>
  <c r="R57" i="78" s="1"/>
  <c r="R60" i="78" s="1"/>
  <c r="U49" i="74"/>
  <c r="U52" i="74" s="1"/>
  <c r="U54" i="74" s="1"/>
  <c r="U57" i="74" s="1"/>
  <c r="U60" i="74" s="1"/>
  <c r="J49" i="73"/>
  <c r="J52" i="73" s="1"/>
  <c r="J54" i="73" s="1"/>
  <c r="J57" i="73" s="1"/>
  <c r="J60" i="73" s="1"/>
  <c r="T49" i="72"/>
  <c r="T52" i="72" s="1"/>
  <c r="T54" i="72" s="1"/>
  <c r="T57" i="72" s="1"/>
  <c r="T60" i="72" s="1"/>
  <c r="V49" i="70"/>
  <c r="V52" i="70" s="1"/>
  <c r="V54" i="70" s="1"/>
  <c r="V57" i="70" s="1"/>
  <c r="V60" i="70" s="1"/>
  <c r="L49" i="67"/>
  <c r="L52" i="67" s="1"/>
  <c r="L54" i="67" s="1"/>
  <c r="L57" i="67" s="1"/>
  <c r="L60" i="67" s="1"/>
  <c r="V49" i="63"/>
  <c r="V52" i="63" s="1"/>
  <c r="V54" i="63" s="1"/>
  <c r="V57" i="63" s="1"/>
  <c r="V60" i="63" s="1"/>
  <c r="N49" i="60"/>
  <c r="N52" i="60" s="1"/>
  <c r="N54" i="60" s="1"/>
  <c r="N57" i="60" s="1"/>
  <c r="N60" i="60" s="1"/>
  <c r="F49" i="53"/>
  <c r="F52" i="53" s="1"/>
  <c r="F54" i="53" s="1"/>
  <c r="F57" i="53" s="1"/>
  <c r="F60" i="53" s="1"/>
  <c r="R49" i="52"/>
  <c r="R52" i="52" s="1"/>
  <c r="R54" i="52" s="1"/>
  <c r="R57" i="52" s="1"/>
  <c r="R60" i="52" s="1"/>
  <c r="U49" i="50"/>
  <c r="U52" i="50" s="1"/>
  <c r="U54" i="50" s="1"/>
  <c r="U57" i="50" s="1"/>
  <c r="U60" i="50" s="1"/>
  <c r="M49" i="49"/>
  <c r="M52" i="49" s="1"/>
  <c r="M54" i="49" s="1"/>
  <c r="M57" i="49" s="1"/>
  <c r="M60" i="49" s="1"/>
  <c r="T49" i="48"/>
  <c r="T52" i="48" s="1"/>
  <c r="T54" i="48" s="1"/>
  <c r="T57" i="48" s="1"/>
  <c r="T60" i="48" s="1"/>
  <c r="R49" i="48"/>
  <c r="R52" i="48" s="1"/>
  <c r="R54" i="48" s="1"/>
  <c r="R57" i="48" s="1"/>
  <c r="R60" i="48" s="1"/>
  <c r="J49" i="44"/>
  <c r="J52" i="44" s="1"/>
  <c r="J54" i="44" s="1"/>
  <c r="J57" i="44" s="1"/>
  <c r="J60" i="44" s="1"/>
  <c r="C49" i="43"/>
  <c r="C52" i="43" s="1"/>
  <c r="C54" i="43" s="1"/>
  <c r="C57" i="43" s="1"/>
  <c r="C60" i="43" s="1"/>
  <c r="Y49" i="43"/>
  <c r="Y52" i="43" s="1"/>
  <c r="Y54" i="43" s="1"/>
  <c r="Y57" i="43" s="1"/>
  <c r="Y60" i="43" s="1"/>
  <c r="W49" i="43"/>
  <c r="W52" i="43" s="1"/>
  <c r="W54" i="43" s="1"/>
  <c r="W57" i="43" s="1"/>
  <c r="W60" i="43" s="1"/>
  <c r="N49" i="42"/>
  <c r="N52" i="42" s="1"/>
  <c r="N54" i="42" s="1"/>
  <c r="N57" i="42" s="1"/>
  <c r="N60" i="42" s="1"/>
  <c r="V49" i="39"/>
  <c r="V52" i="39" s="1"/>
  <c r="V54" i="39" s="1"/>
  <c r="V57" i="39" s="1"/>
  <c r="V60" i="39" s="1"/>
  <c r="E49" i="38"/>
  <c r="E52" i="38" s="1"/>
  <c r="E54" i="38" s="1"/>
  <c r="E57" i="38" s="1"/>
  <c r="E60" i="38" s="1"/>
  <c r="C49" i="38"/>
  <c r="C52" i="38" s="1"/>
  <c r="C54" i="38" s="1"/>
  <c r="C57" i="38" s="1"/>
  <c r="C60" i="38" s="1"/>
  <c r="N49" i="37"/>
  <c r="N52" i="37" s="1"/>
  <c r="N54" i="37" s="1"/>
  <c r="N57" i="37" s="1"/>
  <c r="N60" i="37" s="1"/>
  <c r="P49" i="33"/>
  <c r="P52" i="33" s="1"/>
  <c r="P54" i="33" s="1"/>
  <c r="P57" i="33" s="1"/>
  <c r="P60" i="33" s="1"/>
  <c r="V49" i="30"/>
  <c r="V52" i="30" s="1"/>
  <c r="V54" i="30" s="1"/>
  <c r="V57" i="30" s="1"/>
  <c r="V60" i="30" s="1"/>
  <c r="E49" i="23"/>
  <c r="E52" i="23" s="1"/>
  <c r="E54" i="23" s="1"/>
  <c r="E57" i="23" s="1"/>
  <c r="E60" i="23" s="1"/>
  <c r="Y49" i="21"/>
  <c r="Y52" i="21" s="1"/>
  <c r="Y54" i="21" s="1"/>
  <c r="Y57" i="21" s="1"/>
  <c r="Y60" i="21" s="1"/>
  <c r="W49" i="21"/>
  <c r="W52" i="21" s="1"/>
  <c r="W54" i="21" s="1"/>
  <c r="W57" i="21" s="1"/>
  <c r="W60" i="21" s="1"/>
  <c r="H49" i="16"/>
  <c r="H52" i="16" s="1"/>
  <c r="H54" i="16" s="1"/>
  <c r="H57" i="16" s="1"/>
  <c r="H60" i="16" s="1"/>
  <c r="R49" i="15"/>
  <c r="R52" i="15" s="1"/>
  <c r="R54" i="15" s="1"/>
  <c r="R57" i="15" s="1"/>
  <c r="R60" i="15" s="1"/>
  <c r="O49" i="8"/>
  <c r="O52" i="8" s="1"/>
  <c r="O54" i="8" s="1"/>
  <c r="O57" i="8" s="1"/>
  <c r="O60" i="8" s="1"/>
  <c r="X49" i="7"/>
  <c r="W49" i="5"/>
  <c r="W52" i="5" s="1"/>
  <c r="W54" i="5" s="1"/>
  <c r="W57" i="5" s="1"/>
  <c r="W60" i="5" s="1"/>
  <c r="Q49" i="99"/>
  <c r="Q52" i="99" s="1"/>
  <c r="Q54" i="99" s="1"/>
  <c r="Q57" i="99" s="1"/>
  <c r="Q60" i="99" s="1"/>
  <c r="J49" i="97"/>
  <c r="J52" i="97" s="1"/>
  <c r="J54" i="97" s="1"/>
  <c r="J57" i="97" s="1"/>
  <c r="J60" i="97" s="1"/>
  <c r="C49" i="96"/>
  <c r="C52" i="96" s="1"/>
  <c r="C54" i="96" s="1"/>
  <c r="C57" i="96" s="1"/>
  <c r="C60" i="96" s="1"/>
  <c r="Y49" i="96"/>
  <c r="Y52" i="96" s="1"/>
  <c r="Y54" i="96" s="1"/>
  <c r="Y57" i="96" s="1"/>
  <c r="Y60" i="96" s="1"/>
  <c r="P49" i="93"/>
  <c r="P52" i="93" s="1"/>
  <c r="P54" i="93" s="1"/>
  <c r="P57" i="93" s="1"/>
  <c r="P60" i="93" s="1"/>
  <c r="S49" i="88"/>
  <c r="S52" i="88" s="1"/>
  <c r="S54" i="88" s="1"/>
  <c r="S57" i="88" s="1"/>
  <c r="S60" i="88" s="1"/>
  <c r="M49" i="87"/>
  <c r="M52" i="87" s="1"/>
  <c r="M54" i="87" s="1"/>
  <c r="M57" i="87" s="1"/>
  <c r="M60" i="87" s="1"/>
  <c r="D49" i="86"/>
  <c r="D52" i="86" s="1"/>
  <c r="D54" i="86" s="1"/>
  <c r="D57" i="86" s="1"/>
  <c r="D60" i="86" s="1"/>
  <c r="G49" i="85"/>
  <c r="G52" i="85" s="1"/>
  <c r="G54" i="85" s="1"/>
  <c r="G57" i="85" s="1"/>
  <c r="G60" i="85" s="1"/>
  <c r="D49" i="85"/>
  <c r="D52" i="85" s="1"/>
  <c r="D54" i="85" s="1"/>
  <c r="D57" i="85" s="1"/>
  <c r="D60" i="85" s="1"/>
  <c r="D49" i="83"/>
  <c r="D52" i="83" s="1"/>
  <c r="D54" i="83" s="1"/>
  <c r="D57" i="83" s="1"/>
  <c r="D60" i="83" s="1"/>
  <c r="AA49" i="83"/>
  <c r="AA52" i="83" s="1"/>
  <c r="AA54" i="83" s="1"/>
  <c r="AA57" i="83" s="1"/>
  <c r="AA60" i="83" s="1"/>
  <c r="H49" i="79"/>
  <c r="H52" i="79" s="1"/>
  <c r="H54" i="79" s="1"/>
  <c r="H57" i="79" s="1"/>
  <c r="H60" i="79" s="1"/>
  <c r="M49" i="77"/>
  <c r="M52" i="77" s="1"/>
  <c r="M54" i="77" s="1"/>
  <c r="M57" i="77" s="1"/>
  <c r="M60" i="77" s="1"/>
  <c r="F49" i="76"/>
  <c r="F52" i="76" s="1"/>
  <c r="F54" i="76" s="1"/>
  <c r="F57" i="76" s="1"/>
  <c r="F60" i="76" s="1"/>
  <c r="V49" i="74"/>
  <c r="V52" i="74" s="1"/>
  <c r="V54" i="74" s="1"/>
  <c r="V57" i="74" s="1"/>
  <c r="V60" i="74" s="1"/>
  <c r="K49" i="73"/>
  <c r="K52" i="73" s="1"/>
  <c r="K54" i="73" s="1"/>
  <c r="K57" i="73" s="1"/>
  <c r="K60" i="73" s="1"/>
  <c r="H49" i="73"/>
  <c r="H52" i="73" s="1"/>
  <c r="H54" i="73" s="1"/>
  <c r="H57" i="73" s="1"/>
  <c r="H60" i="73" s="1"/>
  <c r="J49" i="71"/>
  <c r="J52" i="71" s="1"/>
  <c r="J54" i="71" s="1"/>
  <c r="J57" i="71" s="1"/>
  <c r="J60" i="71" s="1"/>
  <c r="U49" i="70"/>
  <c r="U52" i="70" s="1"/>
  <c r="U54" i="70" s="1"/>
  <c r="U57" i="70" s="1"/>
  <c r="U60" i="70" s="1"/>
  <c r="U49" i="68"/>
  <c r="U52" i="68" s="1"/>
  <c r="U54" i="68" s="1"/>
  <c r="U57" i="68" s="1"/>
  <c r="U60" i="68" s="1"/>
  <c r="M49" i="67"/>
  <c r="M52" i="67" s="1"/>
  <c r="M54" i="67" s="1"/>
  <c r="M57" i="67" s="1"/>
  <c r="M60" i="67" s="1"/>
  <c r="E49" i="61"/>
  <c r="E52" i="61" s="1"/>
  <c r="E54" i="61" s="1"/>
  <c r="E57" i="61" s="1"/>
  <c r="E60" i="61" s="1"/>
  <c r="E49" i="59"/>
  <c r="E52" i="59" s="1"/>
  <c r="E54" i="59" s="1"/>
  <c r="E57" i="59" s="1"/>
  <c r="E60" i="59" s="1"/>
  <c r="C49" i="55"/>
  <c r="C52" i="55" s="1"/>
  <c r="C54" i="55" s="1"/>
  <c r="C57" i="55" s="1"/>
  <c r="C60" i="55" s="1"/>
  <c r="P49" i="54"/>
  <c r="P52" i="54" s="1"/>
  <c r="P54" i="54" s="1"/>
  <c r="P57" i="54" s="1"/>
  <c r="P60" i="54" s="1"/>
  <c r="S49" i="52"/>
  <c r="S52" i="52" s="1"/>
  <c r="S54" i="52" s="1"/>
  <c r="S57" i="52" s="1"/>
  <c r="S60" i="52" s="1"/>
  <c r="J49" i="51"/>
  <c r="J52" i="51" s="1"/>
  <c r="J54" i="51" s="1"/>
  <c r="J57" i="51" s="1"/>
  <c r="J60" i="51" s="1"/>
  <c r="V49" i="50"/>
  <c r="V52" i="50" s="1"/>
  <c r="V54" i="50" s="1"/>
  <c r="V57" i="50" s="1"/>
  <c r="V60" i="50" s="1"/>
  <c r="N49" i="49"/>
  <c r="N52" i="49" s="1"/>
  <c r="N54" i="49" s="1"/>
  <c r="N57" i="49" s="1"/>
  <c r="N60" i="49" s="1"/>
  <c r="U49" i="48"/>
  <c r="U52" i="48" s="1"/>
  <c r="U54" i="48" s="1"/>
  <c r="U57" i="48" s="1"/>
  <c r="U60" i="48" s="1"/>
  <c r="J49" i="46"/>
  <c r="J52" i="46" s="1"/>
  <c r="J54" i="46" s="1"/>
  <c r="J57" i="46" s="1"/>
  <c r="J60" i="46" s="1"/>
  <c r="Z48" i="43"/>
  <c r="W49" i="39"/>
  <c r="W52" i="39" s="1"/>
  <c r="W54" i="39" s="1"/>
  <c r="W57" i="39" s="1"/>
  <c r="W60" i="39" s="1"/>
  <c r="U49" i="39"/>
  <c r="U52" i="39" s="1"/>
  <c r="U54" i="39" s="1"/>
  <c r="U57" i="39" s="1"/>
  <c r="U60" i="39" s="1"/>
  <c r="AA49" i="38"/>
  <c r="AA52" i="38" s="1"/>
  <c r="AA54" i="38" s="1"/>
  <c r="AA57" i="38" s="1"/>
  <c r="AA60" i="38" s="1"/>
  <c r="U49" i="36"/>
  <c r="U52" i="36" s="1"/>
  <c r="U54" i="36" s="1"/>
  <c r="U57" i="36" s="1"/>
  <c r="U60" i="36" s="1"/>
  <c r="L49" i="35"/>
  <c r="L52" i="35" s="1"/>
  <c r="L54" i="35" s="1"/>
  <c r="L57" i="35" s="1"/>
  <c r="L60" i="35" s="1"/>
  <c r="E49" i="34"/>
  <c r="E52" i="34" s="1"/>
  <c r="E54" i="34" s="1"/>
  <c r="E57" i="34" s="1"/>
  <c r="E60" i="34" s="1"/>
  <c r="P49" i="31"/>
  <c r="P52" i="31" s="1"/>
  <c r="P54" i="31" s="1"/>
  <c r="P57" i="31" s="1"/>
  <c r="P60" i="31" s="1"/>
  <c r="M49" i="31"/>
  <c r="M52" i="31" s="1"/>
  <c r="M54" i="31" s="1"/>
  <c r="M57" i="31" s="1"/>
  <c r="M60" i="31" s="1"/>
  <c r="D49" i="30"/>
  <c r="D52" i="30" s="1"/>
  <c r="D54" i="30" s="1"/>
  <c r="D57" i="30" s="1"/>
  <c r="D60" i="30" s="1"/>
  <c r="L49" i="29"/>
  <c r="L52" i="29" s="1"/>
  <c r="L54" i="29" s="1"/>
  <c r="L57" i="29" s="1"/>
  <c r="L60" i="29" s="1"/>
  <c r="I49" i="29"/>
  <c r="I52" i="29" s="1"/>
  <c r="I54" i="29" s="1"/>
  <c r="I57" i="29" s="1"/>
  <c r="I60" i="29" s="1"/>
  <c r="W49" i="24"/>
  <c r="W52" i="24" s="1"/>
  <c r="W54" i="24" s="1"/>
  <c r="W57" i="24" s="1"/>
  <c r="W60" i="24" s="1"/>
  <c r="F49" i="23"/>
  <c r="F52" i="23" s="1"/>
  <c r="F54" i="23" s="1"/>
  <c r="F57" i="23" s="1"/>
  <c r="F60" i="23" s="1"/>
  <c r="L49" i="22"/>
  <c r="L52" i="22" s="1"/>
  <c r="L54" i="22" s="1"/>
  <c r="L57" i="22" s="1"/>
  <c r="L60" i="22" s="1"/>
  <c r="D49" i="21"/>
  <c r="D52" i="21" s="1"/>
  <c r="D54" i="21" s="1"/>
  <c r="D57" i="21" s="1"/>
  <c r="D60" i="21" s="1"/>
  <c r="Z48" i="14"/>
  <c r="P49" i="8"/>
  <c r="P52" i="8" s="1"/>
  <c r="P54" i="8" s="1"/>
  <c r="P57" i="8" s="1"/>
  <c r="P60" i="8" s="1"/>
  <c r="C49" i="7"/>
  <c r="C52" i="7" s="1"/>
  <c r="C54" i="7" s="1"/>
  <c r="C57" i="7" s="1"/>
  <c r="C60" i="7" s="1"/>
  <c r="Y49" i="7"/>
  <c r="Y52" i="7" s="1"/>
  <c r="Y54" i="7" s="1"/>
  <c r="Y57" i="7" s="1"/>
  <c r="Y60" i="7" s="1"/>
  <c r="D49" i="3"/>
  <c r="D52" i="3" s="1"/>
  <c r="D54" i="3" s="1"/>
  <c r="D57" i="3" s="1"/>
  <c r="D60" i="3" s="1"/>
  <c r="Z48" i="19"/>
  <c r="H49" i="18"/>
  <c r="H52" i="18" s="1"/>
  <c r="H54" i="18" s="1"/>
  <c r="H57" i="18" s="1"/>
  <c r="H60" i="18" s="1"/>
  <c r="K49" i="16"/>
  <c r="K52" i="16" s="1"/>
  <c r="K54" i="16" s="1"/>
  <c r="K57" i="16" s="1"/>
  <c r="K60" i="16" s="1"/>
  <c r="H49" i="3"/>
  <c r="H52" i="3" s="1"/>
  <c r="H54" i="3" s="1"/>
  <c r="H57" i="3" s="1"/>
  <c r="H60" i="3" s="1"/>
  <c r="W49" i="13"/>
  <c r="W52" i="13" s="1"/>
  <c r="W54" i="13" s="1"/>
  <c r="W57" i="13" s="1"/>
  <c r="W60" i="13" s="1"/>
  <c r="M49" i="12"/>
  <c r="M52" i="12" s="1"/>
  <c r="M54" i="12" s="1"/>
  <c r="M57" i="12" s="1"/>
  <c r="M60" i="12" s="1"/>
  <c r="W49" i="11"/>
  <c r="W52" i="11" s="1"/>
  <c r="W54" i="11" s="1"/>
  <c r="W57" i="11" s="1"/>
  <c r="W60" i="11" s="1"/>
  <c r="C49" i="6"/>
  <c r="C52" i="6" s="1"/>
  <c r="C54" i="6" s="1"/>
  <c r="C57" i="6" s="1"/>
  <c r="C60" i="6" s="1"/>
  <c r="Y49" i="6"/>
  <c r="Y52" i="6" s="1"/>
  <c r="Y54" i="6" s="1"/>
  <c r="Y57" i="6" s="1"/>
  <c r="Y60" i="6" s="1"/>
  <c r="M49" i="5"/>
  <c r="M52" i="5" s="1"/>
  <c r="M54" i="5" s="1"/>
  <c r="M57" i="5" s="1"/>
  <c r="M60" i="5" s="1"/>
  <c r="C49" i="20"/>
  <c r="C52" i="20" s="1"/>
  <c r="C54" i="20" s="1"/>
  <c r="C57" i="20" s="1"/>
  <c r="C60" i="20" s="1"/>
  <c r="G49" i="18"/>
  <c r="G52" i="18" s="1"/>
  <c r="G54" i="18" s="1"/>
  <c r="G57" i="18" s="1"/>
  <c r="G60" i="18" s="1"/>
  <c r="Q49" i="17"/>
  <c r="Q52" i="17" s="1"/>
  <c r="Q54" i="17" s="1"/>
  <c r="Q57" i="17" s="1"/>
  <c r="Q60" i="17" s="1"/>
  <c r="I49" i="16"/>
  <c r="I52" i="16" s="1"/>
  <c r="I54" i="16" s="1"/>
  <c r="I57" i="16" s="1"/>
  <c r="I60" i="16" s="1"/>
  <c r="W49" i="14"/>
  <c r="W52" i="14" s="1"/>
  <c r="W54" i="14" s="1"/>
  <c r="W57" i="14" s="1"/>
  <c r="W60" i="14" s="1"/>
  <c r="T49" i="14"/>
  <c r="T52" i="14" s="1"/>
  <c r="T54" i="14" s="1"/>
  <c r="T57" i="14" s="1"/>
  <c r="T60" i="14" s="1"/>
  <c r="G49" i="13"/>
  <c r="G52" i="13" s="1"/>
  <c r="G54" i="13" s="1"/>
  <c r="G57" i="13" s="1"/>
  <c r="G60" i="13" s="1"/>
  <c r="R49" i="10"/>
  <c r="R52" i="10" s="1"/>
  <c r="R54" i="10" s="1"/>
  <c r="R57" i="10" s="1"/>
  <c r="R60" i="10" s="1"/>
  <c r="X49" i="6"/>
  <c r="J49" i="5"/>
  <c r="J52" i="5" s="1"/>
  <c r="J54" i="5" s="1"/>
  <c r="J57" i="5" s="1"/>
  <c r="J60" i="5" s="1"/>
  <c r="Q49" i="4"/>
  <c r="Q52" i="4" s="1"/>
  <c r="Q54" i="4" s="1"/>
  <c r="Q57" i="4" s="1"/>
  <c r="Q60" i="4" s="1"/>
  <c r="D49" i="63"/>
  <c r="D52" i="63" s="1"/>
  <c r="D54" i="63" s="1"/>
  <c r="D57" i="63" s="1"/>
  <c r="D60" i="63" s="1"/>
  <c r="AA49" i="63"/>
  <c r="AA52" i="63" s="1"/>
  <c r="AA54" i="63" s="1"/>
  <c r="AA57" i="63" s="1"/>
  <c r="AA60" i="63" s="1"/>
  <c r="Q49" i="62"/>
  <c r="Q52" i="62" s="1"/>
  <c r="Q54" i="62" s="1"/>
  <c r="Q57" i="62" s="1"/>
  <c r="Q60" i="62" s="1"/>
  <c r="O49" i="62"/>
  <c r="O52" i="62" s="1"/>
  <c r="O54" i="62" s="1"/>
  <c r="O57" i="62" s="1"/>
  <c r="O60" i="62" s="1"/>
  <c r="S49" i="60"/>
  <c r="S52" i="60" s="1"/>
  <c r="S54" i="60" s="1"/>
  <c r="S57" i="60" s="1"/>
  <c r="S60" i="60" s="1"/>
  <c r="D49" i="57"/>
  <c r="D52" i="57" s="1"/>
  <c r="D54" i="57" s="1"/>
  <c r="D57" i="57" s="1"/>
  <c r="D60" i="57" s="1"/>
  <c r="R49" i="50"/>
  <c r="R52" i="50" s="1"/>
  <c r="R54" i="50" s="1"/>
  <c r="R57" i="50" s="1"/>
  <c r="R60" i="50" s="1"/>
  <c r="J49" i="49"/>
  <c r="J52" i="49" s="1"/>
  <c r="J54" i="49" s="1"/>
  <c r="J57" i="49" s="1"/>
  <c r="J60" i="49" s="1"/>
  <c r="O49" i="48"/>
  <c r="O52" i="48" s="1"/>
  <c r="O54" i="48" s="1"/>
  <c r="O57" i="48" s="1"/>
  <c r="O60" i="48" s="1"/>
  <c r="P49" i="47"/>
  <c r="P52" i="47" s="1"/>
  <c r="P54" i="47" s="1"/>
  <c r="P57" i="47" s="1"/>
  <c r="P60" i="47" s="1"/>
  <c r="V49" i="46"/>
  <c r="V52" i="46" s="1"/>
  <c r="V54" i="46" s="1"/>
  <c r="V57" i="46" s="1"/>
  <c r="V60" i="46" s="1"/>
  <c r="K49" i="45"/>
  <c r="K52" i="45" s="1"/>
  <c r="K54" i="45" s="1"/>
  <c r="K57" i="45" s="1"/>
  <c r="K60" i="45" s="1"/>
  <c r="H49" i="39"/>
  <c r="H52" i="39" s="1"/>
  <c r="H54" i="39" s="1"/>
  <c r="H57" i="39" s="1"/>
  <c r="H60" i="39" s="1"/>
  <c r="R49" i="37"/>
  <c r="R52" i="37" s="1"/>
  <c r="R54" i="37" s="1"/>
  <c r="R57" i="37" s="1"/>
  <c r="R60" i="37" s="1"/>
  <c r="X49" i="36"/>
  <c r="Z49" i="36" s="1"/>
  <c r="O49" i="35"/>
  <c r="O52" i="35" s="1"/>
  <c r="O54" i="35" s="1"/>
  <c r="O57" i="35" s="1"/>
  <c r="O60" i="35" s="1"/>
  <c r="H49" i="34"/>
  <c r="H52" i="34" s="1"/>
  <c r="H54" i="34" s="1"/>
  <c r="H57" i="34" s="1"/>
  <c r="H60" i="34" s="1"/>
  <c r="E49" i="30"/>
  <c r="E52" i="30" s="1"/>
  <c r="E54" i="30" s="1"/>
  <c r="E57" i="30" s="1"/>
  <c r="E60" i="30" s="1"/>
  <c r="AA49" i="30"/>
  <c r="AA52" i="30" s="1"/>
  <c r="AA54" i="30" s="1"/>
  <c r="AA57" i="30" s="1"/>
  <c r="AA60" i="30" s="1"/>
  <c r="M49" i="29"/>
  <c r="M52" i="29" s="1"/>
  <c r="M54" i="29" s="1"/>
  <c r="M57" i="29" s="1"/>
  <c r="M60" i="29" s="1"/>
  <c r="N49" i="28"/>
  <c r="N52" i="28" s="1"/>
  <c r="N54" i="28" s="1"/>
  <c r="N57" i="28" s="1"/>
  <c r="N60" i="28" s="1"/>
  <c r="O49" i="27"/>
  <c r="O52" i="27" s="1"/>
  <c r="O54" i="27" s="1"/>
  <c r="O57" i="27" s="1"/>
  <c r="O60" i="27" s="1"/>
  <c r="E49" i="26"/>
  <c r="E52" i="26" s="1"/>
  <c r="E54" i="26" s="1"/>
  <c r="E57" i="26" s="1"/>
  <c r="E60" i="26" s="1"/>
  <c r="O49" i="25"/>
  <c r="O52" i="25" s="1"/>
  <c r="O54" i="25" s="1"/>
  <c r="O57" i="25" s="1"/>
  <c r="O60" i="25" s="1"/>
  <c r="U49" i="23"/>
  <c r="U52" i="23" s="1"/>
  <c r="U54" i="23" s="1"/>
  <c r="U57" i="23" s="1"/>
  <c r="U60" i="23" s="1"/>
  <c r="D49" i="22"/>
  <c r="D52" i="22" s="1"/>
  <c r="D54" i="22" s="1"/>
  <c r="D57" i="22" s="1"/>
  <c r="D60" i="22" s="1"/>
  <c r="AA49" i="22"/>
  <c r="AA52" i="22" s="1"/>
  <c r="AA54" i="22" s="1"/>
  <c r="AA57" i="22" s="1"/>
  <c r="AA60" i="22" s="1"/>
  <c r="R49" i="21"/>
  <c r="R52" i="21" s="1"/>
  <c r="R54" i="21" s="1"/>
  <c r="R57" i="21" s="1"/>
  <c r="R60" i="21" s="1"/>
  <c r="L49" i="19"/>
  <c r="L52" i="19" s="1"/>
  <c r="L54" i="19" s="1"/>
  <c r="L57" i="19" s="1"/>
  <c r="L60" i="19" s="1"/>
  <c r="M49" i="18"/>
  <c r="M52" i="18" s="1"/>
  <c r="M54" i="18" s="1"/>
  <c r="M57" i="18" s="1"/>
  <c r="M60" i="18" s="1"/>
  <c r="W49" i="17"/>
  <c r="W52" i="17" s="1"/>
  <c r="W54" i="17" s="1"/>
  <c r="W57" i="17" s="1"/>
  <c r="W60" i="17" s="1"/>
  <c r="O49" i="16"/>
  <c r="O52" i="16" s="1"/>
  <c r="O54" i="16" s="1"/>
  <c r="O57" i="16" s="1"/>
  <c r="O60" i="16" s="1"/>
  <c r="V49" i="15"/>
  <c r="V52" i="15" s="1"/>
  <c r="V54" i="15" s="1"/>
  <c r="V57" i="15" s="1"/>
  <c r="V60" i="15" s="1"/>
  <c r="G49" i="14"/>
  <c r="G52" i="14" s="1"/>
  <c r="G54" i="14" s="1"/>
  <c r="G57" i="14" s="1"/>
  <c r="G60" i="14" s="1"/>
  <c r="D49" i="14"/>
  <c r="D52" i="14" s="1"/>
  <c r="D54" i="14" s="1"/>
  <c r="D57" i="14" s="1"/>
  <c r="D60" i="14" s="1"/>
  <c r="M49" i="13"/>
  <c r="M52" i="13" s="1"/>
  <c r="M54" i="13" s="1"/>
  <c r="M57" i="13" s="1"/>
  <c r="M60" i="13" s="1"/>
  <c r="X49" i="12"/>
  <c r="X52" i="12" s="1"/>
  <c r="L49" i="11"/>
  <c r="L52" i="11" s="1"/>
  <c r="L54" i="11" s="1"/>
  <c r="L57" i="11" s="1"/>
  <c r="L60" i="11" s="1"/>
  <c r="J49" i="11"/>
  <c r="J52" i="11" s="1"/>
  <c r="J54" i="11" s="1"/>
  <c r="J57" i="11" s="1"/>
  <c r="J60" i="11" s="1"/>
  <c r="X49" i="10"/>
  <c r="Z49" i="10" s="1"/>
  <c r="F49" i="9"/>
  <c r="F52" i="9" s="1"/>
  <c r="F54" i="9" s="1"/>
  <c r="F57" i="9" s="1"/>
  <c r="F60" i="9" s="1"/>
  <c r="T49" i="7"/>
  <c r="T52" i="7" s="1"/>
  <c r="T54" i="7" s="1"/>
  <c r="T57" i="7" s="1"/>
  <c r="T60" i="7" s="1"/>
  <c r="P49" i="5"/>
  <c r="P52" i="5" s="1"/>
  <c r="P54" i="5" s="1"/>
  <c r="P57" i="5" s="1"/>
  <c r="P60" i="5" s="1"/>
  <c r="W49" i="4"/>
  <c r="W52" i="4" s="1"/>
  <c r="W54" i="4" s="1"/>
  <c r="W57" i="4" s="1"/>
  <c r="W60" i="4" s="1"/>
  <c r="L49" i="89"/>
  <c r="L52" i="89" s="1"/>
  <c r="L54" i="89" s="1"/>
  <c r="L57" i="89" s="1"/>
  <c r="L60" i="89" s="1"/>
  <c r="O49" i="86"/>
  <c r="O52" i="86" s="1"/>
  <c r="O54" i="86" s="1"/>
  <c r="O57" i="86" s="1"/>
  <c r="O60" i="86" s="1"/>
  <c r="M49" i="83"/>
  <c r="M52" i="83" s="1"/>
  <c r="M54" i="83" s="1"/>
  <c r="M57" i="83" s="1"/>
  <c r="M60" i="83" s="1"/>
  <c r="X49" i="80"/>
  <c r="X52" i="80" s="1"/>
  <c r="D49" i="78"/>
  <c r="D52" i="78" s="1"/>
  <c r="D54" i="78" s="1"/>
  <c r="D57" i="78" s="1"/>
  <c r="D60" i="78" s="1"/>
  <c r="S49" i="77"/>
  <c r="S52" i="77" s="1"/>
  <c r="S54" i="77" s="1"/>
  <c r="S57" i="77" s="1"/>
  <c r="S60" i="77" s="1"/>
  <c r="T49" i="75"/>
  <c r="T52" i="75" s="1"/>
  <c r="T54" i="75" s="1"/>
  <c r="T57" i="75" s="1"/>
  <c r="T60" i="75" s="1"/>
  <c r="E49" i="74"/>
  <c r="E52" i="74" s="1"/>
  <c r="E54" i="74" s="1"/>
  <c r="E57" i="74" s="1"/>
  <c r="E60" i="74" s="1"/>
  <c r="AA49" i="74"/>
  <c r="AA52" i="74" s="1"/>
  <c r="AA54" i="74" s="1"/>
  <c r="AA57" i="74" s="1"/>
  <c r="AA60" i="74" s="1"/>
  <c r="Z48" i="74"/>
  <c r="M49" i="73"/>
  <c r="M52" i="73" s="1"/>
  <c r="M54" i="73" s="1"/>
  <c r="M57" i="73" s="1"/>
  <c r="M60" i="73" s="1"/>
  <c r="D49" i="72"/>
  <c r="D52" i="72" s="1"/>
  <c r="D54" i="72" s="1"/>
  <c r="D57" i="72" s="1"/>
  <c r="D60" i="72" s="1"/>
  <c r="AA49" i="72"/>
  <c r="AA52" i="72" s="1"/>
  <c r="AA54" i="72" s="1"/>
  <c r="AA57" i="72" s="1"/>
  <c r="AA60" i="72" s="1"/>
  <c r="Q49" i="71"/>
  <c r="Q52" i="71" s="1"/>
  <c r="Q54" i="71" s="1"/>
  <c r="Q57" i="71" s="1"/>
  <c r="Q60" i="71" s="1"/>
  <c r="O49" i="71"/>
  <c r="O52" i="71" s="1"/>
  <c r="O54" i="71" s="1"/>
  <c r="O57" i="71" s="1"/>
  <c r="O60" i="71" s="1"/>
  <c r="F49" i="70"/>
  <c r="F52" i="70" s="1"/>
  <c r="F54" i="70" s="1"/>
  <c r="F57" i="70" s="1"/>
  <c r="F60" i="70" s="1"/>
  <c r="AA49" i="70"/>
  <c r="AA52" i="70" s="1"/>
  <c r="AA54" i="70" s="1"/>
  <c r="AA57" i="70" s="1"/>
  <c r="AA60" i="70" s="1"/>
  <c r="R49" i="69"/>
  <c r="R52" i="69" s="1"/>
  <c r="R54" i="69" s="1"/>
  <c r="R57" i="69" s="1"/>
  <c r="R60" i="69" s="1"/>
  <c r="Q49" i="67"/>
  <c r="Q52" i="67" s="1"/>
  <c r="Q54" i="67" s="1"/>
  <c r="Q57" i="67" s="1"/>
  <c r="Q60" i="67" s="1"/>
  <c r="V49" i="66"/>
  <c r="V52" i="66" s="1"/>
  <c r="V54" i="66" s="1"/>
  <c r="V57" i="66" s="1"/>
  <c r="V60" i="66" s="1"/>
  <c r="P49" i="64"/>
  <c r="P52" i="64" s="1"/>
  <c r="P54" i="64" s="1"/>
  <c r="P57" i="64" s="1"/>
  <c r="P60" i="64" s="1"/>
  <c r="Z48" i="63"/>
  <c r="R49" i="62"/>
  <c r="R52" i="62" s="1"/>
  <c r="R54" i="62" s="1"/>
  <c r="R57" i="62" s="1"/>
  <c r="R60" i="62" s="1"/>
  <c r="C49" i="58"/>
  <c r="C52" i="58" s="1"/>
  <c r="C54" i="58" s="1"/>
  <c r="C57" i="58" s="1"/>
  <c r="C60" i="58" s="1"/>
  <c r="Y49" i="58"/>
  <c r="Y52" i="58" s="1"/>
  <c r="H49" i="57"/>
  <c r="H52" i="57" s="1"/>
  <c r="H54" i="57" s="1"/>
  <c r="H57" i="57" s="1"/>
  <c r="H60" i="57" s="1"/>
  <c r="N49" i="56"/>
  <c r="N52" i="56" s="1"/>
  <c r="N54" i="56" s="1"/>
  <c r="N57" i="56" s="1"/>
  <c r="N60" i="56" s="1"/>
  <c r="W49" i="55"/>
  <c r="W52" i="55" s="1"/>
  <c r="W54" i="55" s="1"/>
  <c r="W57" i="55" s="1"/>
  <c r="W60" i="55" s="1"/>
  <c r="E49" i="53"/>
  <c r="E52" i="53" s="1"/>
  <c r="E54" i="53" s="1"/>
  <c r="E57" i="53" s="1"/>
  <c r="E60" i="53" s="1"/>
  <c r="C49" i="53"/>
  <c r="C52" i="53" s="1"/>
  <c r="C54" i="53" s="1"/>
  <c r="C57" i="53" s="1"/>
  <c r="C60" i="53" s="1"/>
  <c r="Q49" i="52"/>
  <c r="Q52" i="52" s="1"/>
  <c r="Q54" i="52" s="1"/>
  <c r="Q57" i="52" s="1"/>
  <c r="Q60" i="52" s="1"/>
  <c r="H49" i="51"/>
  <c r="H52" i="51" s="1"/>
  <c r="H54" i="51" s="1"/>
  <c r="H57" i="51" s="1"/>
  <c r="H60" i="51" s="1"/>
  <c r="K49" i="49"/>
  <c r="K52" i="49" s="1"/>
  <c r="K54" i="49" s="1"/>
  <c r="K57" i="49" s="1"/>
  <c r="K60" i="49" s="1"/>
  <c r="P49" i="48"/>
  <c r="P52" i="48" s="1"/>
  <c r="P54" i="48" s="1"/>
  <c r="P57" i="48" s="1"/>
  <c r="P60" i="48" s="1"/>
  <c r="Q49" i="47"/>
  <c r="Q52" i="47" s="1"/>
  <c r="Q54" i="47" s="1"/>
  <c r="Q57" i="47" s="1"/>
  <c r="Q60" i="47" s="1"/>
  <c r="W49" i="46"/>
  <c r="W52" i="46" s="1"/>
  <c r="W54" i="46" s="1"/>
  <c r="W57" i="46" s="1"/>
  <c r="W60" i="46" s="1"/>
  <c r="F49" i="36"/>
  <c r="F52" i="36" s="1"/>
  <c r="F54" i="36" s="1"/>
  <c r="F57" i="36" s="1"/>
  <c r="F60" i="36" s="1"/>
  <c r="N49" i="35"/>
  <c r="N52" i="35" s="1"/>
  <c r="N54" i="35" s="1"/>
  <c r="N57" i="35" s="1"/>
  <c r="N60" i="35" s="1"/>
  <c r="R49" i="31"/>
  <c r="R52" i="31" s="1"/>
  <c r="R54" i="31" s="1"/>
  <c r="R57" i="31" s="1"/>
  <c r="R60" i="31" s="1"/>
  <c r="N49" i="29"/>
  <c r="N52" i="29" s="1"/>
  <c r="N54" i="29" s="1"/>
  <c r="N57" i="29" s="1"/>
  <c r="N60" i="29" s="1"/>
  <c r="O49" i="28"/>
  <c r="O52" i="28" s="1"/>
  <c r="O54" i="28" s="1"/>
  <c r="O57" i="28" s="1"/>
  <c r="O60" i="28" s="1"/>
  <c r="P49" i="27"/>
  <c r="P52" i="27" s="1"/>
  <c r="P54" i="27" s="1"/>
  <c r="P57" i="27" s="1"/>
  <c r="P60" i="27" s="1"/>
  <c r="D49" i="26"/>
  <c r="D52" i="26" s="1"/>
  <c r="D54" i="26" s="1"/>
  <c r="D57" i="26" s="1"/>
  <c r="D60" i="26" s="1"/>
  <c r="S49" i="24"/>
  <c r="S52" i="24" s="1"/>
  <c r="S54" i="24" s="1"/>
  <c r="S57" i="24" s="1"/>
  <c r="S60" i="24" s="1"/>
  <c r="N49" i="18"/>
  <c r="N52" i="18" s="1"/>
  <c r="N54" i="18" s="1"/>
  <c r="N57" i="18" s="1"/>
  <c r="N60" i="18" s="1"/>
  <c r="X49" i="17"/>
  <c r="P49" i="16"/>
  <c r="P52" i="16" s="1"/>
  <c r="P54" i="16" s="1"/>
  <c r="P57" i="16" s="1"/>
  <c r="P60" i="16" s="1"/>
  <c r="H49" i="14"/>
  <c r="H52" i="14" s="1"/>
  <c r="H54" i="14" s="1"/>
  <c r="H57" i="14" s="1"/>
  <c r="H60" i="14" s="1"/>
  <c r="N49" i="13"/>
  <c r="N52" i="13" s="1"/>
  <c r="N54" i="13" s="1"/>
  <c r="N57" i="13" s="1"/>
  <c r="N60" i="13" s="1"/>
  <c r="G49" i="9"/>
  <c r="G52" i="9" s="1"/>
  <c r="G54" i="9" s="1"/>
  <c r="G57" i="9" s="1"/>
  <c r="G60" i="9" s="1"/>
  <c r="N49" i="8"/>
  <c r="N52" i="8" s="1"/>
  <c r="N54" i="8" s="1"/>
  <c r="N57" i="8" s="1"/>
  <c r="N60" i="8" s="1"/>
  <c r="U49" i="7"/>
  <c r="U52" i="7" s="1"/>
  <c r="U54" i="7" s="1"/>
  <c r="U57" i="7" s="1"/>
  <c r="U60" i="7" s="1"/>
  <c r="I49" i="6"/>
  <c r="I52" i="6" s="1"/>
  <c r="I54" i="6" s="1"/>
  <c r="I57" i="6" s="1"/>
  <c r="I60" i="6" s="1"/>
  <c r="N49" i="2"/>
  <c r="N52" i="2" s="1"/>
  <c r="N54" i="2" s="1"/>
  <c r="N57" i="2" s="1"/>
  <c r="N60" i="2" s="1"/>
  <c r="O49" i="2"/>
  <c r="O52" i="2" s="1"/>
  <c r="O54" i="2" s="1"/>
  <c r="O57" i="2" s="1"/>
  <c r="O60" i="2" s="1"/>
  <c r="P49" i="2"/>
  <c r="P52" i="2" s="1"/>
  <c r="P54" i="2" s="1"/>
  <c r="P57" i="2" s="1"/>
  <c r="P60" i="2" s="1"/>
  <c r="V49" i="2"/>
  <c r="V52" i="2" s="1"/>
  <c r="V54" i="2" s="1"/>
  <c r="V57" i="2" s="1"/>
  <c r="V60" i="2" s="1"/>
  <c r="I49" i="61"/>
  <c r="I52" i="61" s="1"/>
  <c r="I54" i="61" s="1"/>
  <c r="I57" i="61" s="1"/>
  <c r="I60" i="61" s="1"/>
  <c r="T49" i="60"/>
  <c r="T52" i="60" s="1"/>
  <c r="T54" i="60" s="1"/>
  <c r="T57" i="60" s="1"/>
  <c r="T60" i="60" s="1"/>
  <c r="Q49" i="60"/>
  <c r="Q52" i="60" s="1"/>
  <c r="Q54" i="60" s="1"/>
  <c r="Q57" i="60" s="1"/>
  <c r="Q60" i="60" s="1"/>
  <c r="I49" i="59"/>
  <c r="I52" i="59" s="1"/>
  <c r="I54" i="59" s="1"/>
  <c r="I57" i="59" s="1"/>
  <c r="I60" i="59" s="1"/>
  <c r="G49" i="59"/>
  <c r="G52" i="59" s="1"/>
  <c r="G54" i="59" s="1"/>
  <c r="G57" i="59" s="1"/>
  <c r="G60" i="59" s="1"/>
  <c r="W49" i="58"/>
  <c r="W52" i="58" s="1"/>
  <c r="W54" i="58" s="1"/>
  <c r="W57" i="58" s="1"/>
  <c r="W60" i="58" s="1"/>
  <c r="E49" i="57"/>
  <c r="E52" i="57" s="1"/>
  <c r="E54" i="57" s="1"/>
  <c r="E57" i="57" s="1"/>
  <c r="E60" i="57" s="1"/>
  <c r="J49" i="56"/>
  <c r="J52" i="56" s="1"/>
  <c r="J54" i="56" s="1"/>
  <c r="J57" i="56" s="1"/>
  <c r="J60" i="56" s="1"/>
  <c r="H49" i="56"/>
  <c r="H52" i="56" s="1"/>
  <c r="H54" i="56" s="1"/>
  <c r="H57" i="56" s="1"/>
  <c r="H60" i="56" s="1"/>
  <c r="P49" i="55"/>
  <c r="P52" i="55" s="1"/>
  <c r="P54" i="55" s="1"/>
  <c r="P57" i="55" s="1"/>
  <c r="P60" i="55" s="1"/>
  <c r="N49" i="55"/>
  <c r="N52" i="55" s="1"/>
  <c r="N54" i="55" s="1"/>
  <c r="N57" i="55" s="1"/>
  <c r="N60" i="55" s="1"/>
  <c r="R49" i="53"/>
  <c r="R52" i="53" s="1"/>
  <c r="R54" i="53" s="1"/>
  <c r="R57" i="53" s="1"/>
  <c r="R60" i="53" s="1"/>
  <c r="P49" i="53"/>
  <c r="P52" i="53" s="1"/>
  <c r="P54" i="53" s="1"/>
  <c r="P57" i="53" s="1"/>
  <c r="P60" i="53" s="1"/>
  <c r="S49" i="51"/>
  <c r="S52" i="51" s="1"/>
  <c r="S54" i="51" s="1"/>
  <c r="S57" i="51" s="1"/>
  <c r="S60" i="51" s="1"/>
  <c r="H49" i="50"/>
  <c r="H52" i="50" s="1"/>
  <c r="H54" i="50" s="1"/>
  <c r="H57" i="50" s="1"/>
  <c r="H60" i="50" s="1"/>
  <c r="T49" i="49"/>
  <c r="T52" i="49" s="1"/>
  <c r="T54" i="49" s="1"/>
  <c r="T57" i="49" s="1"/>
  <c r="T60" i="49" s="1"/>
  <c r="Q49" i="49"/>
  <c r="Q52" i="49" s="1"/>
  <c r="Q54" i="49" s="1"/>
  <c r="Q57" i="49" s="1"/>
  <c r="Q60" i="49" s="1"/>
  <c r="C49" i="48"/>
  <c r="C52" i="48" s="1"/>
  <c r="C54" i="48" s="1"/>
  <c r="C57" i="48" s="1"/>
  <c r="C60" i="48" s="1"/>
  <c r="Y49" i="47"/>
  <c r="Y52" i="47" s="1"/>
  <c r="Y54" i="47" s="1"/>
  <c r="Y57" i="47" s="1"/>
  <c r="Y60" i="47" s="1"/>
  <c r="H49" i="46"/>
  <c r="H52" i="46" s="1"/>
  <c r="H54" i="46" s="1"/>
  <c r="H57" i="46" s="1"/>
  <c r="H60" i="46" s="1"/>
  <c r="Q49" i="45"/>
  <c r="Q52" i="45" s="1"/>
  <c r="Q54" i="45" s="1"/>
  <c r="Q57" i="45" s="1"/>
  <c r="Q60" i="45" s="1"/>
  <c r="T49" i="43"/>
  <c r="T52" i="43" s="1"/>
  <c r="T54" i="43" s="1"/>
  <c r="T57" i="43" s="1"/>
  <c r="T60" i="43" s="1"/>
  <c r="U49" i="41"/>
  <c r="U52" i="41" s="1"/>
  <c r="U54" i="41" s="1"/>
  <c r="U57" i="41" s="1"/>
  <c r="U60" i="41" s="1"/>
  <c r="F49" i="40"/>
  <c r="F52" i="40" s="1"/>
  <c r="F54" i="40" s="1"/>
  <c r="F57" i="40" s="1"/>
  <c r="F60" i="40" s="1"/>
  <c r="Y49" i="40"/>
  <c r="Y52" i="40" s="1"/>
  <c r="Y54" i="40" s="1"/>
  <c r="Y57" i="40" s="1"/>
  <c r="Y60" i="40" s="1"/>
  <c r="K49" i="39"/>
  <c r="K52" i="39" s="1"/>
  <c r="K54" i="39" s="1"/>
  <c r="K57" i="39" s="1"/>
  <c r="K60" i="39" s="1"/>
  <c r="L49" i="37"/>
  <c r="L52" i="37" s="1"/>
  <c r="L54" i="37" s="1"/>
  <c r="L57" i="37" s="1"/>
  <c r="L60" i="37" s="1"/>
  <c r="V49" i="36"/>
  <c r="V52" i="36" s="1"/>
  <c r="V54" i="36" s="1"/>
  <c r="V57" i="36" s="1"/>
  <c r="V60" i="36" s="1"/>
  <c r="P49" i="32"/>
  <c r="P52" i="32" s="1"/>
  <c r="P54" i="32" s="1"/>
  <c r="P57" i="32" s="1"/>
  <c r="P60" i="32" s="1"/>
  <c r="M49" i="32"/>
  <c r="M52" i="32" s="1"/>
  <c r="M54" i="32" s="1"/>
  <c r="M57" i="32" s="1"/>
  <c r="M60" i="32" s="1"/>
  <c r="F49" i="31"/>
  <c r="F52" i="31" s="1"/>
  <c r="F54" i="31" s="1"/>
  <c r="F57" i="31" s="1"/>
  <c r="F60" i="31" s="1"/>
  <c r="U49" i="29"/>
  <c r="U52" i="29" s="1"/>
  <c r="U54" i="29" s="1"/>
  <c r="U57" i="29" s="1"/>
  <c r="U60" i="29" s="1"/>
  <c r="S49" i="27"/>
  <c r="S52" i="27" s="1"/>
  <c r="S54" i="27" s="1"/>
  <c r="S57" i="27" s="1"/>
  <c r="S60" i="27" s="1"/>
  <c r="I49" i="26"/>
  <c r="I52" i="26" s="1"/>
  <c r="I54" i="26" s="1"/>
  <c r="I57" i="26" s="1"/>
  <c r="I60" i="26" s="1"/>
  <c r="G49" i="26"/>
  <c r="G52" i="26" s="1"/>
  <c r="G54" i="26" s="1"/>
  <c r="G57" i="26" s="1"/>
  <c r="G60" i="26" s="1"/>
  <c r="P49" i="24"/>
  <c r="P52" i="24" s="1"/>
  <c r="P54" i="24" s="1"/>
  <c r="P57" i="24" s="1"/>
  <c r="P60" i="24" s="1"/>
  <c r="P49" i="23"/>
  <c r="P52" i="23" s="1"/>
  <c r="P54" i="23" s="1"/>
  <c r="P57" i="23" s="1"/>
  <c r="P60" i="23" s="1"/>
  <c r="S49" i="22"/>
  <c r="S52" i="22" s="1"/>
  <c r="S54" i="22" s="1"/>
  <c r="S57" i="22" s="1"/>
  <c r="S60" i="22" s="1"/>
  <c r="K49" i="21"/>
  <c r="K52" i="21" s="1"/>
  <c r="K54" i="21" s="1"/>
  <c r="K57" i="21" s="1"/>
  <c r="K60" i="21" s="1"/>
  <c r="V49" i="20"/>
  <c r="V52" i="20" s="1"/>
  <c r="V54" i="20" s="1"/>
  <c r="V57" i="20" s="1"/>
  <c r="V60" i="20" s="1"/>
  <c r="V49" i="19"/>
  <c r="V52" i="19" s="1"/>
  <c r="V54" i="19" s="1"/>
  <c r="V57" i="19" s="1"/>
  <c r="V60" i="19" s="1"/>
  <c r="T49" i="18"/>
  <c r="T52" i="18" s="1"/>
  <c r="T54" i="18" s="1"/>
  <c r="T57" i="18" s="1"/>
  <c r="T60" i="18" s="1"/>
  <c r="H49" i="17"/>
  <c r="H52" i="17" s="1"/>
  <c r="H54" i="17" s="1"/>
  <c r="H57" i="17" s="1"/>
  <c r="H60" i="17" s="1"/>
  <c r="T49" i="16"/>
  <c r="T52" i="16" s="1"/>
  <c r="T54" i="16" s="1"/>
  <c r="T57" i="16" s="1"/>
  <c r="T60" i="16" s="1"/>
  <c r="D49" i="15"/>
  <c r="D52" i="15" s="1"/>
  <c r="D54" i="15" s="1"/>
  <c r="D57" i="15" s="1"/>
  <c r="D60" i="15" s="1"/>
  <c r="K49" i="13"/>
  <c r="K52" i="13" s="1"/>
  <c r="K54" i="13" s="1"/>
  <c r="K57" i="13" s="1"/>
  <c r="K60" i="13" s="1"/>
  <c r="T49" i="12"/>
  <c r="T52" i="12" s="1"/>
  <c r="T54" i="12" s="1"/>
  <c r="T57" i="12" s="1"/>
  <c r="T60" i="12" s="1"/>
  <c r="H49" i="11"/>
  <c r="H52" i="11" s="1"/>
  <c r="H54" i="11" s="1"/>
  <c r="H57" i="11" s="1"/>
  <c r="H60" i="11" s="1"/>
  <c r="F49" i="11"/>
  <c r="F52" i="11" s="1"/>
  <c r="F54" i="11" s="1"/>
  <c r="F57" i="11" s="1"/>
  <c r="F60" i="11" s="1"/>
  <c r="R49" i="9"/>
  <c r="R52" i="9" s="1"/>
  <c r="R54" i="9" s="1"/>
  <c r="R57" i="9" s="1"/>
  <c r="R60" i="9" s="1"/>
  <c r="V49" i="8"/>
  <c r="V52" i="8" s="1"/>
  <c r="V54" i="8" s="1"/>
  <c r="V57" i="8" s="1"/>
  <c r="V60" i="8" s="1"/>
  <c r="S49" i="5"/>
  <c r="S52" i="5" s="1"/>
  <c r="S54" i="5" s="1"/>
  <c r="S57" i="5" s="1"/>
  <c r="S60" i="5" s="1"/>
  <c r="D49" i="4"/>
  <c r="D52" i="4" s="1"/>
  <c r="D54" i="4" s="1"/>
  <c r="D57" i="4" s="1"/>
  <c r="D60" i="4" s="1"/>
  <c r="AA49" i="4"/>
  <c r="AA52" i="4" s="1"/>
  <c r="AA54" i="4" s="1"/>
  <c r="AA57" i="4" s="1"/>
  <c r="AA60" i="4" s="1"/>
  <c r="Q49" i="3"/>
  <c r="Q52" i="3" s="1"/>
  <c r="Q54" i="3" s="1"/>
  <c r="Q57" i="3" s="1"/>
  <c r="Q60" i="3" s="1"/>
  <c r="E49" i="2"/>
  <c r="E52" i="2" s="1"/>
  <c r="E54" i="2" s="1"/>
  <c r="E57" i="2" s="1"/>
  <c r="E60" i="2" s="1"/>
  <c r="J49" i="61"/>
  <c r="J52" i="61" s="1"/>
  <c r="J54" i="61" s="1"/>
  <c r="J57" i="61" s="1"/>
  <c r="J60" i="61" s="1"/>
  <c r="J49" i="59"/>
  <c r="J52" i="59" s="1"/>
  <c r="J54" i="59" s="1"/>
  <c r="J57" i="59" s="1"/>
  <c r="J60" i="59" s="1"/>
  <c r="H49" i="59"/>
  <c r="H52" i="59" s="1"/>
  <c r="H54" i="59" s="1"/>
  <c r="H57" i="59" s="1"/>
  <c r="H60" i="59" s="1"/>
  <c r="X49" i="58"/>
  <c r="X52" i="58" s="1"/>
  <c r="X54" i="58" s="1"/>
  <c r="Z54" i="58" s="1"/>
  <c r="V49" i="58"/>
  <c r="V52" i="58" s="1"/>
  <c r="V54" i="58" s="1"/>
  <c r="V57" i="58" s="1"/>
  <c r="V60" i="58" s="1"/>
  <c r="F49" i="57"/>
  <c r="F52" i="57" s="1"/>
  <c r="F54" i="57" s="1"/>
  <c r="F57" i="57" s="1"/>
  <c r="F60" i="57" s="1"/>
  <c r="K49" i="56"/>
  <c r="K52" i="56" s="1"/>
  <c r="K54" i="56" s="1"/>
  <c r="K57" i="56" s="1"/>
  <c r="K60" i="56" s="1"/>
  <c r="H49" i="54"/>
  <c r="H52" i="54" s="1"/>
  <c r="H54" i="54" s="1"/>
  <c r="H57" i="54" s="1"/>
  <c r="H60" i="54" s="1"/>
  <c r="I49" i="52"/>
  <c r="I52" i="52" s="1"/>
  <c r="I54" i="52" s="1"/>
  <c r="I57" i="52" s="1"/>
  <c r="I60" i="52" s="1"/>
  <c r="T49" i="51"/>
  <c r="T52" i="51" s="1"/>
  <c r="T54" i="51" s="1"/>
  <c r="T57" i="51" s="1"/>
  <c r="T60" i="51" s="1"/>
  <c r="I49" i="50"/>
  <c r="I52" i="50" s="1"/>
  <c r="I54" i="50" s="1"/>
  <c r="I57" i="50" s="1"/>
  <c r="I60" i="50" s="1"/>
  <c r="U49" i="49"/>
  <c r="U52" i="49" s="1"/>
  <c r="U54" i="49" s="1"/>
  <c r="U57" i="49" s="1"/>
  <c r="U60" i="49" s="1"/>
  <c r="D49" i="48"/>
  <c r="D52" i="48" s="1"/>
  <c r="D54" i="48" s="1"/>
  <c r="D57" i="48" s="1"/>
  <c r="D60" i="48" s="1"/>
  <c r="AA49" i="48"/>
  <c r="AA52" i="48" s="1"/>
  <c r="AA54" i="48" s="1"/>
  <c r="AA57" i="48" s="1"/>
  <c r="AA60" i="48" s="1"/>
  <c r="D49" i="47"/>
  <c r="D52" i="47" s="1"/>
  <c r="D54" i="47" s="1"/>
  <c r="D57" i="47" s="1"/>
  <c r="D60" i="47" s="1"/>
  <c r="Z48" i="47"/>
  <c r="R49" i="45"/>
  <c r="R52" i="45" s="1"/>
  <c r="R54" i="45" s="1"/>
  <c r="R57" i="45" s="1"/>
  <c r="R60" i="45" s="1"/>
  <c r="V49" i="41"/>
  <c r="V52" i="41" s="1"/>
  <c r="V54" i="41" s="1"/>
  <c r="V57" i="41" s="1"/>
  <c r="V60" i="41" s="1"/>
  <c r="G49" i="40"/>
  <c r="G52" i="40" s="1"/>
  <c r="G54" i="40" s="1"/>
  <c r="G57" i="40" s="1"/>
  <c r="G60" i="40" s="1"/>
  <c r="D49" i="40"/>
  <c r="D52" i="40" s="1"/>
  <c r="D54" i="40" s="1"/>
  <c r="D57" i="40" s="1"/>
  <c r="D60" i="40" s="1"/>
  <c r="L49" i="39"/>
  <c r="L52" i="39" s="1"/>
  <c r="L54" i="39" s="1"/>
  <c r="L57" i="39" s="1"/>
  <c r="L60" i="39" s="1"/>
  <c r="J49" i="39"/>
  <c r="J52" i="39" s="1"/>
  <c r="J54" i="39" s="1"/>
  <c r="J57" i="39" s="1"/>
  <c r="J60" i="39" s="1"/>
  <c r="L49" i="38"/>
  <c r="L52" i="38" s="1"/>
  <c r="L54" i="38" s="1"/>
  <c r="L57" i="38" s="1"/>
  <c r="L60" i="38" s="1"/>
  <c r="W49" i="36"/>
  <c r="W52" i="36" s="1"/>
  <c r="W54" i="36" s="1"/>
  <c r="W57" i="36" s="1"/>
  <c r="W60" i="36" s="1"/>
  <c r="K49" i="35"/>
  <c r="K52" i="35" s="1"/>
  <c r="K54" i="35" s="1"/>
  <c r="K57" i="35" s="1"/>
  <c r="K60" i="35" s="1"/>
  <c r="I49" i="35"/>
  <c r="I52" i="35" s="1"/>
  <c r="I54" i="35" s="1"/>
  <c r="I57" i="35" s="1"/>
  <c r="I60" i="35" s="1"/>
  <c r="X49" i="34"/>
  <c r="X52" i="34" s="1"/>
  <c r="N49" i="32"/>
  <c r="N52" i="32" s="1"/>
  <c r="N54" i="32" s="1"/>
  <c r="N57" i="32" s="1"/>
  <c r="N60" i="32" s="1"/>
  <c r="G49" i="31"/>
  <c r="G52" i="31" s="1"/>
  <c r="G54" i="31" s="1"/>
  <c r="G57" i="31" s="1"/>
  <c r="G60" i="31" s="1"/>
  <c r="V49" i="29"/>
  <c r="V52" i="29" s="1"/>
  <c r="V54" i="29" s="1"/>
  <c r="V57" i="29" s="1"/>
  <c r="V60" i="29" s="1"/>
  <c r="U49" i="28"/>
  <c r="U52" i="28" s="1"/>
  <c r="U54" i="28" s="1"/>
  <c r="U57" i="28" s="1"/>
  <c r="U60" i="28" s="1"/>
  <c r="R49" i="28"/>
  <c r="R52" i="28" s="1"/>
  <c r="R54" i="28" s="1"/>
  <c r="R57" i="28" s="1"/>
  <c r="R60" i="28" s="1"/>
  <c r="T49" i="27"/>
  <c r="T52" i="27" s="1"/>
  <c r="T54" i="27" s="1"/>
  <c r="T57" i="27" s="1"/>
  <c r="T60" i="27" s="1"/>
  <c r="J49" i="26"/>
  <c r="J52" i="26" s="1"/>
  <c r="J54" i="26" s="1"/>
  <c r="J57" i="26" s="1"/>
  <c r="J60" i="26" s="1"/>
  <c r="Q49" i="23"/>
  <c r="Q52" i="23" s="1"/>
  <c r="Q54" i="23" s="1"/>
  <c r="Q57" i="23" s="1"/>
  <c r="Q60" i="23" s="1"/>
  <c r="T49" i="22"/>
  <c r="T52" i="22" s="1"/>
  <c r="T54" i="22" s="1"/>
  <c r="T57" i="22" s="1"/>
  <c r="T60" i="22" s="1"/>
  <c r="W49" i="20"/>
  <c r="W52" i="20" s="1"/>
  <c r="W54" i="20" s="1"/>
  <c r="W57" i="20" s="1"/>
  <c r="W60" i="20" s="1"/>
  <c r="W49" i="19"/>
  <c r="W52" i="19" s="1"/>
  <c r="W54" i="19" s="1"/>
  <c r="W57" i="19" s="1"/>
  <c r="W60" i="19" s="1"/>
  <c r="U49" i="18"/>
  <c r="U52" i="18" s="1"/>
  <c r="U54" i="18" s="1"/>
  <c r="U57" i="18" s="1"/>
  <c r="U60" i="18" s="1"/>
  <c r="I49" i="17"/>
  <c r="I52" i="17" s="1"/>
  <c r="I54" i="17" s="1"/>
  <c r="I57" i="17" s="1"/>
  <c r="I60" i="17" s="1"/>
  <c r="E49" i="15"/>
  <c r="E52" i="15" s="1"/>
  <c r="E54" i="15" s="1"/>
  <c r="E57" i="15" s="1"/>
  <c r="E60" i="15" s="1"/>
  <c r="L49" i="13"/>
  <c r="L52" i="13" s="1"/>
  <c r="L54" i="13" s="1"/>
  <c r="L57" i="13" s="1"/>
  <c r="L60" i="13" s="1"/>
  <c r="U49" i="12"/>
  <c r="U52" i="12" s="1"/>
  <c r="U54" i="12" s="1"/>
  <c r="U57" i="12" s="1"/>
  <c r="U60" i="12" s="1"/>
  <c r="S49" i="9"/>
  <c r="S52" i="9" s="1"/>
  <c r="S54" i="9" s="1"/>
  <c r="S57" i="9" s="1"/>
  <c r="S60" i="9" s="1"/>
  <c r="W49" i="8"/>
  <c r="W52" i="8" s="1"/>
  <c r="W54" i="8" s="1"/>
  <c r="W57" i="8" s="1"/>
  <c r="W60" i="8" s="1"/>
  <c r="G49" i="7"/>
  <c r="G52" i="7" s="1"/>
  <c r="G54" i="7" s="1"/>
  <c r="G57" i="7" s="1"/>
  <c r="G60" i="7" s="1"/>
  <c r="N49" i="6"/>
  <c r="N52" i="6" s="1"/>
  <c r="N54" i="6" s="1"/>
  <c r="N57" i="6" s="1"/>
  <c r="N60" i="6" s="1"/>
  <c r="T49" i="5"/>
  <c r="T52" i="5" s="1"/>
  <c r="T54" i="5" s="1"/>
  <c r="T57" i="5" s="1"/>
  <c r="T60" i="5" s="1"/>
  <c r="E49" i="4"/>
  <c r="E52" i="4" s="1"/>
  <c r="E54" i="4" s="1"/>
  <c r="E57" i="4" s="1"/>
  <c r="E60" i="4" s="1"/>
  <c r="R49" i="3"/>
  <c r="R52" i="3" s="1"/>
  <c r="R54" i="3" s="1"/>
  <c r="R57" i="3" s="1"/>
  <c r="R60" i="3" s="1"/>
  <c r="F49" i="2"/>
  <c r="F52" i="2" s="1"/>
  <c r="F54" i="2" s="1"/>
  <c r="F57" i="2" s="1"/>
  <c r="F60" i="2" s="1"/>
  <c r="G49" i="20"/>
  <c r="G52" i="20" s="1"/>
  <c r="G54" i="20" s="1"/>
  <c r="G57" i="20" s="1"/>
  <c r="G60" i="20" s="1"/>
  <c r="G49" i="19"/>
  <c r="G52" i="19" s="1"/>
  <c r="G54" i="19" s="1"/>
  <c r="G57" i="19" s="1"/>
  <c r="G60" i="19" s="1"/>
  <c r="E49" i="18"/>
  <c r="E52" i="18" s="1"/>
  <c r="E54" i="18" s="1"/>
  <c r="E57" i="18" s="1"/>
  <c r="E60" i="18" s="1"/>
  <c r="O49" i="17"/>
  <c r="O52" i="17" s="1"/>
  <c r="O54" i="17" s="1"/>
  <c r="O57" i="17" s="1"/>
  <c r="O60" i="17" s="1"/>
  <c r="H49" i="15"/>
  <c r="H52" i="15" s="1"/>
  <c r="H54" i="15" s="1"/>
  <c r="H57" i="15" s="1"/>
  <c r="H60" i="15" s="1"/>
  <c r="O49" i="14"/>
  <c r="O52" i="14" s="1"/>
  <c r="O54" i="14" s="1"/>
  <c r="O57" i="14" s="1"/>
  <c r="O60" i="14" s="1"/>
  <c r="L49" i="14"/>
  <c r="L52" i="14" s="1"/>
  <c r="L54" i="14" s="1"/>
  <c r="L57" i="14" s="1"/>
  <c r="L60" i="14" s="1"/>
  <c r="E49" i="12"/>
  <c r="E52" i="12" s="1"/>
  <c r="E54" i="12" s="1"/>
  <c r="E57" i="12" s="1"/>
  <c r="E60" i="12" s="1"/>
  <c r="C49" i="9"/>
  <c r="C52" i="9" s="1"/>
  <c r="C54" i="9" s="1"/>
  <c r="C57" i="9" s="1"/>
  <c r="C60" i="9" s="1"/>
  <c r="G49" i="8"/>
  <c r="G52" i="8" s="1"/>
  <c r="G54" i="8" s="1"/>
  <c r="G57" i="8" s="1"/>
  <c r="G60" i="8" s="1"/>
  <c r="M49" i="7"/>
  <c r="M52" i="7" s="1"/>
  <c r="M54" i="7" s="1"/>
  <c r="M57" i="7" s="1"/>
  <c r="M60" i="7" s="1"/>
  <c r="T49" i="6"/>
  <c r="T52" i="6" s="1"/>
  <c r="T54" i="6" s="1"/>
  <c r="T57" i="6" s="1"/>
  <c r="T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K49" i="4"/>
  <c r="K52" i="4" s="1"/>
  <c r="K54" i="4" s="1"/>
  <c r="K57" i="4" s="1"/>
  <c r="K60" i="4" s="1"/>
  <c r="R49" i="65"/>
  <c r="R52" i="65" s="1"/>
  <c r="R54" i="65" s="1"/>
  <c r="R57" i="65" s="1"/>
  <c r="R60" i="65" s="1"/>
  <c r="AA49" i="64"/>
  <c r="AA52" i="64" s="1"/>
  <c r="AA54" i="64" s="1"/>
  <c r="AA57" i="64" s="1"/>
  <c r="AA60" i="64" s="1"/>
  <c r="O49" i="63"/>
  <c r="O52" i="63" s="1"/>
  <c r="O54" i="63" s="1"/>
  <c r="O57" i="63" s="1"/>
  <c r="O60" i="63" s="1"/>
  <c r="Q49" i="61"/>
  <c r="Q52" i="61" s="1"/>
  <c r="Q54" i="61" s="1"/>
  <c r="Q57" i="61" s="1"/>
  <c r="Q60" i="61" s="1"/>
  <c r="Y49" i="60"/>
  <c r="Y52" i="60" s="1"/>
  <c r="Y54" i="60" s="1"/>
  <c r="Y57" i="60" s="1"/>
  <c r="Y60" i="60" s="1"/>
  <c r="Q49" i="59"/>
  <c r="Q52" i="59" s="1"/>
  <c r="Q54" i="59" s="1"/>
  <c r="Q57" i="59" s="1"/>
  <c r="Q60" i="59" s="1"/>
  <c r="I49" i="58"/>
  <c r="I52" i="58" s="1"/>
  <c r="I54" i="58" s="1"/>
  <c r="I57" i="58" s="1"/>
  <c r="I60" i="58" s="1"/>
  <c r="M49" i="57"/>
  <c r="M52" i="57" s="1"/>
  <c r="M54" i="57" s="1"/>
  <c r="M57" i="57" s="1"/>
  <c r="M60" i="57" s="1"/>
  <c r="R49" i="56"/>
  <c r="R52" i="56" s="1"/>
  <c r="R54" i="56" s="1"/>
  <c r="R57" i="56" s="1"/>
  <c r="R60" i="56" s="1"/>
  <c r="P49" i="56"/>
  <c r="P52" i="56" s="1"/>
  <c r="P54" i="56" s="1"/>
  <c r="P57" i="56" s="1"/>
  <c r="P60" i="56" s="1"/>
  <c r="X49" i="55"/>
  <c r="X52" i="55" s="1"/>
  <c r="V49" i="55"/>
  <c r="V52" i="55" s="1"/>
  <c r="V54" i="55" s="1"/>
  <c r="V57" i="55" s="1"/>
  <c r="V60" i="55" s="1"/>
  <c r="Z48" i="53"/>
  <c r="P49" i="50"/>
  <c r="P52" i="50" s="1"/>
  <c r="P54" i="50" s="1"/>
  <c r="P57" i="50" s="1"/>
  <c r="P60" i="50" s="1"/>
  <c r="F49" i="49"/>
  <c r="F52" i="49" s="1"/>
  <c r="F54" i="49" s="1"/>
  <c r="F57" i="49" s="1"/>
  <c r="F60" i="49" s="1"/>
  <c r="Z48" i="49"/>
  <c r="K49" i="48"/>
  <c r="K52" i="48" s="1"/>
  <c r="K54" i="48" s="1"/>
  <c r="K57" i="48" s="1"/>
  <c r="K60" i="48" s="1"/>
  <c r="P49" i="46"/>
  <c r="P52" i="46" s="1"/>
  <c r="P54" i="46" s="1"/>
  <c r="P57" i="46" s="1"/>
  <c r="P60" i="46" s="1"/>
  <c r="C49" i="45"/>
  <c r="C52" i="45" s="1"/>
  <c r="C54" i="45" s="1"/>
  <c r="C57" i="45" s="1"/>
  <c r="C60" i="45" s="1"/>
  <c r="Y49" i="45"/>
  <c r="Y52" i="45" s="1"/>
  <c r="Y54" i="45" s="1"/>
  <c r="Y57" i="45" s="1"/>
  <c r="Y60" i="45" s="1"/>
  <c r="G49" i="41"/>
  <c r="G52" i="41" s="1"/>
  <c r="G54" i="41" s="1"/>
  <c r="G57" i="41" s="1"/>
  <c r="G60" i="41" s="1"/>
  <c r="N49" i="40"/>
  <c r="N52" i="40" s="1"/>
  <c r="N54" i="40" s="1"/>
  <c r="N57" i="40" s="1"/>
  <c r="N60" i="40" s="1"/>
  <c r="S49" i="39"/>
  <c r="S52" i="39" s="1"/>
  <c r="S54" i="39" s="1"/>
  <c r="S57" i="39" s="1"/>
  <c r="S60" i="39" s="1"/>
  <c r="T49" i="37"/>
  <c r="T52" i="37" s="1"/>
  <c r="T54" i="37" s="1"/>
  <c r="T57" i="37" s="1"/>
  <c r="T60" i="37" s="1"/>
  <c r="E49" i="36"/>
  <c r="E52" i="36" s="1"/>
  <c r="E54" i="36" s="1"/>
  <c r="E57" i="36" s="1"/>
  <c r="E60" i="36" s="1"/>
  <c r="I49" i="34"/>
  <c r="I52" i="34" s="1"/>
  <c r="I54" i="34" s="1"/>
  <c r="I57" i="34" s="1"/>
  <c r="I60" i="34" s="1"/>
  <c r="G49" i="34"/>
  <c r="G52" i="34" s="1"/>
  <c r="G54" i="34" s="1"/>
  <c r="G57" i="34" s="1"/>
  <c r="G60" i="34" s="1"/>
  <c r="X49" i="32"/>
  <c r="Z49" i="32" s="1"/>
  <c r="N49" i="31"/>
  <c r="N52" i="31" s="1"/>
  <c r="N54" i="31" s="1"/>
  <c r="N57" i="31" s="1"/>
  <c r="N60" i="31" s="1"/>
  <c r="F49" i="28"/>
  <c r="F52" i="28" s="1"/>
  <c r="F54" i="28" s="1"/>
  <c r="F57" i="28" s="1"/>
  <c r="F60" i="28" s="1"/>
  <c r="E49" i="27"/>
  <c r="E52" i="27" s="1"/>
  <c r="E54" i="27" s="1"/>
  <c r="E57" i="27" s="1"/>
  <c r="E60" i="27" s="1"/>
  <c r="C49" i="27"/>
  <c r="C52" i="27" s="1"/>
  <c r="C54" i="27" s="1"/>
  <c r="C57" i="27" s="1"/>
  <c r="C60" i="27" s="1"/>
  <c r="Q49" i="26"/>
  <c r="Q52" i="26" s="1"/>
  <c r="Q54" i="26" s="1"/>
  <c r="Q57" i="26" s="1"/>
  <c r="Q60" i="26" s="1"/>
  <c r="X49" i="24"/>
  <c r="X49" i="23"/>
  <c r="S49" i="21"/>
  <c r="S52" i="21" s="1"/>
  <c r="S54" i="21" s="1"/>
  <c r="S57" i="21" s="1"/>
  <c r="S60" i="21" s="1"/>
  <c r="H49" i="19"/>
  <c r="H52" i="19" s="1"/>
  <c r="H54" i="19" s="1"/>
  <c r="H57" i="19" s="1"/>
  <c r="H60" i="19" s="1"/>
  <c r="F49" i="18"/>
  <c r="F52" i="18" s="1"/>
  <c r="F54" i="18" s="1"/>
  <c r="F57" i="18" s="1"/>
  <c r="F60" i="18" s="1"/>
  <c r="P49" i="17"/>
  <c r="P52" i="17" s="1"/>
  <c r="P54" i="17" s="1"/>
  <c r="P57" i="17" s="1"/>
  <c r="P60" i="17" s="1"/>
  <c r="L49" i="15"/>
  <c r="L52" i="15" s="1"/>
  <c r="L54" i="15" s="1"/>
  <c r="L57" i="15" s="1"/>
  <c r="L60" i="15" s="1"/>
  <c r="S49" i="13"/>
  <c r="S52" i="13" s="1"/>
  <c r="S54" i="13" s="1"/>
  <c r="S57" i="13" s="1"/>
  <c r="S60" i="13" s="1"/>
  <c r="F49" i="12"/>
  <c r="F52" i="12" s="1"/>
  <c r="F54" i="12" s="1"/>
  <c r="F57" i="12" s="1"/>
  <c r="F60" i="12" s="1"/>
  <c r="P49" i="11"/>
  <c r="P52" i="11" s="1"/>
  <c r="P54" i="11" s="1"/>
  <c r="P57" i="11" s="1"/>
  <c r="P60" i="11" s="1"/>
  <c r="H49" i="8"/>
  <c r="H52" i="8" s="1"/>
  <c r="H54" i="8" s="1"/>
  <c r="H57" i="8" s="1"/>
  <c r="H60" i="8" s="1"/>
  <c r="E49" i="5"/>
  <c r="E52" i="5" s="1"/>
  <c r="E54" i="5" s="1"/>
  <c r="E57" i="5" s="1"/>
  <c r="E60" i="5" s="1"/>
  <c r="L49" i="4"/>
  <c r="L52" i="4" s="1"/>
  <c r="L54" i="4" s="1"/>
  <c r="L57" i="4" s="1"/>
  <c r="L60" i="4" s="1"/>
  <c r="Y49" i="3"/>
  <c r="Y52" i="3" s="1"/>
  <c r="Y54" i="3" s="1"/>
  <c r="Y57" i="3" s="1"/>
  <c r="Y60" i="3" s="1"/>
  <c r="M49" i="2"/>
  <c r="M52" i="2" s="1"/>
  <c r="M54" i="2" s="1"/>
  <c r="M57" i="2" s="1"/>
  <c r="M60" i="2" s="1"/>
  <c r="U49" i="258"/>
  <c r="U52" i="258" s="1"/>
  <c r="U54" i="258" s="1"/>
  <c r="U57" i="258" s="1"/>
  <c r="U60" i="258" s="1"/>
  <c r="Z54" i="254"/>
  <c r="X57" i="254"/>
  <c r="Z49" i="255"/>
  <c r="Z49" i="252"/>
  <c r="Z49" i="238"/>
  <c r="X52" i="238"/>
  <c r="Z49" i="239"/>
  <c r="X52" i="239"/>
  <c r="Z48" i="1"/>
  <c r="X52" i="1"/>
  <c r="X49" i="258"/>
  <c r="Z33" i="258"/>
  <c r="Z49" i="249"/>
  <c r="Z49" i="247"/>
  <c r="X52" i="247"/>
  <c r="Z49" i="245"/>
  <c r="Z49" i="242"/>
  <c r="X52" i="242"/>
  <c r="X49" i="250"/>
  <c r="Z33" i="250"/>
  <c r="Z49" i="257"/>
  <c r="X52" i="257"/>
  <c r="Z49" i="256"/>
  <c r="X52" i="256"/>
  <c r="Z52" i="254"/>
  <c r="X52" i="253"/>
  <c r="Z49" i="253"/>
  <c r="G49" i="258"/>
  <c r="G52" i="258" s="1"/>
  <c r="G54" i="258" s="1"/>
  <c r="G57" i="258" s="1"/>
  <c r="G60" i="258" s="1"/>
  <c r="AA49" i="258"/>
  <c r="AA52" i="258" s="1"/>
  <c r="AA54" i="258" s="1"/>
  <c r="AA57" i="258" s="1"/>
  <c r="AA60" i="258" s="1"/>
  <c r="X52" i="255"/>
  <c r="F49" i="251"/>
  <c r="F52" i="251" s="1"/>
  <c r="F54" i="251" s="1"/>
  <c r="F57" i="251" s="1"/>
  <c r="F60" i="251" s="1"/>
  <c r="N49" i="251"/>
  <c r="N52" i="251" s="1"/>
  <c r="N54" i="251" s="1"/>
  <c r="N57" i="251" s="1"/>
  <c r="N60" i="251" s="1"/>
  <c r="V49" i="251"/>
  <c r="V52" i="251" s="1"/>
  <c r="V54" i="251" s="1"/>
  <c r="V57" i="251" s="1"/>
  <c r="V60" i="251" s="1"/>
  <c r="X54" i="236"/>
  <c r="Z52" i="236"/>
  <c r="X52" i="237"/>
  <c r="Z49" i="237"/>
  <c r="Z49" i="254"/>
  <c r="Z49" i="248"/>
  <c r="X52" i="248"/>
  <c r="W49" i="258"/>
  <c r="W52" i="258" s="1"/>
  <c r="W54" i="258" s="1"/>
  <c r="W57" i="258" s="1"/>
  <c r="W60" i="258" s="1"/>
  <c r="Z49" i="246"/>
  <c r="X52" i="246"/>
  <c r="Z33" i="255"/>
  <c r="Z33" i="247"/>
  <c r="Z48" i="238"/>
  <c r="X52" i="230"/>
  <c r="Z49" i="230"/>
  <c r="Y52" i="229"/>
  <c r="Y54" i="229" s="1"/>
  <c r="Y57" i="229" s="1"/>
  <c r="Y60" i="229" s="1"/>
  <c r="Z49" i="229"/>
  <c r="Z49" i="215"/>
  <c r="Z52" i="231"/>
  <c r="Z33" i="257"/>
  <c r="Z33" i="249"/>
  <c r="Z33" i="241"/>
  <c r="X49" i="241"/>
  <c r="X52" i="240"/>
  <c r="Z49" i="231"/>
  <c r="X54" i="229"/>
  <c r="Z52" i="229"/>
  <c r="X52" i="213"/>
  <c r="Z49" i="213"/>
  <c r="Z33" i="242"/>
  <c r="Z49" i="232"/>
  <c r="X52" i="207"/>
  <c r="G49" i="233"/>
  <c r="G52" i="233" s="1"/>
  <c r="G54" i="233" s="1"/>
  <c r="G57" i="233" s="1"/>
  <c r="G60" i="233" s="1"/>
  <c r="O49" i="233"/>
  <c r="O52" i="233" s="1"/>
  <c r="O54" i="233" s="1"/>
  <c r="O57" i="233" s="1"/>
  <c r="O60" i="233" s="1"/>
  <c r="W49" i="233"/>
  <c r="W52" i="233" s="1"/>
  <c r="W54" i="233" s="1"/>
  <c r="W57" i="233" s="1"/>
  <c r="W60" i="233" s="1"/>
  <c r="E49" i="229"/>
  <c r="E52" i="229" s="1"/>
  <c r="E54" i="229" s="1"/>
  <c r="E57" i="229" s="1"/>
  <c r="E60" i="229" s="1"/>
  <c r="M49" i="229"/>
  <c r="M52" i="229" s="1"/>
  <c r="M54" i="229" s="1"/>
  <c r="M57" i="229" s="1"/>
  <c r="M60" i="229" s="1"/>
  <c r="U49" i="229"/>
  <c r="U52" i="229" s="1"/>
  <c r="U54" i="229" s="1"/>
  <c r="U57" i="229" s="1"/>
  <c r="U60" i="229" s="1"/>
  <c r="Z49" i="226"/>
  <c r="X52" i="226"/>
  <c r="X54" i="221"/>
  <c r="X54" i="215"/>
  <c r="Z49" i="234"/>
  <c r="X52" i="234"/>
  <c r="Z52" i="232"/>
  <c r="X54" i="232"/>
  <c r="Z49" i="228"/>
  <c r="X52" i="228"/>
  <c r="X49" i="227"/>
  <c r="Z33" i="227"/>
  <c r="X52" i="222"/>
  <c r="Z49" i="222"/>
  <c r="Y54" i="220"/>
  <c r="Y57" i="220" s="1"/>
  <c r="Y60" i="220" s="1"/>
  <c r="Z52" i="220"/>
  <c r="Z33" i="253"/>
  <c r="X52" i="252"/>
  <c r="X54" i="251"/>
  <c r="Z33" i="245"/>
  <c r="X52" i="244"/>
  <c r="Z33" i="237"/>
  <c r="Z49" i="236"/>
  <c r="X49" i="235"/>
  <c r="Z33" i="235"/>
  <c r="I49" i="233"/>
  <c r="I52" i="233" s="1"/>
  <c r="I54" i="233" s="1"/>
  <c r="I57" i="233" s="1"/>
  <c r="I60" i="233" s="1"/>
  <c r="Q49" i="233"/>
  <c r="Q52" i="233" s="1"/>
  <c r="Q54" i="233" s="1"/>
  <c r="Q57" i="233" s="1"/>
  <c r="Q60" i="233" s="1"/>
  <c r="Y49" i="233"/>
  <c r="Y52" i="233" s="1"/>
  <c r="Y54" i="233" s="1"/>
  <c r="Y57" i="233" s="1"/>
  <c r="Y60" i="233" s="1"/>
  <c r="Z48" i="233"/>
  <c r="X54" i="231"/>
  <c r="Z49" i="218"/>
  <c r="X52" i="218"/>
  <c r="Z49" i="216"/>
  <c r="X52" i="216"/>
  <c r="Z33" i="254"/>
  <c r="Z33" i="246"/>
  <c r="Z33" i="238"/>
  <c r="Y52" i="221"/>
  <c r="Y54" i="221" s="1"/>
  <c r="Y57" i="221" s="1"/>
  <c r="Y60" i="221" s="1"/>
  <c r="Z49" i="221"/>
  <c r="Z49" i="219"/>
  <c r="X52" i="219"/>
  <c r="Z33" i="232"/>
  <c r="Z48" i="215"/>
  <c r="T49" i="214"/>
  <c r="T52" i="214" s="1"/>
  <c r="T54" i="214" s="1"/>
  <c r="T57" i="214" s="1"/>
  <c r="T60" i="214" s="1"/>
  <c r="X52" i="196"/>
  <c r="Z49" i="196"/>
  <c r="Y52" i="195"/>
  <c r="Y54" i="195" s="1"/>
  <c r="Y57" i="195" s="1"/>
  <c r="Y60" i="195" s="1"/>
  <c r="Z49" i="195"/>
  <c r="Z54" i="212"/>
  <c r="X49" i="209"/>
  <c r="Z33" i="209"/>
  <c r="Y49" i="207"/>
  <c r="Y52" i="207" s="1"/>
  <c r="Y54" i="207" s="1"/>
  <c r="Y57" i="207" s="1"/>
  <c r="Y60" i="207" s="1"/>
  <c r="Z48" i="207"/>
  <c r="Z49" i="202"/>
  <c r="X52" i="202"/>
  <c r="Z49" i="201"/>
  <c r="X52" i="201"/>
  <c r="Z33" i="234"/>
  <c r="Z33" i="226"/>
  <c r="X52" i="225"/>
  <c r="Z33" i="218"/>
  <c r="X52" i="217"/>
  <c r="Z33" i="213"/>
  <c r="X54" i="211"/>
  <c r="Z49" i="206"/>
  <c r="Z33" i="219"/>
  <c r="C49" i="213"/>
  <c r="C52" i="213" s="1"/>
  <c r="C54" i="213" s="1"/>
  <c r="C57" i="213" s="1"/>
  <c r="C60" i="213" s="1"/>
  <c r="K49" i="213"/>
  <c r="K52" i="213" s="1"/>
  <c r="K54" i="213" s="1"/>
  <c r="K57" i="213" s="1"/>
  <c r="K60" i="213" s="1"/>
  <c r="S49" i="213"/>
  <c r="S52" i="213" s="1"/>
  <c r="S54" i="213" s="1"/>
  <c r="S57" i="213" s="1"/>
  <c r="S60" i="213" s="1"/>
  <c r="Z48" i="208"/>
  <c r="X49" i="208"/>
  <c r="X54" i="203"/>
  <c r="Z52" i="191"/>
  <c r="X54" i="191"/>
  <c r="Z33" i="236"/>
  <c r="Z33" i="228"/>
  <c r="X49" i="214"/>
  <c r="Y49" i="208"/>
  <c r="Y52" i="208" s="1"/>
  <c r="Y54" i="208" s="1"/>
  <c r="Y57" i="208" s="1"/>
  <c r="Y60" i="208" s="1"/>
  <c r="Z33" i="208"/>
  <c r="Z52" i="206"/>
  <c r="X54" i="206"/>
  <c r="X52" i="204"/>
  <c r="Z49" i="204"/>
  <c r="Y52" i="203"/>
  <c r="Y54" i="203" s="1"/>
  <c r="Y57" i="203" s="1"/>
  <c r="Y60" i="203" s="1"/>
  <c r="Z49" i="210"/>
  <c r="X52" i="210"/>
  <c r="Z49" i="199"/>
  <c r="X52" i="199"/>
  <c r="Z33" i="230"/>
  <c r="Z33" i="222"/>
  <c r="Z33" i="214"/>
  <c r="X57" i="212"/>
  <c r="G49" i="207"/>
  <c r="G52" i="207" s="1"/>
  <c r="G54" i="207" s="1"/>
  <c r="G57" i="207" s="1"/>
  <c r="G60" i="207" s="1"/>
  <c r="O49" i="207"/>
  <c r="O52" i="207" s="1"/>
  <c r="O54" i="207" s="1"/>
  <c r="O57" i="207" s="1"/>
  <c r="O60" i="207" s="1"/>
  <c r="W49" i="207"/>
  <c r="W52" i="207" s="1"/>
  <c r="W54" i="207" s="1"/>
  <c r="W57" i="207" s="1"/>
  <c r="W60" i="207" s="1"/>
  <c r="Z49" i="200"/>
  <c r="X52" i="200"/>
  <c r="Z57" i="189"/>
  <c r="X60" i="189"/>
  <c r="Z60" i="189" s="1"/>
  <c r="Z49" i="212"/>
  <c r="X54" i="195"/>
  <c r="Z33" i="206"/>
  <c r="X52" i="205"/>
  <c r="Z33" i="198"/>
  <c r="X49" i="198"/>
  <c r="Z48" i="197"/>
  <c r="X52" i="197"/>
  <c r="G49" i="192"/>
  <c r="G52" i="192" s="1"/>
  <c r="G54" i="192" s="1"/>
  <c r="G57" i="192" s="1"/>
  <c r="G60" i="192" s="1"/>
  <c r="O49" i="192"/>
  <c r="O52" i="192" s="1"/>
  <c r="O54" i="192" s="1"/>
  <c r="O57" i="192" s="1"/>
  <c r="O60" i="192" s="1"/>
  <c r="W49" i="192"/>
  <c r="W52" i="192" s="1"/>
  <c r="W54" i="192" s="1"/>
  <c r="W57" i="192" s="1"/>
  <c r="W60" i="192" s="1"/>
  <c r="Z49" i="189"/>
  <c r="Z52" i="189"/>
  <c r="Z49" i="187"/>
  <c r="X52" i="187"/>
  <c r="X54" i="180"/>
  <c r="Z33" i="199"/>
  <c r="X49" i="194"/>
  <c r="Z33" i="194"/>
  <c r="X52" i="193"/>
  <c r="Z49" i="191"/>
  <c r="Z49" i="178"/>
  <c r="X52" i="178"/>
  <c r="Z49" i="177"/>
  <c r="X52" i="177"/>
  <c r="Z33" i="200"/>
  <c r="I49" i="192"/>
  <c r="I52" i="192" s="1"/>
  <c r="I54" i="192" s="1"/>
  <c r="I57" i="192" s="1"/>
  <c r="I60" i="192" s="1"/>
  <c r="Q49" i="192"/>
  <c r="Q52" i="192" s="1"/>
  <c r="Q54" i="192" s="1"/>
  <c r="Q57" i="192" s="1"/>
  <c r="Q60" i="192" s="1"/>
  <c r="Y49" i="192"/>
  <c r="Y52" i="192" s="1"/>
  <c r="Y54" i="192" s="1"/>
  <c r="Y57" i="192" s="1"/>
  <c r="Y60" i="192" s="1"/>
  <c r="Z48" i="192"/>
  <c r="X49" i="192"/>
  <c r="Z48" i="190"/>
  <c r="Z49" i="190"/>
  <c r="Y52" i="182"/>
  <c r="Y54" i="182" s="1"/>
  <c r="Y57" i="182" s="1"/>
  <c r="Y60" i="182" s="1"/>
  <c r="Z49" i="182"/>
  <c r="X52" i="181"/>
  <c r="Z49" i="181"/>
  <c r="Z33" i="201"/>
  <c r="E49" i="188"/>
  <c r="E52" i="188" s="1"/>
  <c r="E54" i="188" s="1"/>
  <c r="E57" i="188" s="1"/>
  <c r="E60" i="188" s="1"/>
  <c r="M49" i="188"/>
  <c r="M52" i="188" s="1"/>
  <c r="M54" i="188" s="1"/>
  <c r="M57" i="188" s="1"/>
  <c r="M60" i="188" s="1"/>
  <c r="U49" i="188"/>
  <c r="U52" i="188" s="1"/>
  <c r="U54" i="188" s="1"/>
  <c r="U57" i="188" s="1"/>
  <c r="U60" i="188" s="1"/>
  <c r="Z49" i="186"/>
  <c r="X52" i="186"/>
  <c r="Z49" i="185"/>
  <c r="X52" i="185"/>
  <c r="Z33" i="210"/>
  <c r="Z33" i="202"/>
  <c r="C49" i="190"/>
  <c r="C52" i="190" s="1"/>
  <c r="C54" i="190" s="1"/>
  <c r="C57" i="190" s="1"/>
  <c r="C60" i="190" s="1"/>
  <c r="K49" i="190"/>
  <c r="K52" i="190" s="1"/>
  <c r="K54" i="190" s="1"/>
  <c r="K57" i="190" s="1"/>
  <c r="K60" i="190" s="1"/>
  <c r="S49" i="190"/>
  <c r="S52" i="190" s="1"/>
  <c r="S54" i="190" s="1"/>
  <c r="S57" i="190" s="1"/>
  <c r="S60" i="190" s="1"/>
  <c r="Z49" i="175"/>
  <c r="X52" i="175"/>
  <c r="Z33" i="212"/>
  <c r="Z33" i="204"/>
  <c r="Z33" i="196"/>
  <c r="X54" i="190"/>
  <c r="Z49" i="188"/>
  <c r="X52" i="188"/>
  <c r="Y52" i="180"/>
  <c r="Y54" i="180" s="1"/>
  <c r="Y57" i="180" s="1"/>
  <c r="Y60" i="180" s="1"/>
  <c r="Z49" i="180"/>
  <c r="Z49" i="179"/>
  <c r="X52" i="179"/>
  <c r="Z54" i="189"/>
  <c r="Z49" i="183"/>
  <c r="X52" i="183"/>
  <c r="Z33" i="191"/>
  <c r="Z33" i="183"/>
  <c r="C49" i="174"/>
  <c r="C52" i="174" s="1"/>
  <c r="C54" i="174" s="1"/>
  <c r="C57" i="174" s="1"/>
  <c r="C60" i="174" s="1"/>
  <c r="K49" i="174"/>
  <c r="K52" i="174" s="1"/>
  <c r="K54" i="174" s="1"/>
  <c r="K57" i="174" s="1"/>
  <c r="K60" i="174" s="1"/>
  <c r="S49" i="174"/>
  <c r="S52" i="174" s="1"/>
  <c r="S54" i="174" s="1"/>
  <c r="S57" i="174" s="1"/>
  <c r="S60" i="174" s="1"/>
  <c r="X52" i="160"/>
  <c r="X52" i="156"/>
  <c r="Z49" i="169"/>
  <c r="X52" i="169"/>
  <c r="Z49" i="161"/>
  <c r="X52" i="161"/>
  <c r="Z33" i="193"/>
  <c r="Z33" i="185"/>
  <c r="X52" i="184"/>
  <c r="Z33" i="177"/>
  <c r="X52" i="176"/>
  <c r="E49" i="174"/>
  <c r="E52" i="174" s="1"/>
  <c r="E54" i="174" s="1"/>
  <c r="E57" i="174" s="1"/>
  <c r="E60" i="174" s="1"/>
  <c r="M49" i="174"/>
  <c r="M52" i="174" s="1"/>
  <c r="M54" i="174" s="1"/>
  <c r="M57" i="174" s="1"/>
  <c r="M60" i="174" s="1"/>
  <c r="U49" i="174"/>
  <c r="U52" i="174" s="1"/>
  <c r="U54" i="174" s="1"/>
  <c r="U57" i="174" s="1"/>
  <c r="U60" i="174" s="1"/>
  <c r="X52" i="167"/>
  <c r="Z49" i="167"/>
  <c r="Z33" i="186"/>
  <c r="Z33" i="178"/>
  <c r="Z49" i="163"/>
  <c r="X52" i="163"/>
  <c r="Z33" i="187"/>
  <c r="Z33" i="179"/>
  <c r="X49" i="172"/>
  <c r="Z33" i="172"/>
  <c r="Z49" i="164"/>
  <c r="X52" i="164"/>
  <c r="Z49" i="157"/>
  <c r="X52" i="157"/>
  <c r="Z33" i="189"/>
  <c r="Z33" i="181"/>
  <c r="I49" i="174"/>
  <c r="I52" i="174" s="1"/>
  <c r="I54" i="174" s="1"/>
  <c r="I57" i="174" s="1"/>
  <c r="I60" i="174" s="1"/>
  <c r="Q49" i="174"/>
  <c r="Q52" i="174" s="1"/>
  <c r="Q54" i="174" s="1"/>
  <c r="Q57" i="174" s="1"/>
  <c r="Q60" i="174" s="1"/>
  <c r="Y49" i="174"/>
  <c r="Y52" i="174" s="1"/>
  <c r="Y54" i="174" s="1"/>
  <c r="Y57" i="174" s="1"/>
  <c r="Y60" i="174" s="1"/>
  <c r="Z49" i="170"/>
  <c r="X52" i="159"/>
  <c r="Z49" i="171"/>
  <c r="X52" i="171"/>
  <c r="Z33" i="161"/>
  <c r="I49" i="152"/>
  <c r="I52" i="152" s="1"/>
  <c r="I54" i="152" s="1"/>
  <c r="I57" i="152" s="1"/>
  <c r="I60" i="152" s="1"/>
  <c r="Q49" i="152"/>
  <c r="Q52" i="152" s="1"/>
  <c r="Q54" i="152" s="1"/>
  <c r="Q57" i="152" s="1"/>
  <c r="Q60" i="152" s="1"/>
  <c r="Y49" i="152"/>
  <c r="Y52" i="152" s="1"/>
  <c r="Y54" i="152" s="1"/>
  <c r="Y57" i="152" s="1"/>
  <c r="Y60" i="152" s="1"/>
  <c r="Z48" i="152"/>
  <c r="X52" i="151"/>
  <c r="Z49" i="151"/>
  <c r="Y57" i="142"/>
  <c r="Y60" i="142" s="1"/>
  <c r="Y52" i="136"/>
  <c r="Y54" i="136" s="1"/>
  <c r="Y57" i="136" s="1"/>
  <c r="Y60" i="136" s="1"/>
  <c r="Z49" i="136"/>
  <c r="Z49" i="141"/>
  <c r="X52" i="141"/>
  <c r="Z49" i="137"/>
  <c r="X52" i="137"/>
  <c r="Z33" i="171"/>
  <c r="X52" i="170"/>
  <c r="Z33" i="163"/>
  <c r="X52" i="162"/>
  <c r="Z33" i="155"/>
  <c r="X49" i="155"/>
  <c r="X52" i="154"/>
  <c r="Y52" i="150"/>
  <c r="Y54" i="150" s="1"/>
  <c r="Y57" i="150" s="1"/>
  <c r="Y60" i="150" s="1"/>
  <c r="Z49" i="150"/>
  <c r="X54" i="144"/>
  <c r="Z52" i="136"/>
  <c r="X54" i="136"/>
  <c r="Z33" i="164"/>
  <c r="Z33" i="156"/>
  <c r="X54" i="150"/>
  <c r="Z33" i="173"/>
  <c r="Z33" i="166"/>
  <c r="X49" i="166"/>
  <c r="Z48" i="165"/>
  <c r="Z33" i="158"/>
  <c r="X49" i="158"/>
  <c r="Z48" i="157"/>
  <c r="Y52" i="144"/>
  <c r="Y54" i="144" s="1"/>
  <c r="Y57" i="144" s="1"/>
  <c r="Y60" i="144" s="1"/>
  <c r="Z49" i="144"/>
  <c r="Z33" i="167"/>
  <c r="Z33" i="159"/>
  <c r="X54" i="152"/>
  <c r="Z49" i="149"/>
  <c r="X52" i="149"/>
  <c r="X49" i="148"/>
  <c r="Z33" i="148"/>
  <c r="Z49" i="145"/>
  <c r="X52" i="145"/>
  <c r="Z49" i="140"/>
  <c r="X52" i="140"/>
  <c r="Z54" i="134"/>
  <c r="X57" i="134"/>
  <c r="Z33" i="168"/>
  <c r="X49" i="153"/>
  <c r="Z33" i="153"/>
  <c r="Z33" i="145"/>
  <c r="Z33" i="137"/>
  <c r="D49" i="134"/>
  <c r="D52" i="134" s="1"/>
  <c r="D54" i="134" s="1"/>
  <c r="D57" i="134" s="1"/>
  <c r="D60" i="134" s="1"/>
  <c r="L49" i="134"/>
  <c r="L52" i="134" s="1"/>
  <c r="L54" i="134" s="1"/>
  <c r="L57" i="134" s="1"/>
  <c r="L60" i="134" s="1"/>
  <c r="T49" i="134"/>
  <c r="T52" i="134" s="1"/>
  <c r="T54" i="134" s="1"/>
  <c r="T57" i="134" s="1"/>
  <c r="T60" i="134" s="1"/>
  <c r="I49" i="129"/>
  <c r="I52" i="129" s="1"/>
  <c r="I54" i="129" s="1"/>
  <c r="I57" i="129" s="1"/>
  <c r="I60" i="129" s="1"/>
  <c r="Q49" i="129"/>
  <c r="Q52" i="129" s="1"/>
  <c r="Q54" i="129" s="1"/>
  <c r="Q57" i="129" s="1"/>
  <c r="Q60" i="129" s="1"/>
  <c r="Y49" i="129"/>
  <c r="Y52" i="129" s="1"/>
  <c r="Y54" i="129" s="1"/>
  <c r="Y57" i="129" s="1"/>
  <c r="Y60" i="129" s="1"/>
  <c r="Z48" i="129"/>
  <c r="Z49" i="128"/>
  <c r="X52" i="125"/>
  <c r="Z49" i="125"/>
  <c r="I49" i="121"/>
  <c r="I52" i="121" s="1"/>
  <c r="I54" i="121" s="1"/>
  <c r="I57" i="121" s="1"/>
  <c r="I60" i="121" s="1"/>
  <c r="Q49" i="121"/>
  <c r="Q52" i="121" s="1"/>
  <c r="Q54" i="121" s="1"/>
  <c r="Q57" i="121" s="1"/>
  <c r="Q60" i="121" s="1"/>
  <c r="Y49" i="121"/>
  <c r="Y52" i="121" s="1"/>
  <c r="Y54" i="121" s="1"/>
  <c r="Y57" i="121" s="1"/>
  <c r="Y60" i="121" s="1"/>
  <c r="Z48" i="121"/>
  <c r="X54" i="124"/>
  <c r="X52" i="118"/>
  <c r="Z33" i="147"/>
  <c r="X49" i="147"/>
  <c r="Z48" i="146"/>
  <c r="X52" i="146"/>
  <c r="Z33" i="139"/>
  <c r="X49" i="139"/>
  <c r="X52" i="138"/>
  <c r="Y52" i="132"/>
  <c r="Y54" i="132" s="1"/>
  <c r="Y57" i="132" s="1"/>
  <c r="Y60" i="132" s="1"/>
  <c r="Z49" i="132"/>
  <c r="Z33" i="140"/>
  <c r="Z52" i="119"/>
  <c r="X49" i="114"/>
  <c r="Z33" i="114"/>
  <c r="Z33" i="149"/>
  <c r="Z33" i="141"/>
  <c r="Z52" i="128"/>
  <c r="X54" i="128"/>
  <c r="X49" i="123"/>
  <c r="Z33" i="123"/>
  <c r="I49" i="134"/>
  <c r="I52" i="134" s="1"/>
  <c r="I54" i="134" s="1"/>
  <c r="I57" i="134" s="1"/>
  <c r="I60" i="134" s="1"/>
  <c r="Q49" i="134"/>
  <c r="Q52" i="134" s="1"/>
  <c r="Q54" i="134" s="1"/>
  <c r="Q57" i="134" s="1"/>
  <c r="Q60" i="134" s="1"/>
  <c r="Y49" i="134"/>
  <c r="Y52" i="134" s="1"/>
  <c r="Y54" i="134" s="1"/>
  <c r="Y57" i="134" s="1"/>
  <c r="Y60" i="134" s="1"/>
  <c r="Z48" i="134"/>
  <c r="Z52" i="134"/>
  <c r="X54" i="119"/>
  <c r="Z48" i="150"/>
  <c r="X52" i="133"/>
  <c r="Z49" i="129"/>
  <c r="X52" i="129"/>
  <c r="C49" i="127"/>
  <c r="C52" i="127" s="1"/>
  <c r="C54" i="127" s="1"/>
  <c r="C57" i="127" s="1"/>
  <c r="C60" i="127" s="1"/>
  <c r="K49" i="127"/>
  <c r="K52" i="127" s="1"/>
  <c r="K54" i="127" s="1"/>
  <c r="K57" i="127" s="1"/>
  <c r="K60" i="127" s="1"/>
  <c r="S49" i="127"/>
  <c r="S52" i="127" s="1"/>
  <c r="S54" i="127" s="1"/>
  <c r="S57" i="127" s="1"/>
  <c r="S60" i="127" s="1"/>
  <c r="AA49" i="127"/>
  <c r="AA52" i="127" s="1"/>
  <c r="AA54" i="127" s="1"/>
  <c r="AA57" i="127" s="1"/>
  <c r="AA60" i="127" s="1"/>
  <c r="X52" i="121"/>
  <c r="X54" i="132"/>
  <c r="X49" i="131"/>
  <c r="Z33" i="131"/>
  <c r="X49" i="130"/>
  <c r="Z33" i="130"/>
  <c r="Z49" i="122"/>
  <c r="X52" i="122"/>
  <c r="Z49" i="119"/>
  <c r="Z33" i="135"/>
  <c r="Z48" i="118"/>
  <c r="U49" i="117"/>
  <c r="U52" i="117" s="1"/>
  <c r="U54" i="117" s="1"/>
  <c r="U57" i="117" s="1"/>
  <c r="U60" i="117" s="1"/>
  <c r="Z49" i="116"/>
  <c r="X52" i="116"/>
  <c r="Z49" i="115"/>
  <c r="X52" i="115"/>
  <c r="Z49" i="112"/>
  <c r="Z33" i="122"/>
  <c r="X52" i="109"/>
  <c r="Z49" i="109"/>
  <c r="Z49" i="108"/>
  <c r="Z49" i="106"/>
  <c r="X52" i="106"/>
  <c r="H49" i="117"/>
  <c r="H52" i="117" s="1"/>
  <c r="H54" i="117" s="1"/>
  <c r="H57" i="117" s="1"/>
  <c r="H60" i="117" s="1"/>
  <c r="P49" i="117"/>
  <c r="P52" i="117" s="1"/>
  <c r="P54" i="117" s="1"/>
  <c r="P57" i="117" s="1"/>
  <c r="P60" i="117" s="1"/>
  <c r="X49" i="117"/>
  <c r="Z49" i="113"/>
  <c r="X52" i="113"/>
  <c r="Z33" i="133"/>
  <c r="Z33" i="125"/>
  <c r="J49" i="117"/>
  <c r="J52" i="117" s="1"/>
  <c r="J54" i="117" s="1"/>
  <c r="J57" i="117" s="1"/>
  <c r="J60" i="117" s="1"/>
  <c r="R49" i="117"/>
  <c r="R52" i="117" s="1"/>
  <c r="R54" i="117" s="1"/>
  <c r="R57" i="117" s="1"/>
  <c r="R60" i="117" s="1"/>
  <c r="Z33" i="117"/>
  <c r="Z49" i="110"/>
  <c r="X52" i="110"/>
  <c r="Z33" i="118"/>
  <c r="Z49" i="111"/>
  <c r="X52" i="111"/>
  <c r="Z33" i="111"/>
  <c r="E49" i="106"/>
  <c r="E52" i="106" s="1"/>
  <c r="E54" i="106" s="1"/>
  <c r="E57" i="106" s="1"/>
  <c r="E60" i="106" s="1"/>
  <c r="M49" i="106"/>
  <c r="M52" i="106" s="1"/>
  <c r="M54" i="106" s="1"/>
  <c r="M57" i="106" s="1"/>
  <c r="M60" i="106" s="1"/>
  <c r="U49" i="106"/>
  <c r="U52" i="106" s="1"/>
  <c r="U54" i="106" s="1"/>
  <c r="U57" i="106" s="1"/>
  <c r="U60" i="106" s="1"/>
  <c r="X54" i="102"/>
  <c r="X52" i="97"/>
  <c r="Z49" i="97"/>
  <c r="Z33" i="113"/>
  <c r="X52" i="112"/>
  <c r="G49" i="104"/>
  <c r="G52" i="104" s="1"/>
  <c r="G54" i="104" s="1"/>
  <c r="G57" i="104" s="1"/>
  <c r="G60" i="104" s="1"/>
  <c r="O49" i="104"/>
  <c r="O52" i="104" s="1"/>
  <c r="O54" i="104" s="1"/>
  <c r="O57" i="104" s="1"/>
  <c r="O60" i="104" s="1"/>
  <c r="W49" i="104"/>
  <c r="W52" i="104" s="1"/>
  <c r="W54" i="104" s="1"/>
  <c r="W57" i="104" s="1"/>
  <c r="W60" i="104" s="1"/>
  <c r="E49" i="102"/>
  <c r="E52" i="102" s="1"/>
  <c r="E54" i="102" s="1"/>
  <c r="E57" i="102" s="1"/>
  <c r="E60" i="102" s="1"/>
  <c r="M49" i="102"/>
  <c r="M52" i="102" s="1"/>
  <c r="M54" i="102" s="1"/>
  <c r="M57" i="102" s="1"/>
  <c r="M60" i="102" s="1"/>
  <c r="U49" i="102"/>
  <c r="U52" i="102" s="1"/>
  <c r="U54" i="102" s="1"/>
  <c r="U57" i="102" s="1"/>
  <c r="U60" i="102" s="1"/>
  <c r="Z49" i="98"/>
  <c r="X49" i="107"/>
  <c r="Z49" i="101"/>
  <c r="X52" i="101"/>
  <c r="X49" i="100"/>
  <c r="Z33" i="100"/>
  <c r="X57" i="95"/>
  <c r="Z54" i="95"/>
  <c r="Z33" i="115"/>
  <c r="I49" i="106"/>
  <c r="I52" i="106" s="1"/>
  <c r="I54" i="106" s="1"/>
  <c r="I57" i="106" s="1"/>
  <c r="I60" i="106" s="1"/>
  <c r="Q49" i="106"/>
  <c r="Q52" i="106" s="1"/>
  <c r="Q54" i="106" s="1"/>
  <c r="Q57" i="106" s="1"/>
  <c r="Q60" i="106" s="1"/>
  <c r="Y49" i="106"/>
  <c r="Y52" i="106" s="1"/>
  <c r="Y54" i="106" s="1"/>
  <c r="Y57" i="106" s="1"/>
  <c r="Y60" i="106" s="1"/>
  <c r="Z33" i="116"/>
  <c r="Z33" i="106"/>
  <c r="Z48" i="105"/>
  <c r="Z33" i="104"/>
  <c r="Z49" i="99"/>
  <c r="X52" i="99"/>
  <c r="Z33" i="109"/>
  <c r="X52" i="108"/>
  <c r="T49" i="107"/>
  <c r="T52" i="107" s="1"/>
  <c r="T54" i="107" s="1"/>
  <c r="T57" i="107" s="1"/>
  <c r="T60" i="107" s="1"/>
  <c r="C49" i="106"/>
  <c r="C52" i="106" s="1"/>
  <c r="C54" i="106" s="1"/>
  <c r="C57" i="106" s="1"/>
  <c r="C60" i="106" s="1"/>
  <c r="K49" i="106"/>
  <c r="K52" i="106" s="1"/>
  <c r="K54" i="106" s="1"/>
  <c r="K57" i="106" s="1"/>
  <c r="K60" i="106" s="1"/>
  <c r="X52" i="103"/>
  <c r="Z49" i="103"/>
  <c r="Y52" i="102"/>
  <c r="Y54" i="102" s="1"/>
  <c r="Y57" i="102" s="1"/>
  <c r="Y60" i="102" s="1"/>
  <c r="Z49" i="102"/>
  <c r="Z33" i="110"/>
  <c r="Z33" i="97"/>
  <c r="Z49" i="95"/>
  <c r="X52" i="94"/>
  <c r="I49" i="91"/>
  <c r="I52" i="91" s="1"/>
  <c r="I54" i="91" s="1"/>
  <c r="I57" i="91" s="1"/>
  <c r="I60" i="91" s="1"/>
  <c r="Q49" i="91"/>
  <c r="Q52" i="91" s="1"/>
  <c r="Q54" i="91" s="1"/>
  <c r="Q57" i="91" s="1"/>
  <c r="Q60" i="91" s="1"/>
  <c r="Y49" i="91"/>
  <c r="Y52" i="91" s="1"/>
  <c r="Y54" i="91" s="1"/>
  <c r="Y57" i="91" s="1"/>
  <c r="Y60" i="91" s="1"/>
  <c r="Z49" i="91"/>
  <c r="X52" i="91"/>
  <c r="X49" i="93"/>
  <c r="Z33" i="93"/>
  <c r="Z49" i="90"/>
  <c r="X52" i="90"/>
  <c r="X52" i="88"/>
  <c r="Z33" i="99"/>
  <c r="X52" i="98"/>
  <c r="L49" i="97"/>
  <c r="L52" i="97" s="1"/>
  <c r="L54" i="97" s="1"/>
  <c r="L57" i="97" s="1"/>
  <c r="L60" i="97" s="1"/>
  <c r="T49" i="97"/>
  <c r="T52" i="97" s="1"/>
  <c r="T54" i="97" s="1"/>
  <c r="T57" i="97" s="1"/>
  <c r="T60" i="97" s="1"/>
  <c r="Z49" i="92"/>
  <c r="X52" i="92"/>
  <c r="Z33" i="101"/>
  <c r="Z33" i="103"/>
  <c r="Z52" i="95"/>
  <c r="X54" i="86"/>
  <c r="X52" i="85"/>
  <c r="X52" i="81"/>
  <c r="Z33" i="92"/>
  <c r="F49" i="89"/>
  <c r="F52" i="89" s="1"/>
  <c r="F54" i="89" s="1"/>
  <c r="F57" i="89" s="1"/>
  <c r="F60" i="89" s="1"/>
  <c r="N49" i="89"/>
  <c r="N52" i="89" s="1"/>
  <c r="N54" i="89" s="1"/>
  <c r="N57" i="89" s="1"/>
  <c r="N60" i="89" s="1"/>
  <c r="V49" i="89"/>
  <c r="V52" i="89" s="1"/>
  <c r="V54" i="89" s="1"/>
  <c r="V57" i="89" s="1"/>
  <c r="V60" i="89" s="1"/>
  <c r="G49" i="88"/>
  <c r="G52" i="88" s="1"/>
  <c r="G54" i="88" s="1"/>
  <c r="G57" i="88" s="1"/>
  <c r="G60" i="88" s="1"/>
  <c r="O49" i="88"/>
  <c r="O52" i="88" s="1"/>
  <c r="O54" i="88" s="1"/>
  <c r="O57" i="88" s="1"/>
  <c r="O60" i="88" s="1"/>
  <c r="W49" i="88"/>
  <c r="W52" i="88" s="1"/>
  <c r="W54" i="88" s="1"/>
  <c r="W57" i="88" s="1"/>
  <c r="W60" i="88" s="1"/>
  <c r="X49" i="87"/>
  <c r="Z33" i="87"/>
  <c r="X49" i="89"/>
  <c r="Y49" i="88"/>
  <c r="Y52" i="88" s="1"/>
  <c r="Y54" i="88" s="1"/>
  <c r="Y57" i="88" s="1"/>
  <c r="Y60" i="88" s="1"/>
  <c r="Z49" i="83"/>
  <c r="X52" i="83"/>
  <c r="Z33" i="94"/>
  <c r="Y49" i="89"/>
  <c r="Y52" i="89" s="1"/>
  <c r="Y54" i="89" s="1"/>
  <c r="Y57" i="89" s="1"/>
  <c r="Y60" i="89" s="1"/>
  <c r="X52" i="78"/>
  <c r="Z33" i="96"/>
  <c r="X49" i="84"/>
  <c r="Z33" i="84"/>
  <c r="E49" i="86"/>
  <c r="E52" i="86" s="1"/>
  <c r="E54" i="86" s="1"/>
  <c r="E57" i="86" s="1"/>
  <c r="E60" i="86" s="1"/>
  <c r="M49" i="86"/>
  <c r="M52" i="86" s="1"/>
  <c r="M54" i="86" s="1"/>
  <c r="M57" i="86" s="1"/>
  <c r="M60" i="86" s="1"/>
  <c r="U49" i="86"/>
  <c r="U52" i="86" s="1"/>
  <c r="U54" i="86" s="1"/>
  <c r="U57" i="86" s="1"/>
  <c r="U60" i="86" s="1"/>
  <c r="F49" i="85"/>
  <c r="F52" i="85" s="1"/>
  <c r="F54" i="85" s="1"/>
  <c r="F57" i="85" s="1"/>
  <c r="F60" i="85" s="1"/>
  <c r="N49" i="85"/>
  <c r="N52" i="85" s="1"/>
  <c r="N54" i="85" s="1"/>
  <c r="N57" i="85" s="1"/>
  <c r="N60" i="85" s="1"/>
  <c r="V49" i="85"/>
  <c r="V52" i="85" s="1"/>
  <c r="V54" i="85" s="1"/>
  <c r="V57" i="85" s="1"/>
  <c r="V60" i="85" s="1"/>
  <c r="Z48" i="80"/>
  <c r="Z49" i="74"/>
  <c r="Z49" i="68"/>
  <c r="X52" i="68"/>
  <c r="Z33" i="83"/>
  <c r="X52" i="82"/>
  <c r="X49" i="77"/>
  <c r="X49" i="76"/>
  <c r="Z33" i="76"/>
  <c r="X52" i="70"/>
  <c r="Z49" i="75"/>
  <c r="X52" i="75"/>
  <c r="X52" i="71"/>
  <c r="Z49" i="71"/>
  <c r="I49" i="78"/>
  <c r="I52" i="78" s="1"/>
  <c r="I54" i="78" s="1"/>
  <c r="I57" i="78" s="1"/>
  <c r="I60" i="78" s="1"/>
  <c r="Q49" i="78"/>
  <c r="Q52" i="78" s="1"/>
  <c r="Q54" i="78" s="1"/>
  <c r="Q57" i="78" s="1"/>
  <c r="Q60" i="78" s="1"/>
  <c r="Y49" i="78"/>
  <c r="Y52" i="78" s="1"/>
  <c r="Y54" i="78" s="1"/>
  <c r="Y57" i="78" s="1"/>
  <c r="Y60" i="78" s="1"/>
  <c r="Z48" i="78"/>
  <c r="J49" i="77"/>
  <c r="J52" i="77" s="1"/>
  <c r="J54" i="77" s="1"/>
  <c r="J57" i="77" s="1"/>
  <c r="J60" i="77" s="1"/>
  <c r="R49" i="77"/>
  <c r="R52" i="77" s="1"/>
  <c r="R54" i="77" s="1"/>
  <c r="R57" i="77" s="1"/>
  <c r="R60" i="77" s="1"/>
  <c r="Z33" i="79"/>
  <c r="Z49" i="72"/>
  <c r="X52" i="72"/>
  <c r="Z33" i="80"/>
  <c r="Z49" i="73"/>
  <c r="X52" i="73"/>
  <c r="Z52" i="67"/>
  <c r="X54" i="67"/>
  <c r="Z48" i="72"/>
  <c r="Z49" i="66"/>
  <c r="X52" i="66"/>
  <c r="Z49" i="63"/>
  <c r="X52" i="63"/>
  <c r="Z49" i="64"/>
  <c r="X52" i="64"/>
  <c r="Z33" i="75"/>
  <c r="X52" i="74"/>
  <c r="X52" i="59"/>
  <c r="Z33" i="68"/>
  <c r="C49" i="67"/>
  <c r="C52" i="67" s="1"/>
  <c r="C54" i="67" s="1"/>
  <c r="C57" i="67" s="1"/>
  <c r="C60" i="67" s="1"/>
  <c r="K49" i="67"/>
  <c r="K52" i="67" s="1"/>
  <c r="K54" i="67" s="1"/>
  <c r="K57" i="67" s="1"/>
  <c r="K60" i="67" s="1"/>
  <c r="S49" i="67"/>
  <c r="S52" i="67" s="1"/>
  <c r="S54" i="67" s="1"/>
  <c r="S57" i="67" s="1"/>
  <c r="S60" i="67" s="1"/>
  <c r="AA49" i="67"/>
  <c r="AA52" i="67" s="1"/>
  <c r="AA54" i="67" s="1"/>
  <c r="AA57" i="67" s="1"/>
  <c r="AA60" i="67" s="1"/>
  <c r="I49" i="65"/>
  <c r="I52" i="65" s="1"/>
  <c r="I54" i="65" s="1"/>
  <c r="I57" i="65" s="1"/>
  <c r="I60" i="65" s="1"/>
  <c r="Q49" i="65"/>
  <c r="Q52" i="65" s="1"/>
  <c r="Q54" i="65" s="1"/>
  <c r="Q57" i="65" s="1"/>
  <c r="Q60" i="65" s="1"/>
  <c r="Y49" i="65"/>
  <c r="Y52" i="65" s="1"/>
  <c r="Y54" i="65" s="1"/>
  <c r="Y57" i="65" s="1"/>
  <c r="Y60" i="65" s="1"/>
  <c r="Z48" i="65"/>
  <c r="X52" i="65"/>
  <c r="Z33" i="70"/>
  <c r="X52" i="69"/>
  <c r="Z49" i="67"/>
  <c r="Z33" i="71"/>
  <c r="Z33" i="72"/>
  <c r="Y54" i="58"/>
  <c r="Y57" i="58" s="1"/>
  <c r="Y60" i="58" s="1"/>
  <c r="Z33" i="64"/>
  <c r="Z49" i="58"/>
  <c r="Z52" i="48"/>
  <c r="X54" i="48"/>
  <c r="Z33" i="66"/>
  <c r="I49" i="57"/>
  <c r="I52" i="57" s="1"/>
  <c r="I54" i="57" s="1"/>
  <c r="I57" i="57" s="1"/>
  <c r="I60" i="57" s="1"/>
  <c r="Q49" i="57"/>
  <c r="Q52" i="57" s="1"/>
  <c r="Q54" i="57" s="1"/>
  <c r="Q57" i="57" s="1"/>
  <c r="Q60" i="57" s="1"/>
  <c r="Y49" i="57"/>
  <c r="Y52" i="57" s="1"/>
  <c r="Y54" i="57" s="1"/>
  <c r="Y57" i="57" s="1"/>
  <c r="Y60" i="57" s="1"/>
  <c r="Z49" i="57"/>
  <c r="X52" i="57"/>
  <c r="X52" i="54"/>
  <c r="Z49" i="54"/>
  <c r="X57" i="47"/>
  <c r="Y49" i="59"/>
  <c r="Y52" i="59" s="1"/>
  <c r="Y54" i="59" s="1"/>
  <c r="Y57" i="59" s="1"/>
  <c r="Y60" i="59" s="1"/>
  <c r="X49" i="61"/>
  <c r="Z48" i="60"/>
  <c r="X52" i="60"/>
  <c r="Z49" i="50"/>
  <c r="X52" i="50"/>
  <c r="Z33" i="62"/>
  <c r="C49" i="59"/>
  <c r="C52" i="59" s="1"/>
  <c r="C54" i="59" s="1"/>
  <c r="C57" i="59" s="1"/>
  <c r="C60" i="59" s="1"/>
  <c r="K49" i="59"/>
  <c r="K52" i="59" s="1"/>
  <c r="K54" i="59" s="1"/>
  <c r="K57" i="59" s="1"/>
  <c r="K60" i="59" s="1"/>
  <c r="X52" i="56"/>
  <c r="Z33" i="63"/>
  <c r="Z48" i="55"/>
  <c r="Y52" i="48"/>
  <c r="Y54" i="48" s="1"/>
  <c r="Y57" i="48" s="1"/>
  <c r="Y60" i="48" s="1"/>
  <c r="Z49" i="44"/>
  <c r="X52" i="44"/>
  <c r="Y49" i="49"/>
  <c r="Y52" i="49" s="1"/>
  <c r="Y54" i="49" s="1"/>
  <c r="Y57" i="49" s="1"/>
  <c r="Y60" i="49" s="1"/>
  <c r="Z33" i="58"/>
  <c r="Z33" i="51"/>
  <c r="S49" i="50"/>
  <c r="S52" i="50" s="1"/>
  <c r="S54" i="50" s="1"/>
  <c r="S57" i="50" s="1"/>
  <c r="S60" i="50" s="1"/>
  <c r="AA49" i="50"/>
  <c r="AA52" i="50" s="1"/>
  <c r="AA54" i="50" s="1"/>
  <c r="AA57" i="50" s="1"/>
  <c r="AA60" i="50" s="1"/>
  <c r="Z49" i="45"/>
  <c r="X52" i="45"/>
  <c r="Z49" i="43"/>
  <c r="X52" i="43"/>
  <c r="Z33" i="53"/>
  <c r="X49" i="53"/>
  <c r="X52" i="52"/>
  <c r="Z33" i="54"/>
  <c r="F49" i="50"/>
  <c r="F52" i="50" s="1"/>
  <c r="F54" i="50" s="1"/>
  <c r="F57" i="50" s="1"/>
  <c r="F60" i="50" s="1"/>
  <c r="N49" i="50"/>
  <c r="N52" i="50" s="1"/>
  <c r="N54" i="50" s="1"/>
  <c r="N57" i="50" s="1"/>
  <c r="N60" i="50" s="1"/>
  <c r="Z33" i="55"/>
  <c r="X52" i="49"/>
  <c r="E49" i="46"/>
  <c r="E52" i="46" s="1"/>
  <c r="E54" i="46" s="1"/>
  <c r="E57" i="46" s="1"/>
  <c r="E60" i="46" s="1"/>
  <c r="M49" i="46"/>
  <c r="M52" i="46" s="1"/>
  <c r="M54" i="46" s="1"/>
  <c r="M57" i="46" s="1"/>
  <c r="M60" i="46" s="1"/>
  <c r="U49" i="46"/>
  <c r="U52" i="46" s="1"/>
  <c r="U54" i="46" s="1"/>
  <c r="U57" i="46" s="1"/>
  <c r="U60" i="46" s="1"/>
  <c r="X52" i="40"/>
  <c r="X49" i="42"/>
  <c r="Z33" i="43"/>
  <c r="V49" i="40"/>
  <c r="V52" i="40" s="1"/>
  <c r="V54" i="40" s="1"/>
  <c r="V57" i="40" s="1"/>
  <c r="V60" i="40" s="1"/>
  <c r="Z33" i="44"/>
  <c r="Z54" i="38"/>
  <c r="X57" i="38"/>
  <c r="Z49" i="35"/>
  <c r="X52" i="35"/>
  <c r="X52" i="31"/>
  <c r="Z49" i="31"/>
  <c r="Z33" i="45"/>
  <c r="Z33" i="47"/>
  <c r="Z48" i="46"/>
  <c r="Z33" i="48"/>
  <c r="Z48" i="40"/>
  <c r="X49" i="39"/>
  <c r="Z33" i="39"/>
  <c r="I49" i="37"/>
  <c r="I52" i="37" s="1"/>
  <c r="I54" i="37" s="1"/>
  <c r="I57" i="37" s="1"/>
  <c r="I60" i="37" s="1"/>
  <c r="Q49" i="37"/>
  <c r="Q52" i="37" s="1"/>
  <c r="Q54" i="37" s="1"/>
  <c r="Q57" i="37" s="1"/>
  <c r="Q60" i="37" s="1"/>
  <c r="Y49" i="37"/>
  <c r="Y52" i="37" s="1"/>
  <c r="Y54" i="37" s="1"/>
  <c r="Y57" i="37" s="1"/>
  <c r="Y60" i="37" s="1"/>
  <c r="Z48" i="37"/>
  <c r="X52" i="37"/>
  <c r="Z48" i="35"/>
  <c r="Z48" i="30"/>
  <c r="X49" i="30"/>
  <c r="Z33" i="38"/>
  <c r="Y49" i="29"/>
  <c r="Y52" i="29" s="1"/>
  <c r="Y54" i="29" s="1"/>
  <c r="Y57" i="29" s="1"/>
  <c r="Y60" i="29" s="1"/>
  <c r="Z48" i="29"/>
  <c r="C49" i="30"/>
  <c r="C52" i="30" s="1"/>
  <c r="C54" i="30" s="1"/>
  <c r="C57" i="30" s="1"/>
  <c r="C60" i="30" s="1"/>
  <c r="K49" i="30"/>
  <c r="K52" i="30" s="1"/>
  <c r="K54" i="30" s="1"/>
  <c r="K57" i="30" s="1"/>
  <c r="K60" i="30" s="1"/>
  <c r="S49" i="30"/>
  <c r="S52" i="30" s="1"/>
  <c r="S54" i="30" s="1"/>
  <c r="S57" i="30" s="1"/>
  <c r="S60" i="30" s="1"/>
  <c r="Z33" i="33"/>
  <c r="X49" i="33"/>
  <c r="Z33" i="34"/>
  <c r="Z33" i="35"/>
  <c r="J49" i="25"/>
  <c r="J52" i="25" s="1"/>
  <c r="J54" i="25" s="1"/>
  <c r="J57" i="25" s="1"/>
  <c r="J60" i="25" s="1"/>
  <c r="R49" i="25"/>
  <c r="R52" i="25" s="1"/>
  <c r="R54" i="25" s="1"/>
  <c r="R57" i="25" s="1"/>
  <c r="R60" i="25" s="1"/>
  <c r="X54" i="25"/>
  <c r="X52" i="27"/>
  <c r="Y52" i="25"/>
  <c r="Y54" i="25" s="1"/>
  <c r="Y57" i="25" s="1"/>
  <c r="Y60" i="25" s="1"/>
  <c r="Z49" i="25"/>
  <c r="X52" i="23"/>
  <c r="Z49" i="23"/>
  <c r="X52" i="21"/>
  <c r="Z49" i="21"/>
  <c r="X49" i="22"/>
  <c r="AA49" i="19"/>
  <c r="AA52" i="19" s="1"/>
  <c r="AA54" i="19" s="1"/>
  <c r="AA57" i="19" s="1"/>
  <c r="AA60" i="19" s="1"/>
  <c r="X52" i="18"/>
  <c r="Z49" i="18"/>
  <c r="Z33" i="21"/>
  <c r="Z49" i="17"/>
  <c r="X52" i="17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Z52" i="20"/>
  <c r="X54" i="20"/>
  <c r="Z54" i="19"/>
  <c r="X57" i="19"/>
  <c r="Z33" i="23"/>
  <c r="Z49" i="20"/>
  <c r="Z52" i="19"/>
  <c r="Z33" i="24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I49" i="15"/>
  <c r="I52" i="15" s="1"/>
  <c r="I54" i="15" s="1"/>
  <c r="I57" i="15" s="1"/>
  <c r="I60" i="15" s="1"/>
  <c r="Q49" i="15"/>
  <c r="Q52" i="15" s="1"/>
  <c r="Q54" i="15" s="1"/>
  <c r="Q57" i="15" s="1"/>
  <c r="Q60" i="15" s="1"/>
  <c r="Y49" i="15"/>
  <c r="Y52" i="15" s="1"/>
  <c r="Y54" i="15" s="1"/>
  <c r="Y57" i="15" s="1"/>
  <c r="Y60" i="15" s="1"/>
  <c r="Z48" i="15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Z49" i="13"/>
  <c r="X52" i="13"/>
  <c r="Z49" i="15"/>
  <c r="X52" i="15"/>
  <c r="Z52" i="14"/>
  <c r="X54" i="14"/>
  <c r="Z33" i="17"/>
  <c r="Z33" i="18"/>
  <c r="AA49" i="17"/>
  <c r="AA52" i="17" s="1"/>
  <c r="AA54" i="17" s="1"/>
  <c r="AA57" i="17" s="1"/>
  <c r="AA60" i="17" s="1"/>
  <c r="Z33" i="19"/>
  <c r="Z49" i="14"/>
  <c r="D49" i="10"/>
  <c r="D52" i="10" s="1"/>
  <c r="D54" i="10" s="1"/>
  <c r="D57" i="10" s="1"/>
  <c r="D60" i="10" s="1"/>
  <c r="X49" i="11"/>
  <c r="Z33" i="11"/>
  <c r="Z52" i="9"/>
  <c r="Z33" i="12"/>
  <c r="Z33" i="13"/>
  <c r="AA49" i="11"/>
  <c r="AA52" i="11" s="1"/>
  <c r="AA54" i="11" s="1"/>
  <c r="AA57" i="11" s="1"/>
  <c r="AA60" i="11" s="1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Y49" i="10"/>
  <c r="Y52" i="10" s="1"/>
  <c r="Y54" i="10" s="1"/>
  <c r="Y57" i="10" s="1"/>
  <c r="Y60" i="10" s="1"/>
  <c r="X52" i="7"/>
  <c r="Z49" i="7"/>
  <c r="X54" i="9"/>
  <c r="X49" i="5"/>
  <c r="Z33" i="5"/>
  <c r="Z33" i="7"/>
  <c r="X52" i="6"/>
  <c r="Z49" i="2"/>
  <c r="X52" i="2"/>
  <c r="Z33" i="8"/>
  <c r="Z33" i="2"/>
  <c r="Z33" i="4"/>
  <c r="X49" i="4"/>
  <c r="X52" i="3"/>
  <c r="Z52" i="124" l="1"/>
  <c r="Z49" i="88"/>
  <c r="Z49" i="173"/>
  <c r="Z49" i="47"/>
  <c r="Z49" i="34"/>
  <c r="Z49" i="8"/>
  <c r="Z52" i="47"/>
  <c r="X52" i="62"/>
  <c r="Z49" i="70"/>
  <c r="Z49" i="80"/>
  <c r="X52" i="105"/>
  <c r="Z52" i="105" s="1"/>
  <c r="Z49" i="135"/>
  <c r="X52" i="135"/>
  <c r="X52" i="32"/>
  <c r="X54" i="32" s="1"/>
  <c r="Z54" i="47"/>
  <c r="Z49" i="124"/>
  <c r="Z49" i="165"/>
  <c r="Z49" i="243"/>
  <c r="X52" i="243"/>
  <c r="Z49" i="51"/>
  <c r="Z49" i="6"/>
  <c r="X52" i="28"/>
  <c r="Z49" i="28"/>
  <c r="Z49" i="12"/>
  <c r="X52" i="36"/>
  <c r="Z49" i="121"/>
  <c r="Z52" i="152"/>
  <c r="Z52" i="173"/>
  <c r="X57" i="96"/>
  <c r="Z52" i="150"/>
  <c r="Z49" i="65"/>
  <c r="X54" i="126"/>
  <c r="Z52" i="126"/>
  <c r="Z52" i="96"/>
  <c r="Z49" i="60"/>
  <c r="X52" i="127"/>
  <c r="Z49" i="127"/>
  <c r="X52" i="174"/>
  <c r="Z49" i="174"/>
  <c r="X52" i="24"/>
  <c r="Z49" i="24"/>
  <c r="X57" i="173"/>
  <c r="X60" i="173" s="1"/>
  <c r="Z60" i="173" s="1"/>
  <c r="Z49" i="52"/>
  <c r="Z49" i="152"/>
  <c r="X52" i="142"/>
  <c r="Z49" i="142"/>
  <c r="Z49" i="38"/>
  <c r="Z49" i="55"/>
  <c r="Z52" i="38"/>
  <c r="Z49" i="120"/>
  <c r="X52" i="120"/>
  <c r="X57" i="58"/>
  <c r="Z49" i="86"/>
  <c r="Z49" i="168"/>
  <c r="X52" i="224"/>
  <c r="Z52" i="224" s="1"/>
  <c r="Z49" i="197"/>
  <c r="Z52" i="190"/>
  <c r="Z49" i="26"/>
  <c r="X52" i="26"/>
  <c r="Z49" i="1"/>
  <c r="Z49" i="3"/>
  <c r="Z49" i="29"/>
  <c r="X54" i="182"/>
  <c r="Z54" i="182" s="1"/>
  <c r="Z49" i="40"/>
  <c r="X52" i="46"/>
  <c r="X54" i="46" s="1"/>
  <c r="Z49" i="79"/>
  <c r="Z49" i="104"/>
  <c r="Z49" i="16"/>
  <c r="X52" i="16"/>
  <c r="Z49" i="41"/>
  <c r="X52" i="41"/>
  <c r="X54" i="143"/>
  <c r="Z52" i="143"/>
  <c r="Z52" i="58"/>
  <c r="X52" i="10"/>
  <c r="Z49" i="118"/>
  <c r="Z49" i="203"/>
  <c r="Z52" i="212"/>
  <c r="Z49" i="225"/>
  <c r="X52" i="223"/>
  <c r="Z49" i="223"/>
  <c r="Z52" i="6"/>
  <c r="X54" i="6"/>
  <c r="X52" i="11"/>
  <c r="Z49" i="11"/>
  <c r="Z49" i="5"/>
  <c r="X52" i="5"/>
  <c r="Z52" i="12"/>
  <c r="X54" i="12"/>
  <c r="X54" i="23"/>
  <c r="Z52" i="23"/>
  <c r="Z52" i="25"/>
  <c r="Z52" i="29"/>
  <c r="X54" i="29"/>
  <c r="X52" i="30"/>
  <c r="Z49" i="30"/>
  <c r="Z52" i="51"/>
  <c r="X54" i="51"/>
  <c r="Z52" i="55"/>
  <c r="X54" i="55"/>
  <c r="Z54" i="48"/>
  <c r="X57" i="48"/>
  <c r="X60" i="58"/>
  <c r="Z60" i="58" s="1"/>
  <c r="Z57" i="58"/>
  <c r="Z52" i="65"/>
  <c r="X54" i="65"/>
  <c r="Z52" i="73"/>
  <c r="X54" i="73"/>
  <c r="X54" i="70"/>
  <c r="Z52" i="70"/>
  <c r="X54" i="78"/>
  <c r="Z52" i="78"/>
  <c r="Z49" i="93"/>
  <c r="X52" i="93"/>
  <c r="Z49" i="100"/>
  <c r="X52" i="100"/>
  <c r="X57" i="102"/>
  <c r="Z54" i="102"/>
  <c r="Z52" i="113"/>
  <c r="X54" i="113"/>
  <c r="X54" i="116"/>
  <c r="Z52" i="116"/>
  <c r="Z52" i="121"/>
  <c r="X54" i="121"/>
  <c r="X54" i="133"/>
  <c r="Z52" i="133"/>
  <c r="Z49" i="153"/>
  <c r="X52" i="153"/>
  <c r="Z52" i="169"/>
  <c r="X54" i="169"/>
  <c r="Z49" i="192"/>
  <c r="X52" i="192"/>
  <c r="Z52" i="178"/>
  <c r="X54" i="178"/>
  <c r="Z52" i="180"/>
  <c r="X57" i="195"/>
  <c r="Z54" i="195"/>
  <c r="Z49" i="208"/>
  <c r="X52" i="208"/>
  <c r="Z52" i="218"/>
  <c r="X54" i="218"/>
  <c r="X52" i="235"/>
  <c r="Z49" i="235"/>
  <c r="Z54" i="221"/>
  <c r="X57" i="221"/>
  <c r="Z52" i="237"/>
  <c r="X54" i="237"/>
  <c r="Z52" i="63"/>
  <c r="X54" i="63"/>
  <c r="Z49" i="87"/>
  <c r="X52" i="87"/>
  <c r="Z52" i="81"/>
  <c r="X54" i="81"/>
  <c r="Z52" i="98"/>
  <c r="X54" i="98"/>
  <c r="Z52" i="91"/>
  <c r="X54" i="91"/>
  <c r="X54" i="108"/>
  <c r="Z52" i="108"/>
  <c r="Z52" i="101"/>
  <c r="X54" i="101"/>
  <c r="X54" i="105"/>
  <c r="Z52" i="110"/>
  <c r="X54" i="110"/>
  <c r="X54" i="118"/>
  <c r="Z52" i="118"/>
  <c r="Z49" i="148"/>
  <c r="X52" i="148"/>
  <c r="Z54" i="144"/>
  <c r="X57" i="144"/>
  <c r="Z52" i="162"/>
  <c r="X54" i="162"/>
  <c r="X54" i="151"/>
  <c r="Z52" i="151"/>
  <c r="Z52" i="171"/>
  <c r="X54" i="171"/>
  <c r="Z49" i="172"/>
  <c r="X52" i="172"/>
  <c r="Z52" i="176"/>
  <c r="X54" i="176"/>
  <c r="Z52" i="175"/>
  <c r="X54" i="175"/>
  <c r="Z54" i="180"/>
  <c r="X57" i="180"/>
  <c r="Z52" i="197"/>
  <c r="X54" i="197"/>
  <c r="Z57" i="212"/>
  <c r="X60" i="212"/>
  <c r="Z60" i="212" s="1"/>
  <c r="Z49" i="214"/>
  <c r="X52" i="214"/>
  <c r="Z52" i="202"/>
  <c r="X54" i="202"/>
  <c r="Z54" i="232"/>
  <c r="X57" i="232"/>
  <c r="Z52" i="246"/>
  <c r="X54" i="246"/>
  <c r="Z52" i="249"/>
  <c r="X54" i="249"/>
  <c r="Z52" i="238"/>
  <c r="X54" i="238"/>
  <c r="X54" i="18"/>
  <c r="Z52" i="18"/>
  <c r="Z52" i="54"/>
  <c r="X54" i="54"/>
  <c r="Z52" i="31"/>
  <c r="X54" i="31"/>
  <c r="Z52" i="52"/>
  <c r="X54" i="52"/>
  <c r="Z52" i="44"/>
  <c r="X54" i="44"/>
  <c r="Z52" i="56"/>
  <c r="X54" i="56"/>
  <c r="Z52" i="60"/>
  <c r="X54" i="60"/>
  <c r="X54" i="57"/>
  <c r="Z52" i="57"/>
  <c r="Z49" i="84"/>
  <c r="X52" i="84"/>
  <c r="Z57" i="96"/>
  <c r="X60" i="96"/>
  <c r="Z60" i="96" s="1"/>
  <c r="X52" i="117"/>
  <c r="Z49" i="117"/>
  <c r="Z52" i="138"/>
  <c r="X54" i="138"/>
  <c r="Z57" i="134"/>
  <c r="X60" i="134"/>
  <c r="Z60" i="134" s="1"/>
  <c r="Z52" i="149"/>
  <c r="X54" i="149"/>
  <c r="Z49" i="158"/>
  <c r="X52" i="158"/>
  <c r="Z52" i="144"/>
  <c r="Z52" i="185"/>
  <c r="X54" i="185"/>
  <c r="Z52" i="187"/>
  <c r="X54" i="187"/>
  <c r="Z52" i="217"/>
  <c r="X54" i="217"/>
  <c r="Z54" i="231"/>
  <c r="X57" i="231"/>
  <c r="Z52" i="213"/>
  <c r="X54" i="213"/>
  <c r="Z54" i="236"/>
  <c r="X57" i="236"/>
  <c r="Z49" i="250"/>
  <c r="X52" i="250"/>
  <c r="Z54" i="9"/>
  <c r="X57" i="9"/>
  <c r="X57" i="20"/>
  <c r="Z54" i="20"/>
  <c r="Z52" i="2"/>
  <c r="X54" i="2"/>
  <c r="Z52" i="7"/>
  <c r="X54" i="7"/>
  <c r="Z52" i="15"/>
  <c r="X54" i="15"/>
  <c r="X52" i="22"/>
  <c r="Z49" i="22"/>
  <c r="Z52" i="35"/>
  <c r="X54" i="35"/>
  <c r="Z49" i="42"/>
  <c r="X52" i="42"/>
  <c r="Z52" i="49"/>
  <c r="X54" i="49"/>
  <c r="Z49" i="53"/>
  <c r="X52" i="53"/>
  <c r="Z52" i="59"/>
  <c r="X54" i="59"/>
  <c r="Z52" i="66"/>
  <c r="X54" i="66"/>
  <c r="Z52" i="72"/>
  <c r="X54" i="72"/>
  <c r="X52" i="76"/>
  <c r="Z49" i="76"/>
  <c r="Z52" i="85"/>
  <c r="X54" i="85"/>
  <c r="X54" i="88"/>
  <c r="Z52" i="88"/>
  <c r="Z52" i="99"/>
  <c r="X54" i="99"/>
  <c r="Z49" i="107"/>
  <c r="X52" i="107"/>
  <c r="Z52" i="112"/>
  <c r="X54" i="112"/>
  <c r="Z52" i="109"/>
  <c r="X54" i="109"/>
  <c r="Z49" i="130"/>
  <c r="X52" i="130"/>
  <c r="Z54" i="119"/>
  <c r="X57" i="119"/>
  <c r="Z49" i="139"/>
  <c r="X52" i="139"/>
  <c r="Z52" i="170"/>
  <c r="X54" i="170"/>
  <c r="Z52" i="184"/>
  <c r="X54" i="184"/>
  <c r="Z52" i="156"/>
  <c r="X54" i="156"/>
  <c r="X54" i="188"/>
  <c r="Z52" i="188"/>
  <c r="Z52" i="181"/>
  <c r="X54" i="181"/>
  <c r="Z52" i="193"/>
  <c r="X54" i="193"/>
  <c r="Z49" i="198"/>
  <c r="X52" i="198"/>
  <c r="Z52" i="196"/>
  <c r="X54" i="196"/>
  <c r="X54" i="234"/>
  <c r="Z52" i="234"/>
  <c r="Z52" i="226"/>
  <c r="X54" i="226"/>
  <c r="Z52" i="207"/>
  <c r="X54" i="207"/>
  <c r="Z54" i="220"/>
  <c r="X54" i="253"/>
  <c r="Z52" i="253"/>
  <c r="Z52" i="242"/>
  <c r="X54" i="242"/>
  <c r="Z49" i="61"/>
  <c r="X52" i="61"/>
  <c r="Z52" i="62"/>
  <c r="X54" i="62"/>
  <c r="Z49" i="59"/>
  <c r="Z49" i="77"/>
  <c r="X52" i="77"/>
  <c r="Z52" i="83"/>
  <c r="X54" i="83"/>
  <c r="Z52" i="92"/>
  <c r="X54" i="92"/>
  <c r="Z49" i="123"/>
  <c r="X52" i="123"/>
  <c r="Z49" i="114"/>
  <c r="X52" i="114"/>
  <c r="Z54" i="124"/>
  <c r="X57" i="124"/>
  <c r="Z52" i="125"/>
  <c r="X54" i="125"/>
  <c r="Z52" i="140"/>
  <c r="X54" i="140"/>
  <c r="Z54" i="152"/>
  <c r="X57" i="152"/>
  <c r="Z52" i="165"/>
  <c r="X54" i="165"/>
  <c r="X57" i="150"/>
  <c r="Z54" i="150"/>
  <c r="Z52" i="159"/>
  <c r="X54" i="159"/>
  <c r="Z52" i="157"/>
  <c r="X54" i="157"/>
  <c r="Z52" i="167"/>
  <c r="X54" i="167"/>
  <c r="Z52" i="183"/>
  <c r="X54" i="183"/>
  <c r="Z52" i="186"/>
  <c r="X54" i="186"/>
  <c r="Z52" i="200"/>
  <c r="X54" i="200"/>
  <c r="Z52" i="204"/>
  <c r="X54" i="204"/>
  <c r="Z54" i="191"/>
  <c r="X57" i="191"/>
  <c r="Z52" i="225"/>
  <c r="X54" i="225"/>
  <c r="X54" i="244"/>
  <c r="Z52" i="244"/>
  <c r="Z52" i="222"/>
  <c r="X54" i="222"/>
  <c r="Z49" i="207"/>
  <c r="X57" i="229"/>
  <c r="Z54" i="229"/>
  <c r="Z57" i="220"/>
  <c r="X60" i="220"/>
  <c r="Z60" i="220" s="1"/>
  <c r="Z52" i="248"/>
  <c r="X54" i="248"/>
  <c r="X52" i="258"/>
  <c r="Z49" i="258"/>
  <c r="Z52" i="13"/>
  <c r="X54" i="13"/>
  <c r="Z52" i="17"/>
  <c r="X54" i="17"/>
  <c r="Z52" i="34"/>
  <c r="X54" i="34"/>
  <c r="Z52" i="43"/>
  <c r="X54" i="43"/>
  <c r="Z49" i="49"/>
  <c r="Z52" i="74"/>
  <c r="X54" i="74"/>
  <c r="Z52" i="71"/>
  <c r="X54" i="71"/>
  <c r="Z52" i="82"/>
  <c r="X54" i="82"/>
  <c r="Z52" i="80"/>
  <c r="X54" i="80"/>
  <c r="Z52" i="90"/>
  <c r="X54" i="90"/>
  <c r="X54" i="103"/>
  <c r="Z52" i="103"/>
  <c r="Z49" i="131"/>
  <c r="X52" i="131"/>
  <c r="Z52" i="146"/>
  <c r="X54" i="146"/>
  <c r="Z52" i="137"/>
  <c r="X54" i="137"/>
  <c r="Z52" i="160"/>
  <c r="X54" i="160"/>
  <c r="Z54" i="190"/>
  <c r="X57" i="190"/>
  <c r="Z52" i="205"/>
  <c r="X54" i="205"/>
  <c r="Z52" i="199"/>
  <c r="X54" i="199"/>
  <c r="Z54" i="206"/>
  <c r="X57" i="206"/>
  <c r="Z54" i="215"/>
  <c r="X57" i="215"/>
  <c r="X54" i="230"/>
  <c r="Z52" i="230"/>
  <c r="Z52" i="256"/>
  <c r="X54" i="256"/>
  <c r="Z52" i="1"/>
  <c r="X54" i="1"/>
  <c r="Z57" i="254"/>
  <c r="X60" i="254"/>
  <c r="Z60" i="254" s="1"/>
  <c r="Z52" i="3"/>
  <c r="X54" i="3"/>
  <c r="Z52" i="27"/>
  <c r="X54" i="27"/>
  <c r="X52" i="4"/>
  <c r="Z49" i="4"/>
  <c r="Z52" i="8"/>
  <c r="X54" i="8"/>
  <c r="X54" i="21"/>
  <c r="Z52" i="21"/>
  <c r="Z57" i="38"/>
  <c r="X60" i="38"/>
  <c r="Z60" i="38" s="1"/>
  <c r="Z49" i="33"/>
  <c r="X52" i="33"/>
  <c r="Z52" i="37"/>
  <c r="X54" i="37"/>
  <c r="Z52" i="36"/>
  <c r="X54" i="36"/>
  <c r="Z52" i="40"/>
  <c r="X54" i="40"/>
  <c r="Z52" i="50"/>
  <c r="X54" i="50"/>
  <c r="Z57" i="47"/>
  <c r="X60" i="47"/>
  <c r="Z60" i="47" s="1"/>
  <c r="Z52" i="69"/>
  <c r="X54" i="69"/>
  <c r="Z54" i="67"/>
  <c r="X57" i="67"/>
  <c r="Z52" i="75"/>
  <c r="X54" i="75"/>
  <c r="Z52" i="79"/>
  <c r="X54" i="79"/>
  <c r="X54" i="94"/>
  <c r="Z52" i="94"/>
  <c r="Z57" i="95"/>
  <c r="X60" i="95"/>
  <c r="Z60" i="95" s="1"/>
  <c r="Z52" i="97"/>
  <c r="X54" i="97"/>
  <c r="Z52" i="111"/>
  <c r="X54" i="111"/>
  <c r="Z52" i="104"/>
  <c r="X54" i="104"/>
  <c r="Z52" i="115"/>
  <c r="X54" i="115"/>
  <c r="Z52" i="122"/>
  <c r="X54" i="122"/>
  <c r="Z52" i="132"/>
  <c r="Z52" i="129"/>
  <c r="X54" i="129"/>
  <c r="Z49" i="134"/>
  <c r="Z52" i="145"/>
  <c r="X54" i="145"/>
  <c r="Z49" i="166"/>
  <c r="X52" i="166"/>
  <c r="Z52" i="154"/>
  <c r="X54" i="154"/>
  <c r="Z52" i="164"/>
  <c r="X54" i="164"/>
  <c r="Z52" i="163"/>
  <c r="X54" i="163"/>
  <c r="Z52" i="161"/>
  <c r="X54" i="161"/>
  <c r="Z52" i="177"/>
  <c r="X54" i="177"/>
  <c r="Z49" i="194"/>
  <c r="X52" i="194"/>
  <c r="Z52" i="203"/>
  <c r="Z49" i="209"/>
  <c r="X52" i="209"/>
  <c r="Z52" i="216"/>
  <c r="X54" i="216"/>
  <c r="X57" i="251"/>
  <c r="Z54" i="251"/>
  <c r="Z49" i="227"/>
  <c r="X52" i="227"/>
  <c r="Z52" i="215"/>
  <c r="Z52" i="240"/>
  <c r="X54" i="240"/>
  <c r="Z52" i="233"/>
  <c r="X54" i="233"/>
  <c r="Z52" i="245"/>
  <c r="X54" i="245"/>
  <c r="Z54" i="14"/>
  <c r="X57" i="14"/>
  <c r="Z52" i="10"/>
  <c r="X54" i="10"/>
  <c r="Z57" i="19"/>
  <c r="X60" i="19"/>
  <c r="Z60" i="19" s="1"/>
  <c r="Z54" i="25"/>
  <c r="X57" i="25"/>
  <c r="Z49" i="37"/>
  <c r="Z49" i="39"/>
  <c r="X52" i="39"/>
  <c r="Z52" i="45"/>
  <c r="X54" i="45"/>
  <c r="Z52" i="64"/>
  <c r="X54" i="64"/>
  <c r="Z52" i="68"/>
  <c r="X54" i="68"/>
  <c r="Z49" i="78"/>
  <c r="Z49" i="89"/>
  <c r="X52" i="89"/>
  <c r="X57" i="86"/>
  <c r="Z54" i="86"/>
  <c r="Z52" i="102"/>
  <c r="Z52" i="106"/>
  <c r="X54" i="106"/>
  <c r="X57" i="132"/>
  <c r="Z54" i="132"/>
  <c r="Z54" i="128"/>
  <c r="X57" i="128"/>
  <c r="Z49" i="147"/>
  <c r="X52" i="147"/>
  <c r="Z54" i="136"/>
  <c r="X57" i="136"/>
  <c r="Z49" i="155"/>
  <c r="X52" i="155"/>
  <c r="Z52" i="141"/>
  <c r="X54" i="141"/>
  <c r="Z52" i="168"/>
  <c r="X54" i="168"/>
  <c r="Z52" i="179"/>
  <c r="X54" i="179"/>
  <c r="Z52" i="195"/>
  <c r="X54" i="210"/>
  <c r="Z52" i="210"/>
  <c r="Z54" i="203"/>
  <c r="X57" i="203"/>
  <c r="X57" i="211"/>
  <c r="Z54" i="211"/>
  <c r="Z52" i="201"/>
  <c r="X54" i="201"/>
  <c r="Z52" i="219"/>
  <c r="X54" i="219"/>
  <c r="X54" i="252"/>
  <c r="Z52" i="252"/>
  <c r="Z52" i="228"/>
  <c r="X54" i="228"/>
  <c r="Z52" i="221"/>
  <c r="Z49" i="241"/>
  <c r="X52" i="241"/>
  <c r="Z49" i="233"/>
  <c r="Z52" i="255"/>
  <c r="X54" i="255"/>
  <c r="X54" i="257"/>
  <c r="Z52" i="257"/>
  <c r="Z52" i="247"/>
  <c r="X54" i="247"/>
  <c r="Z52" i="239"/>
  <c r="X54" i="239"/>
  <c r="Z52" i="28" l="1"/>
  <c r="X54" i="28"/>
  <c r="Z52" i="174"/>
  <c r="X54" i="174"/>
  <c r="X54" i="26"/>
  <c r="Z52" i="26"/>
  <c r="Z52" i="127"/>
  <c r="X54" i="127"/>
  <c r="Z52" i="46"/>
  <c r="Z52" i="135"/>
  <c r="X54" i="135"/>
  <c r="X57" i="182"/>
  <c r="Z52" i="243"/>
  <c r="X54" i="243"/>
  <c r="Z52" i="24"/>
  <c r="X54" i="24"/>
  <c r="X54" i="223"/>
  <c r="Z52" i="223"/>
  <c r="Z54" i="126"/>
  <c r="X57" i="126"/>
  <c r="Z52" i="120"/>
  <c r="X54" i="120"/>
  <c r="Z54" i="143"/>
  <c r="X57" i="143"/>
  <c r="X54" i="224"/>
  <c r="X54" i="41"/>
  <c r="Z52" i="41"/>
  <c r="Z52" i="32"/>
  <c r="X54" i="16"/>
  <c r="Z52" i="16"/>
  <c r="Z57" i="173"/>
  <c r="Z52" i="142"/>
  <c r="X54" i="142"/>
  <c r="X60" i="251"/>
  <c r="Z60" i="251" s="1"/>
  <c r="Z57" i="251"/>
  <c r="Z54" i="94"/>
  <c r="X57" i="94"/>
  <c r="Z54" i="247"/>
  <c r="X57" i="247"/>
  <c r="X57" i="179"/>
  <c r="Z54" i="179"/>
  <c r="Z57" i="136"/>
  <c r="X60" i="136"/>
  <c r="Z60" i="136" s="1"/>
  <c r="X57" i="106"/>
  <c r="Z54" i="106"/>
  <c r="X57" i="228"/>
  <c r="Z54" i="228"/>
  <c r="X60" i="25"/>
  <c r="Z60" i="25" s="1"/>
  <c r="Z57" i="25"/>
  <c r="Z54" i="245"/>
  <c r="X57" i="245"/>
  <c r="Z52" i="194"/>
  <c r="X54" i="194"/>
  <c r="Z54" i="257"/>
  <c r="X57" i="257"/>
  <c r="Z57" i="211"/>
  <c r="X60" i="211"/>
  <c r="Z60" i="211" s="1"/>
  <c r="Z54" i="168"/>
  <c r="X57" i="168"/>
  <c r="Z52" i="147"/>
  <c r="X54" i="147"/>
  <c r="Z54" i="64"/>
  <c r="X57" i="64"/>
  <c r="Z52" i="4"/>
  <c r="X54" i="4"/>
  <c r="Z54" i="13"/>
  <c r="X57" i="13"/>
  <c r="Z54" i="248"/>
  <c r="X57" i="248"/>
  <c r="Z54" i="242"/>
  <c r="X57" i="242"/>
  <c r="X57" i="188"/>
  <c r="Z54" i="188"/>
  <c r="X54" i="158"/>
  <c r="Z52" i="158"/>
  <c r="X57" i="60"/>
  <c r="Z54" i="60"/>
  <c r="Z54" i="31"/>
  <c r="X57" i="31"/>
  <c r="Z54" i="238"/>
  <c r="X57" i="238"/>
  <c r="Z57" i="232"/>
  <c r="X60" i="232"/>
  <c r="Z60" i="232" s="1"/>
  <c r="Z54" i="197"/>
  <c r="X57" i="197"/>
  <c r="Z52" i="172"/>
  <c r="X54" i="172"/>
  <c r="Z57" i="144"/>
  <c r="X60" i="144"/>
  <c r="Z60" i="144" s="1"/>
  <c r="X54" i="87"/>
  <c r="Z52" i="87"/>
  <c r="X57" i="116"/>
  <c r="Z54" i="116"/>
  <c r="Z54" i="12"/>
  <c r="X57" i="12"/>
  <c r="Z54" i="27"/>
  <c r="X57" i="27"/>
  <c r="Z54" i="256"/>
  <c r="X57" i="256"/>
  <c r="Z57" i="206"/>
  <c r="X60" i="206"/>
  <c r="Z60" i="206" s="1"/>
  <c r="Z54" i="160"/>
  <c r="X57" i="160"/>
  <c r="Z52" i="131"/>
  <c r="X54" i="131"/>
  <c r="Z54" i="82"/>
  <c r="X57" i="82"/>
  <c r="X57" i="46"/>
  <c r="Z54" i="46"/>
  <c r="Z54" i="200"/>
  <c r="X57" i="200"/>
  <c r="X57" i="157"/>
  <c r="Z54" i="157"/>
  <c r="Z57" i="152"/>
  <c r="X60" i="152"/>
  <c r="Z60" i="152" s="1"/>
  <c r="Z52" i="114"/>
  <c r="X54" i="114"/>
  <c r="X54" i="77"/>
  <c r="Z52" i="77"/>
  <c r="Z54" i="193"/>
  <c r="X57" i="193"/>
  <c r="Z54" i="156"/>
  <c r="X57" i="156"/>
  <c r="Z57" i="119"/>
  <c r="X60" i="119"/>
  <c r="Z60" i="119" s="1"/>
  <c r="X54" i="107"/>
  <c r="Z52" i="107"/>
  <c r="X54" i="53"/>
  <c r="Z52" i="53"/>
  <c r="Z54" i="2"/>
  <c r="X57" i="2"/>
  <c r="X60" i="236"/>
  <c r="Z60" i="236" s="1"/>
  <c r="Z57" i="236"/>
  <c r="X57" i="187"/>
  <c r="Z54" i="187"/>
  <c r="X54" i="117"/>
  <c r="Z52" i="117"/>
  <c r="Z54" i="108"/>
  <c r="X57" i="108"/>
  <c r="Z52" i="235"/>
  <c r="X54" i="235"/>
  <c r="Z54" i="178"/>
  <c r="X57" i="178"/>
  <c r="Z52" i="153"/>
  <c r="X54" i="153"/>
  <c r="Z54" i="113"/>
  <c r="X57" i="113"/>
  <c r="Z54" i="43"/>
  <c r="X57" i="43"/>
  <c r="Z54" i="244"/>
  <c r="X57" i="244"/>
  <c r="Z54" i="234"/>
  <c r="X57" i="234"/>
  <c r="Z52" i="76"/>
  <c r="X54" i="76"/>
  <c r="X57" i="149"/>
  <c r="Z54" i="149"/>
  <c r="Z54" i="56"/>
  <c r="X57" i="56"/>
  <c r="Z54" i="249"/>
  <c r="X57" i="249"/>
  <c r="X57" i="202"/>
  <c r="Z54" i="202"/>
  <c r="Z57" i="180"/>
  <c r="X60" i="180"/>
  <c r="Z60" i="180" s="1"/>
  <c r="Z54" i="171"/>
  <c r="X57" i="171"/>
  <c r="Z52" i="148"/>
  <c r="X54" i="148"/>
  <c r="Z54" i="110"/>
  <c r="X57" i="110"/>
  <c r="Z54" i="91"/>
  <c r="X57" i="91"/>
  <c r="Z54" i="63"/>
  <c r="X57" i="63"/>
  <c r="Z54" i="218"/>
  <c r="X57" i="218"/>
  <c r="Z54" i="78"/>
  <c r="X57" i="78"/>
  <c r="Z52" i="30"/>
  <c r="X54" i="30"/>
  <c r="Z52" i="5"/>
  <c r="X54" i="5"/>
  <c r="X57" i="141"/>
  <c r="Z54" i="141"/>
  <c r="Z57" i="86"/>
  <c r="X60" i="86"/>
  <c r="Z60" i="86" s="1"/>
  <c r="Z54" i="216"/>
  <c r="X57" i="216"/>
  <c r="Z54" i="219"/>
  <c r="X57" i="219"/>
  <c r="X54" i="89"/>
  <c r="Z52" i="89"/>
  <c r="Z54" i="10"/>
  <c r="X57" i="10"/>
  <c r="Z54" i="240"/>
  <c r="X57" i="240"/>
  <c r="Z54" i="161"/>
  <c r="X57" i="161"/>
  <c r="X57" i="154"/>
  <c r="Z54" i="154"/>
  <c r="Z54" i="111"/>
  <c r="X57" i="111"/>
  <c r="Z54" i="79"/>
  <c r="X57" i="79"/>
  <c r="Z54" i="37"/>
  <c r="X57" i="37"/>
  <c r="Z54" i="3"/>
  <c r="X57" i="3"/>
  <c r="Z54" i="199"/>
  <c r="X57" i="199"/>
  <c r="Z54" i="137"/>
  <c r="X57" i="137"/>
  <c r="Z54" i="71"/>
  <c r="X57" i="71"/>
  <c r="Z54" i="32"/>
  <c r="X57" i="32"/>
  <c r="Z54" i="225"/>
  <c r="X57" i="225"/>
  <c r="Z54" i="186"/>
  <c r="X57" i="186"/>
  <c r="Z54" i="159"/>
  <c r="X57" i="159"/>
  <c r="Z54" i="140"/>
  <c r="X57" i="140"/>
  <c r="Z52" i="123"/>
  <c r="X54" i="123"/>
  <c r="Z54" i="253"/>
  <c r="X57" i="253"/>
  <c r="Z54" i="181"/>
  <c r="X57" i="181"/>
  <c r="Z54" i="184"/>
  <c r="X57" i="184"/>
  <c r="Z52" i="130"/>
  <c r="X54" i="130"/>
  <c r="Z54" i="99"/>
  <c r="X57" i="99"/>
  <c r="Z54" i="72"/>
  <c r="X57" i="72"/>
  <c r="Z54" i="49"/>
  <c r="X57" i="49"/>
  <c r="Z54" i="213"/>
  <c r="X57" i="213"/>
  <c r="Z54" i="185"/>
  <c r="X57" i="185"/>
  <c r="Z52" i="192"/>
  <c r="X54" i="192"/>
  <c r="Z57" i="48"/>
  <c r="X60" i="48"/>
  <c r="Z60" i="48" s="1"/>
  <c r="Z54" i="29"/>
  <c r="X57" i="29"/>
  <c r="Z54" i="255"/>
  <c r="X57" i="255"/>
  <c r="Z54" i="233"/>
  <c r="X57" i="233"/>
  <c r="X57" i="252"/>
  <c r="Z54" i="252"/>
  <c r="Z52" i="241"/>
  <c r="X54" i="241"/>
  <c r="Z54" i="210"/>
  <c r="X57" i="210"/>
  <c r="Z52" i="155"/>
  <c r="X54" i="155"/>
  <c r="Z52" i="39"/>
  <c r="X54" i="39"/>
  <c r="Z52" i="209"/>
  <c r="X54" i="209"/>
  <c r="Z54" i="21"/>
  <c r="X57" i="21"/>
  <c r="Z54" i="230"/>
  <c r="X57" i="230"/>
  <c r="Z54" i="103"/>
  <c r="X57" i="103"/>
  <c r="Z54" i="34"/>
  <c r="X57" i="34"/>
  <c r="Z54" i="62"/>
  <c r="X57" i="62"/>
  <c r="X54" i="22"/>
  <c r="Z52" i="22"/>
  <c r="Z57" i="20"/>
  <c r="X60" i="20"/>
  <c r="Z60" i="20" s="1"/>
  <c r="Z52" i="84"/>
  <c r="X54" i="84"/>
  <c r="Z54" i="44"/>
  <c r="X57" i="44"/>
  <c r="Z54" i="54"/>
  <c r="X57" i="54"/>
  <c r="Z54" i="246"/>
  <c r="X57" i="246"/>
  <c r="Z52" i="214"/>
  <c r="X54" i="214"/>
  <c r="Z54" i="175"/>
  <c r="X57" i="175"/>
  <c r="Z54" i="105"/>
  <c r="X57" i="105"/>
  <c r="Z54" i="98"/>
  <c r="X57" i="98"/>
  <c r="X57" i="237"/>
  <c r="Z54" i="237"/>
  <c r="Z52" i="208"/>
  <c r="X54" i="208"/>
  <c r="Z54" i="133"/>
  <c r="X57" i="133"/>
  <c r="Z57" i="102"/>
  <c r="X60" i="102"/>
  <c r="Z60" i="102" s="1"/>
  <c r="Z54" i="70"/>
  <c r="X57" i="70"/>
  <c r="X57" i="69"/>
  <c r="Z54" i="69"/>
  <c r="X57" i="45"/>
  <c r="Z54" i="45"/>
  <c r="Z54" i="129"/>
  <c r="X57" i="129"/>
  <c r="Z54" i="201"/>
  <c r="X57" i="201"/>
  <c r="Z57" i="132"/>
  <c r="X60" i="132"/>
  <c r="Z60" i="132" s="1"/>
  <c r="Z57" i="14"/>
  <c r="X60" i="14"/>
  <c r="Z60" i="14" s="1"/>
  <c r="Z54" i="163"/>
  <c r="X57" i="163"/>
  <c r="X54" i="166"/>
  <c r="Z52" i="166"/>
  <c r="Z54" i="122"/>
  <c r="X57" i="122"/>
  <c r="Z54" i="97"/>
  <c r="X57" i="97"/>
  <c r="Z54" i="75"/>
  <c r="X57" i="75"/>
  <c r="Z54" i="50"/>
  <c r="X57" i="50"/>
  <c r="X54" i="33"/>
  <c r="Z52" i="33"/>
  <c r="Z54" i="8"/>
  <c r="X57" i="8"/>
  <c r="Z54" i="205"/>
  <c r="X57" i="205"/>
  <c r="Z54" i="90"/>
  <c r="X57" i="90"/>
  <c r="Z54" i="74"/>
  <c r="X57" i="74"/>
  <c r="Z57" i="229"/>
  <c r="X60" i="229"/>
  <c r="Z60" i="229" s="1"/>
  <c r="Z57" i="191"/>
  <c r="X60" i="191"/>
  <c r="Z60" i="191" s="1"/>
  <c r="Z54" i="183"/>
  <c r="X57" i="183"/>
  <c r="X57" i="125"/>
  <c r="Z54" i="125"/>
  <c r="Z54" i="92"/>
  <c r="X57" i="92"/>
  <c r="Z54" i="207"/>
  <c r="X57" i="207"/>
  <c r="Z54" i="196"/>
  <c r="X57" i="196"/>
  <c r="Z57" i="182"/>
  <c r="X60" i="182"/>
  <c r="Z60" i="182" s="1"/>
  <c r="Z54" i="170"/>
  <c r="X57" i="170"/>
  <c r="Z54" i="109"/>
  <c r="X57" i="109"/>
  <c r="Z54" i="66"/>
  <c r="X57" i="66"/>
  <c r="Z52" i="42"/>
  <c r="X54" i="42"/>
  <c r="Z54" i="15"/>
  <c r="X57" i="15"/>
  <c r="Z57" i="9"/>
  <c r="X60" i="9"/>
  <c r="Z60" i="9" s="1"/>
  <c r="Z57" i="231"/>
  <c r="X60" i="231"/>
  <c r="Z60" i="231" s="1"/>
  <c r="Z54" i="151"/>
  <c r="X57" i="151"/>
  <c r="Z54" i="118"/>
  <c r="X57" i="118"/>
  <c r="Z54" i="169"/>
  <c r="X57" i="169"/>
  <c r="Z54" i="121"/>
  <c r="X57" i="121"/>
  <c r="Z52" i="100"/>
  <c r="X54" i="100"/>
  <c r="Z54" i="73"/>
  <c r="X57" i="73"/>
  <c r="Z54" i="55"/>
  <c r="X57" i="55"/>
  <c r="Z52" i="11"/>
  <c r="X54" i="11"/>
  <c r="Z57" i="203"/>
  <c r="X60" i="203"/>
  <c r="Z60" i="203" s="1"/>
  <c r="Z54" i="177"/>
  <c r="X57" i="177"/>
  <c r="Z54" i="104"/>
  <c r="X57" i="104"/>
  <c r="Z54" i="68"/>
  <c r="X57" i="68"/>
  <c r="Z52" i="227"/>
  <c r="X54" i="227"/>
  <c r="X57" i="17"/>
  <c r="Z54" i="17"/>
  <c r="Z57" i="150"/>
  <c r="X60" i="150"/>
  <c r="Z60" i="150" s="1"/>
  <c r="X54" i="61"/>
  <c r="Z52" i="61"/>
  <c r="X57" i="88"/>
  <c r="Z54" i="88"/>
  <c r="Z54" i="138"/>
  <c r="X57" i="138"/>
  <c r="X57" i="52"/>
  <c r="Z54" i="52"/>
  <c r="Z54" i="224"/>
  <c r="X57" i="224"/>
  <c r="Z54" i="176"/>
  <c r="X57" i="176"/>
  <c r="Z54" i="162"/>
  <c r="X57" i="162"/>
  <c r="X57" i="101"/>
  <c r="Z54" i="101"/>
  <c r="Z54" i="81"/>
  <c r="X57" i="81"/>
  <c r="Z57" i="221"/>
  <c r="X60" i="221"/>
  <c r="Z60" i="221" s="1"/>
  <c r="X57" i="6"/>
  <c r="Z54" i="6"/>
  <c r="Z54" i="36"/>
  <c r="X57" i="36"/>
  <c r="Z57" i="128"/>
  <c r="X60" i="128"/>
  <c r="Z60" i="128" s="1"/>
  <c r="Z54" i="239"/>
  <c r="X57" i="239"/>
  <c r="Z54" i="164"/>
  <c r="X57" i="164"/>
  <c r="Z54" i="145"/>
  <c r="X57" i="145"/>
  <c r="X57" i="115"/>
  <c r="Z54" i="115"/>
  <c r="X60" i="67"/>
  <c r="Z60" i="67" s="1"/>
  <c r="Z57" i="67"/>
  <c r="X57" i="40"/>
  <c r="Z54" i="40"/>
  <c r="Z54" i="1"/>
  <c r="X57" i="1"/>
  <c r="Z57" i="215"/>
  <c r="X60" i="215"/>
  <c r="Z60" i="215" s="1"/>
  <c r="Z57" i="190"/>
  <c r="X60" i="190"/>
  <c r="Z60" i="190" s="1"/>
  <c r="Z54" i="146"/>
  <c r="X57" i="146"/>
  <c r="Z54" i="80"/>
  <c r="X57" i="80"/>
  <c r="Z52" i="258"/>
  <c r="X54" i="258"/>
  <c r="Z54" i="222"/>
  <c r="X57" i="222"/>
  <c r="Z54" i="204"/>
  <c r="X57" i="204"/>
  <c r="Z54" i="167"/>
  <c r="X57" i="167"/>
  <c r="X57" i="165"/>
  <c r="Z54" i="165"/>
  <c r="X60" i="124"/>
  <c r="Z60" i="124" s="1"/>
  <c r="Z57" i="124"/>
  <c r="Z54" i="83"/>
  <c r="X57" i="83"/>
  <c r="Z54" i="226"/>
  <c r="X57" i="226"/>
  <c r="Z52" i="198"/>
  <c r="X54" i="198"/>
  <c r="Z52" i="139"/>
  <c r="X54" i="139"/>
  <c r="Z54" i="112"/>
  <c r="X57" i="112"/>
  <c r="X57" i="85"/>
  <c r="Z54" i="85"/>
  <c r="X57" i="59"/>
  <c r="Z54" i="59"/>
  <c r="Z54" i="35"/>
  <c r="X57" i="35"/>
  <c r="X57" i="7"/>
  <c r="Z54" i="7"/>
  <c r="Z52" i="250"/>
  <c r="X54" i="250"/>
  <c r="Z54" i="217"/>
  <c r="X57" i="217"/>
  <c r="Z54" i="57"/>
  <c r="X57" i="57"/>
  <c r="Z54" i="18"/>
  <c r="X57" i="18"/>
  <c r="X60" i="195"/>
  <c r="Z60" i="195" s="1"/>
  <c r="Z57" i="195"/>
  <c r="Z52" i="93"/>
  <c r="X54" i="93"/>
  <c r="Z54" i="65"/>
  <c r="X57" i="65"/>
  <c r="Z54" i="51"/>
  <c r="X57" i="51"/>
  <c r="Z54" i="23"/>
  <c r="X57" i="23"/>
  <c r="X57" i="120" l="1"/>
  <c r="Z54" i="120"/>
  <c r="X60" i="126"/>
  <c r="Z60" i="126" s="1"/>
  <c r="Z57" i="126"/>
  <c r="Z54" i="223"/>
  <c r="X57" i="223"/>
  <c r="X57" i="243"/>
  <c r="Z54" i="243"/>
  <c r="X57" i="142"/>
  <c r="Z54" i="142"/>
  <c r="Z54" i="135"/>
  <c r="X57" i="135"/>
  <c r="Z54" i="127"/>
  <c r="X57" i="127"/>
  <c r="Z54" i="16"/>
  <c r="X57" i="16"/>
  <c r="Z54" i="41"/>
  <c r="X57" i="41"/>
  <c r="X57" i="174"/>
  <c r="Z54" i="174"/>
  <c r="Z54" i="24"/>
  <c r="X57" i="24"/>
  <c r="X57" i="26"/>
  <c r="Z54" i="26"/>
  <c r="Z57" i="143"/>
  <c r="X60" i="143"/>
  <c r="Z60" i="143" s="1"/>
  <c r="Z54" i="28"/>
  <c r="X57" i="28"/>
  <c r="Z57" i="65"/>
  <c r="X60" i="65"/>
  <c r="Z60" i="65" s="1"/>
  <c r="Z57" i="57"/>
  <c r="X60" i="57"/>
  <c r="Z60" i="57" s="1"/>
  <c r="Z57" i="35"/>
  <c r="X60" i="35"/>
  <c r="Z60" i="35" s="1"/>
  <c r="Z54" i="139"/>
  <c r="X57" i="139"/>
  <c r="Z57" i="222"/>
  <c r="X60" i="222"/>
  <c r="Z60" i="222" s="1"/>
  <c r="Z57" i="239"/>
  <c r="X60" i="239"/>
  <c r="Z60" i="239" s="1"/>
  <c r="Z57" i="162"/>
  <c r="X60" i="162"/>
  <c r="Z60" i="162" s="1"/>
  <c r="Z57" i="138"/>
  <c r="X60" i="138"/>
  <c r="Z60" i="138" s="1"/>
  <c r="Z57" i="177"/>
  <c r="X60" i="177"/>
  <c r="Z60" i="177" s="1"/>
  <c r="Z57" i="73"/>
  <c r="X60" i="73"/>
  <c r="Z60" i="73" s="1"/>
  <c r="Z57" i="118"/>
  <c r="X60" i="118"/>
  <c r="Z60" i="118" s="1"/>
  <c r="Z57" i="15"/>
  <c r="X60" i="15"/>
  <c r="Z60" i="15" s="1"/>
  <c r="Z57" i="170"/>
  <c r="X60" i="170"/>
  <c r="Z60" i="170" s="1"/>
  <c r="Z57" i="92"/>
  <c r="X60" i="92"/>
  <c r="Z60" i="92" s="1"/>
  <c r="Z57" i="75"/>
  <c r="X60" i="75"/>
  <c r="Z60" i="75" s="1"/>
  <c r="Z57" i="163"/>
  <c r="X60" i="163"/>
  <c r="Z60" i="163" s="1"/>
  <c r="Z57" i="129"/>
  <c r="X60" i="129"/>
  <c r="Z60" i="129" s="1"/>
  <c r="Z57" i="98"/>
  <c r="X60" i="98"/>
  <c r="Z60" i="98" s="1"/>
  <c r="Z57" i="246"/>
  <c r="X60" i="246"/>
  <c r="Z60" i="246" s="1"/>
  <c r="Z57" i="34"/>
  <c r="X60" i="34"/>
  <c r="Z60" i="34" s="1"/>
  <c r="X57" i="209"/>
  <c r="Z54" i="209"/>
  <c r="Z54" i="241"/>
  <c r="X57" i="241"/>
  <c r="Z57" i="29"/>
  <c r="X60" i="29"/>
  <c r="Z60" i="29" s="1"/>
  <c r="Z57" i="213"/>
  <c r="X60" i="213"/>
  <c r="Z60" i="213" s="1"/>
  <c r="Z54" i="130"/>
  <c r="X57" i="130"/>
  <c r="X57" i="123"/>
  <c r="Z54" i="123"/>
  <c r="Z57" i="225"/>
  <c r="X60" i="225"/>
  <c r="Z60" i="225" s="1"/>
  <c r="Z57" i="199"/>
  <c r="X60" i="199"/>
  <c r="Z60" i="199" s="1"/>
  <c r="Z57" i="111"/>
  <c r="X60" i="111"/>
  <c r="Z60" i="111" s="1"/>
  <c r="Z57" i="10"/>
  <c r="X60" i="10"/>
  <c r="Z60" i="10" s="1"/>
  <c r="Z57" i="78"/>
  <c r="X60" i="78"/>
  <c r="Z60" i="78" s="1"/>
  <c r="Z57" i="110"/>
  <c r="X60" i="110"/>
  <c r="Z60" i="110" s="1"/>
  <c r="Z54" i="76"/>
  <c r="X57" i="76"/>
  <c r="Z57" i="113"/>
  <c r="X60" i="113"/>
  <c r="Z60" i="113" s="1"/>
  <c r="Z57" i="108"/>
  <c r="X60" i="108"/>
  <c r="Z60" i="108" s="1"/>
  <c r="Z57" i="2"/>
  <c r="X60" i="2"/>
  <c r="Z60" i="2" s="1"/>
  <c r="Z54" i="114"/>
  <c r="X57" i="114"/>
  <c r="Z57" i="238"/>
  <c r="X60" i="238"/>
  <c r="Z60" i="238" s="1"/>
  <c r="Z54" i="4"/>
  <c r="X57" i="4"/>
  <c r="X60" i="17"/>
  <c r="Z60" i="17" s="1"/>
  <c r="Z57" i="17"/>
  <c r="Z57" i="202"/>
  <c r="X60" i="202"/>
  <c r="Z60" i="202" s="1"/>
  <c r="Z57" i="46"/>
  <c r="X60" i="46"/>
  <c r="Z60" i="46" s="1"/>
  <c r="Z57" i="116"/>
  <c r="X60" i="116"/>
  <c r="Z60" i="116" s="1"/>
  <c r="Z57" i="188"/>
  <c r="X60" i="188"/>
  <c r="Z60" i="188" s="1"/>
  <c r="Z57" i="179"/>
  <c r="X60" i="179"/>
  <c r="Z60" i="179" s="1"/>
  <c r="Z54" i="198"/>
  <c r="X57" i="198"/>
  <c r="X57" i="258"/>
  <c r="Z54" i="258"/>
  <c r="Z57" i="81"/>
  <c r="X60" i="81"/>
  <c r="Z60" i="81" s="1"/>
  <c r="Z57" i="176"/>
  <c r="X60" i="176"/>
  <c r="Z60" i="176" s="1"/>
  <c r="Z54" i="227"/>
  <c r="X57" i="227"/>
  <c r="Z54" i="100"/>
  <c r="X57" i="100"/>
  <c r="Z57" i="151"/>
  <c r="X60" i="151"/>
  <c r="Z60" i="151" s="1"/>
  <c r="Z54" i="42"/>
  <c r="X57" i="42"/>
  <c r="Z57" i="74"/>
  <c r="X60" i="74"/>
  <c r="Z60" i="74" s="1"/>
  <c r="Z57" i="8"/>
  <c r="X60" i="8"/>
  <c r="Z60" i="8" s="1"/>
  <c r="Z57" i="97"/>
  <c r="X60" i="97"/>
  <c r="Z60" i="97" s="1"/>
  <c r="Z57" i="133"/>
  <c r="X60" i="133"/>
  <c r="Z60" i="133" s="1"/>
  <c r="X60" i="105"/>
  <c r="Z60" i="105" s="1"/>
  <c r="Z57" i="105"/>
  <c r="Z57" i="54"/>
  <c r="X60" i="54"/>
  <c r="Z60" i="54" s="1"/>
  <c r="Z57" i="103"/>
  <c r="X60" i="103"/>
  <c r="Z60" i="103" s="1"/>
  <c r="Z54" i="39"/>
  <c r="X57" i="39"/>
  <c r="Z57" i="49"/>
  <c r="X60" i="49"/>
  <c r="Z60" i="49" s="1"/>
  <c r="Z57" i="184"/>
  <c r="X60" i="184"/>
  <c r="Z60" i="184" s="1"/>
  <c r="X60" i="140"/>
  <c r="Z60" i="140" s="1"/>
  <c r="Z57" i="140"/>
  <c r="Z57" i="32"/>
  <c r="X60" i="32"/>
  <c r="Z60" i="32" s="1"/>
  <c r="Z57" i="3"/>
  <c r="X60" i="3"/>
  <c r="Z60" i="3" s="1"/>
  <c r="Z57" i="218"/>
  <c r="X60" i="218"/>
  <c r="Z60" i="218" s="1"/>
  <c r="Z54" i="148"/>
  <c r="X57" i="148"/>
  <c r="Z57" i="249"/>
  <c r="X60" i="249"/>
  <c r="Z60" i="249" s="1"/>
  <c r="X60" i="234"/>
  <c r="Z60" i="234" s="1"/>
  <c r="Z57" i="234"/>
  <c r="Z54" i="153"/>
  <c r="X57" i="153"/>
  <c r="X60" i="156"/>
  <c r="Z60" i="156" s="1"/>
  <c r="Z57" i="156"/>
  <c r="Z57" i="82"/>
  <c r="X60" i="82"/>
  <c r="Z60" i="82" s="1"/>
  <c r="Z57" i="256"/>
  <c r="X60" i="256"/>
  <c r="Z60" i="256" s="1"/>
  <c r="Z54" i="172"/>
  <c r="X57" i="172"/>
  <c r="X60" i="31"/>
  <c r="Z60" i="31" s="1"/>
  <c r="Z57" i="31"/>
  <c r="X60" i="242"/>
  <c r="Z60" i="242" s="1"/>
  <c r="Z57" i="242"/>
  <c r="Z57" i="64"/>
  <c r="X60" i="64"/>
  <c r="Z60" i="64" s="1"/>
  <c r="Z57" i="257"/>
  <c r="X60" i="257"/>
  <c r="Z60" i="257" s="1"/>
  <c r="Z57" i="247"/>
  <c r="X60" i="247"/>
  <c r="Z60" i="247" s="1"/>
  <c r="Z57" i="59"/>
  <c r="X60" i="59"/>
  <c r="Z60" i="59" s="1"/>
  <c r="Z57" i="165"/>
  <c r="X60" i="165"/>
  <c r="Z60" i="165" s="1"/>
  <c r="X60" i="115"/>
  <c r="Z60" i="115" s="1"/>
  <c r="Z57" i="115"/>
  <c r="Z57" i="88"/>
  <c r="X60" i="88"/>
  <c r="Z60" i="88" s="1"/>
  <c r="Z57" i="125"/>
  <c r="X60" i="125"/>
  <c r="Z60" i="125" s="1"/>
  <c r="Z57" i="45"/>
  <c r="X60" i="45"/>
  <c r="Z60" i="45" s="1"/>
  <c r="Z54" i="22"/>
  <c r="X57" i="22"/>
  <c r="Z57" i="252"/>
  <c r="X60" i="252"/>
  <c r="Z60" i="252" s="1"/>
  <c r="X60" i="154"/>
  <c r="Z60" i="154" s="1"/>
  <c r="Z57" i="154"/>
  <c r="X57" i="89"/>
  <c r="Z54" i="89"/>
  <c r="Z57" i="141"/>
  <c r="X60" i="141"/>
  <c r="Z60" i="141" s="1"/>
  <c r="Z54" i="117"/>
  <c r="X57" i="117"/>
  <c r="X60" i="228"/>
  <c r="Z60" i="228" s="1"/>
  <c r="Z57" i="228"/>
  <c r="Z57" i="23"/>
  <c r="X60" i="23"/>
  <c r="Z60" i="23" s="1"/>
  <c r="Z54" i="250"/>
  <c r="X57" i="250"/>
  <c r="Z57" i="226"/>
  <c r="X60" i="226"/>
  <c r="Z60" i="226" s="1"/>
  <c r="Z57" i="167"/>
  <c r="X60" i="167"/>
  <c r="Z60" i="167" s="1"/>
  <c r="Z57" i="80"/>
  <c r="X60" i="80"/>
  <c r="Z60" i="80" s="1"/>
  <c r="X60" i="1"/>
  <c r="Z60" i="1" s="1"/>
  <c r="Z57" i="1"/>
  <c r="Z57" i="145"/>
  <c r="X60" i="145"/>
  <c r="Z60" i="145" s="1"/>
  <c r="Z57" i="36"/>
  <c r="X60" i="36"/>
  <c r="Z60" i="36" s="1"/>
  <c r="Z57" i="224"/>
  <c r="X60" i="224"/>
  <c r="Z60" i="224" s="1"/>
  <c r="X60" i="68"/>
  <c r="Z60" i="68" s="1"/>
  <c r="Z57" i="68"/>
  <c r="Z54" i="11"/>
  <c r="X57" i="11"/>
  <c r="Z57" i="121"/>
  <c r="X60" i="121"/>
  <c r="Z60" i="121" s="1"/>
  <c r="Z57" i="66"/>
  <c r="X60" i="66"/>
  <c r="Z60" i="66" s="1"/>
  <c r="Z57" i="196"/>
  <c r="X60" i="196"/>
  <c r="Z60" i="196" s="1"/>
  <c r="Z57" i="183"/>
  <c r="X60" i="183"/>
  <c r="Z60" i="183" s="1"/>
  <c r="Z57" i="90"/>
  <c r="X60" i="90"/>
  <c r="Z60" i="90" s="1"/>
  <c r="X60" i="122"/>
  <c r="Z60" i="122" s="1"/>
  <c r="Z57" i="122"/>
  <c r="Z54" i="208"/>
  <c r="X57" i="208"/>
  <c r="X60" i="175"/>
  <c r="Z60" i="175" s="1"/>
  <c r="Z57" i="175"/>
  <c r="X60" i="44"/>
  <c r="Z60" i="44" s="1"/>
  <c r="Z57" i="44"/>
  <c r="Z57" i="230"/>
  <c r="X60" i="230"/>
  <c r="Z60" i="230" s="1"/>
  <c r="Z54" i="155"/>
  <c r="X57" i="155"/>
  <c r="Z57" i="233"/>
  <c r="X60" i="233"/>
  <c r="Z60" i="233" s="1"/>
  <c r="Z54" i="192"/>
  <c r="X57" i="192"/>
  <c r="Z57" i="72"/>
  <c r="X60" i="72"/>
  <c r="Z60" i="72" s="1"/>
  <c r="Z57" i="181"/>
  <c r="X60" i="181"/>
  <c r="Z60" i="181" s="1"/>
  <c r="Z57" i="159"/>
  <c r="X60" i="159"/>
  <c r="Z60" i="159" s="1"/>
  <c r="Z57" i="71"/>
  <c r="X60" i="71"/>
  <c r="Z60" i="71" s="1"/>
  <c r="Z57" i="37"/>
  <c r="X60" i="37"/>
  <c r="Z60" i="37" s="1"/>
  <c r="Z57" i="161"/>
  <c r="X60" i="161"/>
  <c r="Z60" i="161" s="1"/>
  <c r="X60" i="219"/>
  <c r="Z60" i="219" s="1"/>
  <c r="Z57" i="219"/>
  <c r="Z54" i="5"/>
  <c r="X57" i="5"/>
  <c r="Z57" i="63"/>
  <c r="X60" i="63"/>
  <c r="Z60" i="63" s="1"/>
  <c r="Z57" i="171"/>
  <c r="X60" i="171"/>
  <c r="Z60" i="171" s="1"/>
  <c r="Z57" i="56"/>
  <c r="X60" i="56"/>
  <c r="Z60" i="56" s="1"/>
  <c r="Z57" i="244"/>
  <c r="X60" i="244"/>
  <c r="Z60" i="244" s="1"/>
  <c r="X60" i="178"/>
  <c r="Z60" i="178" s="1"/>
  <c r="Z57" i="178"/>
  <c r="X60" i="193"/>
  <c r="Z60" i="193" s="1"/>
  <c r="Z57" i="193"/>
  <c r="X57" i="131"/>
  <c r="Z54" i="131"/>
  <c r="X60" i="27"/>
  <c r="Z60" i="27" s="1"/>
  <c r="Z57" i="27"/>
  <c r="Z57" i="197"/>
  <c r="X60" i="197"/>
  <c r="Z60" i="197" s="1"/>
  <c r="Z57" i="248"/>
  <c r="X60" i="248"/>
  <c r="Z60" i="248" s="1"/>
  <c r="Z54" i="147"/>
  <c r="X57" i="147"/>
  <c r="X57" i="194"/>
  <c r="Z54" i="194"/>
  <c r="X60" i="94"/>
  <c r="Z60" i="94" s="1"/>
  <c r="Z57" i="94"/>
  <c r="X60" i="101"/>
  <c r="Z60" i="101" s="1"/>
  <c r="Z57" i="101"/>
  <c r="Z54" i="61"/>
  <c r="X57" i="61"/>
  <c r="Z54" i="33"/>
  <c r="X57" i="33"/>
  <c r="Z57" i="69"/>
  <c r="X60" i="69"/>
  <c r="Z60" i="69" s="1"/>
  <c r="Z57" i="187"/>
  <c r="X60" i="187"/>
  <c r="Z60" i="187" s="1"/>
  <c r="Z54" i="53"/>
  <c r="X57" i="53"/>
  <c r="Z57" i="157"/>
  <c r="X60" i="157"/>
  <c r="Z60" i="157" s="1"/>
  <c r="Z54" i="87"/>
  <c r="X57" i="87"/>
  <c r="Z57" i="60"/>
  <c r="X60" i="60"/>
  <c r="Z60" i="60" s="1"/>
  <c r="Z57" i="106"/>
  <c r="X60" i="106"/>
  <c r="Z60" i="106" s="1"/>
  <c r="Z57" i="217"/>
  <c r="X60" i="217"/>
  <c r="Z60" i="217" s="1"/>
  <c r="X60" i="51"/>
  <c r="Z60" i="51" s="1"/>
  <c r="Z57" i="51"/>
  <c r="Z57" i="18"/>
  <c r="X60" i="18"/>
  <c r="Z60" i="18" s="1"/>
  <c r="Z57" i="112"/>
  <c r="X60" i="112"/>
  <c r="Z60" i="112" s="1"/>
  <c r="Z57" i="83"/>
  <c r="X60" i="83"/>
  <c r="Z60" i="83" s="1"/>
  <c r="Z57" i="204"/>
  <c r="X60" i="204"/>
  <c r="Z60" i="204" s="1"/>
  <c r="Z57" i="146"/>
  <c r="X60" i="146"/>
  <c r="Z60" i="146" s="1"/>
  <c r="X60" i="164"/>
  <c r="Z60" i="164" s="1"/>
  <c r="Z57" i="164"/>
  <c r="Z57" i="104"/>
  <c r="X60" i="104"/>
  <c r="Z60" i="104" s="1"/>
  <c r="Z57" i="55"/>
  <c r="X60" i="55"/>
  <c r="Z60" i="55" s="1"/>
  <c r="Z57" i="169"/>
  <c r="X60" i="169"/>
  <c r="Z60" i="169" s="1"/>
  <c r="Z57" i="109"/>
  <c r="X60" i="109"/>
  <c r="Z60" i="109" s="1"/>
  <c r="Z57" i="207"/>
  <c r="X60" i="207"/>
  <c r="Z60" i="207" s="1"/>
  <c r="Z57" i="205"/>
  <c r="X60" i="205"/>
  <c r="Z60" i="205" s="1"/>
  <c r="Z57" i="50"/>
  <c r="X60" i="50"/>
  <c r="Z60" i="50" s="1"/>
  <c r="X60" i="201"/>
  <c r="Z60" i="201" s="1"/>
  <c r="Z57" i="201"/>
  <c r="Z57" i="70"/>
  <c r="X60" i="70"/>
  <c r="Z60" i="70" s="1"/>
  <c r="Z54" i="214"/>
  <c r="X57" i="214"/>
  <c r="Z54" i="84"/>
  <c r="X57" i="84"/>
  <c r="Z57" i="62"/>
  <c r="X60" i="62"/>
  <c r="Z60" i="62" s="1"/>
  <c r="Z57" i="21"/>
  <c r="X60" i="21"/>
  <c r="Z60" i="21" s="1"/>
  <c r="X60" i="210"/>
  <c r="Z60" i="210" s="1"/>
  <c r="Z57" i="210"/>
  <c r="Z57" i="255"/>
  <c r="X60" i="255"/>
  <c r="Z60" i="255" s="1"/>
  <c r="Z57" i="185"/>
  <c r="X60" i="185"/>
  <c r="Z60" i="185" s="1"/>
  <c r="Z57" i="99"/>
  <c r="X60" i="99"/>
  <c r="Z60" i="99" s="1"/>
  <c r="Z57" i="253"/>
  <c r="X60" i="253"/>
  <c r="Z60" i="253" s="1"/>
  <c r="X60" i="186"/>
  <c r="Z60" i="186" s="1"/>
  <c r="Z57" i="186"/>
  <c r="Z57" i="137"/>
  <c r="X60" i="137"/>
  <c r="Z60" i="137" s="1"/>
  <c r="Z57" i="79"/>
  <c r="X60" i="79"/>
  <c r="Z60" i="79" s="1"/>
  <c r="Z57" i="240"/>
  <c r="X60" i="240"/>
  <c r="Z60" i="240" s="1"/>
  <c r="Z57" i="216"/>
  <c r="X60" i="216"/>
  <c r="Z60" i="216" s="1"/>
  <c r="Z54" i="30"/>
  <c r="X57" i="30"/>
  <c r="Z57" i="91"/>
  <c r="X60" i="91"/>
  <c r="Z60" i="91" s="1"/>
  <c r="Z57" i="43"/>
  <c r="X60" i="43"/>
  <c r="Z60" i="43" s="1"/>
  <c r="X57" i="235"/>
  <c r="Z54" i="235"/>
  <c r="Z57" i="200"/>
  <c r="X60" i="200"/>
  <c r="Z60" i="200" s="1"/>
  <c r="Z57" i="160"/>
  <c r="X60" i="160"/>
  <c r="Z60" i="160" s="1"/>
  <c r="X60" i="12"/>
  <c r="Z60" i="12" s="1"/>
  <c r="Z57" i="12"/>
  <c r="Z57" i="13"/>
  <c r="X60" i="13"/>
  <c r="Z60" i="13" s="1"/>
  <c r="Z57" i="168"/>
  <c r="X60" i="168"/>
  <c r="Z60" i="168" s="1"/>
  <c r="Z57" i="245"/>
  <c r="X60" i="245"/>
  <c r="Z60" i="245" s="1"/>
  <c r="Z54" i="93"/>
  <c r="X57" i="93"/>
  <c r="X60" i="85"/>
  <c r="Z60" i="85" s="1"/>
  <c r="Z57" i="85"/>
  <c r="Z57" i="7"/>
  <c r="X60" i="7"/>
  <c r="Z60" i="7" s="1"/>
  <c r="X60" i="40"/>
  <c r="Z60" i="40" s="1"/>
  <c r="Z57" i="40"/>
  <c r="X60" i="6"/>
  <c r="Z60" i="6" s="1"/>
  <c r="Z57" i="6"/>
  <c r="Z57" i="52"/>
  <c r="X60" i="52"/>
  <c r="Z60" i="52" s="1"/>
  <c r="Z54" i="166"/>
  <c r="X57" i="166"/>
  <c r="Z57" i="237"/>
  <c r="X60" i="237"/>
  <c r="Z60" i="237" s="1"/>
  <c r="X60" i="149"/>
  <c r="Z60" i="149" s="1"/>
  <c r="Z57" i="149"/>
  <c r="Z54" i="107"/>
  <c r="X57" i="107"/>
  <c r="Z54" i="77"/>
  <c r="X57" i="77"/>
  <c r="Z54" i="158"/>
  <c r="X57" i="158"/>
  <c r="Z57" i="24" l="1"/>
  <c r="X60" i="24"/>
  <c r="Z60" i="24" s="1"/>
  <c r="X60" i="174"/>
  <c r="Z60" i="174" s="1"/>
  <c r="Z57" i="174"/>
  <c r="X60" i="16"/>
  <c r="Z60" i="16" s="1"/>
  <c r="Z57" i="16"/>
  <c r="X60" i="135"/>
  <c r="Z60" i="135" s="1"/>
  <c r="Z57" i="135"/>
  <c r="Z57" i="243"/>
  <c r="X60" i="243"/>
  <c r="Z60" i="243" s="1"/>
  <c r="Z57" i="223"/>
  <c r="X60" i="223"/>
  <c r="Z60" i="223" s="1"/>
  <c r="X60" i="127"/>
  <c r="Z60" i="127" s="1"/>
  <c r="Z57" i="127"/>
  <c r="Z57" i="142"/>
  <c r="X60" i="142"/>
  <c r="Z60" i="142" s="1"/>
  <c r="Z57" i="28"/>
  <c r="X60" i="28"/>
  <c r="Z60" i="28" s="1"/>
  <c r="X60" i="41"/>
  <c r="Z60" i="41" s="1"/>
  <c r="Z57" i="41"/>
  <c r="X60" i="26"/>
  <c r="Z60" i="26" s="1"/>
  <c r="Z57" i="26"/>
  <c r="Z57" i="120"/>
  <c r="X60" i="120"/>
  <c r="Z60" i="120" s="1"/>
  <c r="X60" i="93"/>
  <c r="Z60" i="93" s="1"/>
  <c r="Z57" i="93"/>
  <c r="X60" i="214"/>
  <c r="Z60" i="214" s="1"/>
  <c r="Z57" i="214"/>
  <c r="Z57" i="241"/>
  <c r="X60" i="241"/>
  <c r="Z60" i="241" s="1"/>
  <c r="Z57" i="158"/>
  <c r="X60" i="158"/>
  <c r="Z60" i="158" s="1"/>
  <c r="X60" i="77"/>
  <c r="Z60" i="77" s="1"/>
  <c r="Z57" i="77"/>
  <c r="Z57" i="166"/>
  <c r="X60" i="166"/>
  <c r="Z60" i="166" s="1"/>
  <c r="Z57" i="30"/>
  <c r="X60" i="30"/>
  <c r="Z60" i="30" s="1"/>
  <c r="Z57" i="53"/>
  <c r="X60" i="53"/>
  <c r="Z60" i="53" s="1"/>
  <c r="Z57" i="61"/>
  <c r="X60" i="61"/>
  <c r="Z60" i="61" s="1"/>
  <c r="Z57" i="147"/>
  <c r="X60" i="147"/>
  <c r="Z60" i="147" s="1"/>
  <c r="Z57" i="11"/>
  <c r="X60" i="11"/>
  <c r="Z60" i="11" s="1"/>
  <c r="Z57" i="117"/>
  <c r="X60" i="117"/>
  <c r="Z60" i="117" s="1"/>
  <c r="X60" i="148"/>
  <c r="Z60" i="148" s="1"/>
  <c r="Z57" i="148"/>
  <c r="Z57" i="139"/>
  <c r="X60" i="139"/>
  <c r="Z60" i="139" s="1"/>
  <c r="X60" i="131"/>
  <c r="Z60" i="131" s="1"/>
  <c r="Z57" i="131"/>
  <c r="X60" i="84"/>
  <c r="Z60" i="84" s="1"/>
  <c r="Z57" i="84"/>
  <c r="Z57" i="155"/>
  <c r="X60" i="155"/>
  <c r="Z60" i="155" s="1"/>
  <c r="X60" i="208"/>
  <c r="Z60" i="208" s="1"/>
  <c r="Z57" i="208"/>
  <c r="X60" i="250"/>
  <c r="Z60" i="250" s="1"/>
  <c r="Z57" i="250"/>
  <c r="X60" i="22"/>
  <c r="Z60" i="22" s="1"/>
  <c r="Z57" i="22"/>
  <c r="X60" i="172"/>
  <c r="Z60" i="172" s="1"/>
  <c r="Z57" i="172"/>
  <c r="Z57" i="153"/>
  <c r="X60" i="153"/>
  <c r="Z60" i="153" s="1"/>
  <c r="X60" i="100"/>
  <c r="Z60" i="100" s="1"/>
  <c r="Z57" i="100"/>
  <c r="Z57" i="4"/>
  <c r="X60" i="4"/>
  <c r="Z60" i="4" s="1"/>
  <c r="X60" i="107"/>
  <c r="Z60" i="107" s="1"/>
  <c r="Z57" i="107"/>
  <c r="Z57" i="235"/>
  <c r="X60" i="235"/>
  <c r="Z60" i="235" s="1"/>
  <c r="Z57" i="258"/>
  <c r="X60" i="258"/>
  <c r="Z60" i="258" s="1"/>
  <c r="X60" i="227"/>
  <c r="Z60" i="227" s="1"/>
  <c r="Z57" i="227"/>
  <c r="Z57" i="198"/>
  <c r="X60" i="198"/>
  <c r="Z60" i="198" s="1"/>
  <c r="Z57" i="89"/>
  <c r="X60" i="89"/>
  <c r="Z60" i="89" s="1"/>
  <c r="Z57" i="123"/>
  <c r="X60" i="123"/>
  <c r="Z60" i="123" s="1"/>
  <c r="Z57" i="87"/>
  <c r="X60" i="87"/>
  <c r="Z60" i="87" s="1"/>
  <c r="Z57" i="33"/>
  <c r="X60" i="33"/>
  <c r="Z60" i="33" s="1"/>
  <c r="X60" i="5"/>
  <c r="Z60" i="5" s="1"/>
  <c r="Z57" i="5"/>
  <c r="Z57" i="192"/>
  <c r="X60" i="192"/>
  <c r="Z60" i="192" s="1"/>
  <c r="X60" i="39"/>
  <c r="Z60" i="39" s="1"/>
  <c r="Z57" i="39"/>
  <c r="Z57" i="42"/>
  <c r="X60" i="42"/>
  <c r="Z60" i="42" s="1"/>
  <c r="X60" i="114"/>
  <c r="Z60" i="114" s="1"/>
  <c r="Z57" i="114"/>
  <c r="X60" i="76"/>
  <c r="Z60" i="76" s="1"/>
  <c r="Z57" i="76"/>
  <c r="X60" i="130"/>
  <c r="Z60" i="130" s="1"/>
  <c r="Z57" i="130"/>
  <c r="Z57" i="194"/>
  <c r="X60" i="194"/>
  <c r="Z60" i="194" s="1"/>
  <c r="Z57" i="209"/>
  <c r="X60" i="209"/>
  <c r="Z60" i="209" s="1"/>
</calcChain>
</file>

<file path=xl/sharedStrings.xml><?xml version="1.0" encoding="utf-8"?>
<sst xmlns="http://schemas.openxmlformats.org/spreadsheetml/2006/main" count="37926" uniqueCount="344">
  <si>
    <t>Eastern Cape: Buffalo City (BUF)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</si>
  <si>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</si>
  <si>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</si>
  <si>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</si>
  <si>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</si>
  <si>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</si>
  <si>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</si>
  <si>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</si>
  <si>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</si>
  <si>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</si>
  <si>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</si>
  <si>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</si>
  <si>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</si>
  <si>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</si>
  <si>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</si>
  <si>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</si>
  <si>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</si>
  <si>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</si>
  <si>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</si>
  <si>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</si>
  <si>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</si>
  <si>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</si>
  <si>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</si>
  <si>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</si>
  <si>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</si>
  <si>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</si>
  <si>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</si>
  <si>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</si>
  <si>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</si>
  <si>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</si>
  <si>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</si>
  <si>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</si>
  <si>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</si>
  <si>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</si>
  <si>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</si>
  <si>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</si>
  <si>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</si>
  <si>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</si>
  <si>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</si>
  <si>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</si>
  <si>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</si>
  <si>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</si>
  <si>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</si>
  <si>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</si>
  <si>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</si>
  <si>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</si>
  <si>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</si>
  <si>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</si>
  <si>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</si>
  <si>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</si>
  <si>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</si>
  <si>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</si>
  <si>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</si>
  <si>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</si>
  <si>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</si>
  <si>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</si>
  <si>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</si>
  <si>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</si>
  <si>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</si>
  <si>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</si>
  <si>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</si>
  <si>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</si>
  <si>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</si>
  <si>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</si>
  <si>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</si>
  <si>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</si>
  <si>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</si>
  <si>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</si>
  <si>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</si>
  <si>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</si>
  <si>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</si>
  <si>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</si>
  <si>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</si>
  <si>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</si>
  <si>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</si>
  <si>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</si>
  <si>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</si>
  <si>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</si>
  <si>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</si>
  <si>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</si>
  <si>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</si>
  <si>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</si>
  <si>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</si>
  <si>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</si>
  <si>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</si>
  <si>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</si>
  <si>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1st Quarter ended 30 September 2025 (Figures Finalised as at 2025/10/28)</t>
  </si>
  <si>
    <t>Eastern Cape: Dr Beyers Naude (EC101) - Table C4 Quarterly Budgeted Financial Performance ( Energy sources                                     ) for 1st Quarter ended 30 September 2025 (Figures Finalised as at 2025/10/28)</t>
  </si>
  <si>
    <t>Eastern Cape: Blue Crane Route (EC102) - Table C4 Quarterly Budgeted Financial Performance ( Energy sources                                     ) for 1st Quarter ended 30 September 2025 (Figures Finalised as at 2025/10/28)</t>
  </si>
  <si>
    <t>Eastern Cape: Makana (EC104) - Table C4 Quarterly Budgeted Financial Performance ( Energy sources                                     ) for 1st Quarter ended 30 September 2025 (Figures Finalised as at 2025/10/28)</t>
  </si>
  <si>
    <t>Eastern Cape: Ndlambe (EC105) - Table C4 Quarterly Budgeted Financial Performance ( Energy sources                                     ) for 1st Quarter ended 30 September 2025 (Figures Finalised as at 2025/10/28)</t>
  </si>
  <si>
    <t>Eastern Cape: Sundays River Valley (EC106) - Table C4 Quarterly Budgeted Financial Performance ( Energy sources                                     ) for 1st Quarter ended 30 September 2025 (Figures Finalised as at 2025/10/28)</t>
  </si>
  <si>
    <t>Eastern Cape: Kouga (EC108) - Table C4 Quarterly Budgeted Financial Performance ( Energy sources                                     ) for 1st Quarter ended 30 September 2025 (Figures Finalised as at 2025/10/28)</t>
  </si>
  <si>
    <t>Eastern Cape: Kou-Kamma (EC109) - Table C4 Quarterly Budgeted Financial Performance ( Energy sources                                     ) for 1st Quarter ended 30 September 2025 (Figures Finalised as at 2025/10/28)</t>
  </si>
  <si>
    <t>Eastern Cape: Sarah Baartman (DC10) - Table C4 Quarterly Budgeted Financial Performance ( Energy sources                                     ) for 1st Quarter ended 30 September 2025 (Figures Finalised as at 2025/10/28)</t>
  </si>
  <si>
    <t>Eastern Cape: Mbhashe (EC121) - Table C4 Quarterly Budgeted Financial Performance ( Energy sources                                     ) for 1st Quarter ended 30 September 2025 (Figures Finalised as at 2025/10/28)</t>
  </si>
  <si>
    <t>Eastern Cape: Mnquma (EC122) - Table C4 Quarterly Budgeted Financial Performance ( Energy sources                                     ) for 1st Quarter ended 30 September 2025 (Figures Finalised as at 2025/10/28)</t>
  </si>
  <si>
    <t>Eastern Cape: Great Kei (EC123) - Table C4 Quarterly Budgeted Financial Performance ( Energy sources                                     ) for 1st Quarter ended 30 September 2025 (Figures Finalised as at 2025/10/28)</t>
  </si>
  <si>
    <t>Eastern Cape: Amahlathi (EC124) - Table C4 Quarterly Budgeted Financial Performance ( Energy sources                                     ) for 1st Quarter ended 30 September 2025 (Figures Finalised as at 2025/10/28)</t>
  </si>
  <si>
    <t>Eastern Cape: Ngqushwa (EC126) - Table C4 Quarterly Budgeted Financial Performance ( Energy sources                                     ) for 1st Quarter ended 30 September 2025 (Figures Finalised as at 2025/10/28)</t>
  </si>
  <si>
    <t>Eastern Cape: Raymond Mhlaba (EC129) - Table C4 Quarterly Budgeted Financial Performance ( Energy sources                                     ) for 1st Quarter ended 30 September 2025 (Figures Finalised as at 2025/10/28)</t>
  </si>
  <si>
    <t>Eastern Cape: Amathole (DC12) - Table C4 Quarterly Budgeted Financial Performance ( Energy sources                                     ) for 1st Quarter ended 30 September 2025 (Figures Finalised as at 2025/10/28)</t>
  </si>
  <si>
    <t>Eastern Cape: Inxuba Yethemba (EC131) - Table C4 Quarterly Budgeted Financial Performance ( Energy sources                                     ) for 1st Quarter ended 30 September 2025 (Figures Finalised as at 2025/10/28)</t>
  </si>
  <si>
    <t>Eastern Cape: Intsika Yethu (EC135) - Table C4 Quarterly Budgeted Financial Performance ( Energy sources                                     ) for 1st Quarter ended 30 September 2025 (Figures Finalised as at 2025/10/28)</t>
  </si>
  <si>
    <t>Eastern Cape: Emalahleni (EC) (EC136) - Table C4 Quarterly Budgeted Financial Performance ( Energy sources                                     ) for 1st Quarter ended 30 September 2025 (Figures Finalised as at 2025/10/28)</t>
  </si>
  <si>
    <t>Eastern Cape: Dr. A.B. Xuma (EC137) - Table C4 Quarterly Budgeted Financial Performance ( Energy sources                                     ) for 1st Quarter ended 30 September 2025 (Figures Finalised as at 2025/10/28)</t>
  </si>
  <si>
    <t>Eastern Cape: Sakhisizwe (EC138) - Table C4 Quarterly Budgeted Financial Performance ( Energy sources                                     ) for 1st Quarter ended 30 September 2025 (Figures Finalised as at 2025/10/28)</t>
  </si>
  <si>
    <t>Eastern Cape: Enoch Mgijima (EC139) - Table C4 Quarterly Budgeted Financial Performance ( Energy sources                                     ) for 1st Quarter ended 30 September 2025 (Figures Finalised as at 2025/10/28)</t>
  </si>
  <si>
    <t>Eastern Cape: Chris Hani (DC13) - Table C4 Quarterly Budgeted Financial Performance ( Energy sources                                     ) for 1st Quarter ended 30 September 2025 (Figures Finalised as at 2025/10/28)</t>
  </si>
  <si>
    <t>Eastern Cape: Elundini (EC141) - Table C4 Quarterly Budgeted Financial Performance ( Energy sources                                     ) for 1st Quarter ended 30 September 2025 (Figures Finalised as at 2025/10/28)</t>
  </si>
  <si>
    <t>Eastern Cape: Senqu (EC142) - Table C4 Quarterly Budgeted Financial Performance ( Energy sources                                     ) for 1st Quarter ended 30 September 2025 (Figures Finalised as at 2025/10/28)</t>
  </si>
  <si>
    <t>Eastern Cape: Walter Sisulu (EC145) - Table C4 Quarterly Budgeted Financial Performance ( Energy sources                                     ) for 1st Quarter ended 30 September 2025 (Figures Finalised as at 2025/10/28)</t>
  </si>
  <si>
    <t>Eastern Cape: Joe Gqabi (DC14) - Table C4 Quarterly Budgeted Financial Performance ( Energy sources                                     ) for 1st Quarter ended 30 September 2025 (Figures Finalised as at 2025/10/28)</t>
  </si>
  <si>
    <t>Eastern Cape: Ngquza Hills (EC153) - Table C4 Quarterly Budgeted Financial Performance ( Energy sources                                     ) for 1st Quarter ended 30 September 2025 (Figures Finalised as at 2025/10/28)</t>
  </si>
  <si>
    <t>Eastern Cape: Port St Johns (EC154) - Table C4 Quarterly Budgeted Financial Performance ( Energy sources                                     ) for 1st Quarter ended 30 September 2025 (Figures Finalised as at 2025/10/28)</t>
  </si>
  <si>
    <t>Eastern Cape: Nyandeni (EC155) - Table C4 Quarterly Budgeted Financial Performance ( Energy sources                                     ) for 1st Quarter ended 30 September 2025 (Figures Finalised as at 2025/10/28)</t>
  </si>
  <si>
    <t>Eastern Cape: Mhlontlo (EC156) - Table C4 Quarterly Budgeted Financial Performance ( Energy sources                                     ) for 1st Quarter ended 30 September 2025 (Figures Finalised as at 2025/10/28)</t>
  </si>
  <si>
    <t>Eastern Cape: King Sabata Dalindyebo (EC157) - Table C4 Quarterly Budgeted Financial Performance ( Energy sources                                     ) for 1st Quarter ended 30 September 2025 (Figures Finalised as at 2025/10/28)</t>
  </si>
  <si>
    <t>Eastern Cape: O R Tambo (DC15) - Table C4 Quarterly Budgeted Financial Performance ( Energy sources                                     ) for 1st Quarter ended 30 September 2025 (Figures Finalised as at 2025/10/28)</t>
  </si>
  <si>
    <t>Eastern Cape: Matatiele (EC441) - Table C4 Quarterly Budgeted Financial Performance ( Energy sources                                     ) for 1st Quarter ended 30 September 2025 (Figures Finalised as at 2025/10/28)</t>
  </si>
  <si>
    <t>Eastern Cape: Umzimvubu (EC442) - Table C4 Quarterly Budgeted Financial Performance ( Energy sources                                     ) for 1st Quarter ended 30 September 2025 (Figures Finalised as at 2025/10/28)</t>
  </si>
  <si>
    <t>Eastern Cape: Winnie Madikizela-Mandela (EC443) - Table C4 Quarterly Budgeted Financial Performance ( Energy sources                                     ) for 1st Quarter ended 30 September 2025 (Figures Finalised as at 2025/10/28)</t>
  </si>
  <si>
    <t>Eastern Cape: Ntabankulu (EC444) - Table C4 Quarterly Budgeted Financial Performance ( Energy sources                                     ) for 1st Quarter ended 30 September 2025 (Figures Finalised as at 2025/10/28)</t>
  </si>
  <si>
    <t>Eastern Cape: Alfred Nzo (DC44) - Table C4 Quarterly Budgeted Financial Performance ( Energy sources                                     ) for 1st Quarter ended 30 September 2025 (Figures Finalised as at 2025/10/28)</t>
  </si>
  <si>
    <t>Free State: Mangaung (MAN) - Table C4 Quarterly Budgeted Financial Performance ( Energy sources                                     ) for 1st Quarter ended 30 September 2025 (Figures Finalised as at 2025/10/28)</t>
  </si>
  <si>
    <t>Free State: Letsemeng (FS161) - Table C4 Quarterly Budgeted Financial Performance ( Energy sources                                     ) for 1st Quarter ended 30 September 2025 (Figures Finalised as at 2025/10/28)</t>
  </si>
  <si>
    <t>Free State: Kopanong (FS162) - Table C4 Quarterly Budgeted Financial Performance ( Energy sources                                     ) for 1st Quarter ended 30 September 2025 (Figures Finalised as at 2025/10/28)</t>
  </si>
  <si>
    <t>Free State: Mohokare (FS163) - Table C4 Quarterly Budgeted Financial Performance ( Energy sources                                     ) for 1st Quarter ended 30 September 2025 (Figures Finalised as at 2025/10/28)</t>
  </si>
  <si>
    <t>Free State: Xhariep (DC16) - Table C4 Quarterly Budgeted Financial Performance ( Energy sources                                     ) for 1st Quarter ended 30 September 2025 (Figures Finalised as at 2025/10/28)</t>
  </si>
  <si>
    <t>Free State: Masilonyana (FS181) - Table C4 Quarterly Budgeted Financial Performance ( Energy sources                                     ) for 1st Quarter ended 30 September 2025 (Figures Finalised as at 2025/10/28)</t>
  </si>
  <si>
    <t>Free State: Tokologo (FS182) - Table C4 Quarterly Budgeted Financial Performance ( Energy sources                                     ) for 1st Quarter ended 30 September 2025 (Figures Finalised as at 2025/10/28)</t>
  </si>
  <si>
    <t>Free State: Tswelopele (FS183) - Table C4 Quarterly Budgeted Financial Performance ( Energy sources                                     ) for 1st Quarter ended 30 September 2025 (Figures Finalised as at 2025/10/28)</t>
  </si>
  <si>
    <t>Free State: Matjhabeng (FS184) - Table C4 Quarterly Budgeted Financial Performance ( Energy sources                                     ) for 1st Quarter ended 30 September 2025 (Figures Finalised as at 2025/10/28)</t>
  </si>
  <si>
    <t>Free State: Nala (FS185) - Table C4 Quarterly Budgeted Financial Performance ( Energy sources                                     ) for 1st Quarter ended 30 September 2025 (Figures Finalised as at 2025/10/28)</t>
  </si>
  <si>
    <t>Free State: Lejweleputswa (DC18) - Table C4 Quarterly Budgeted Financial Performance ( Energy sources                                     ) for 1st Quarter ended 30 September 2025 (Figures Finalised as at 2025/10/28)</t>
  </si>
  <si>
    <t>Free State: Setsoto (FS191) - Table C4 Quarterly Budgeted Financial Performance ( Energy sources                                     ) for 1st Quarter ended 30 September 2025 (Figures Finalised as at 2025/10/28)</t>
  </si>
  <si>
    <t>Free State: Dihlabeng (FS192) - Table C4 Quarterly Budgeted Financial Performance ( Energy sources                                     ) for 1st Quarter ended 30 September 2025 (Figures Finalised as at 2025/10/28)</t>
  </si>
  <si>
    <t>Free State: Nketoana (FS193) - Table C4 Quarterly Budgeted Financial Performance ( Energy sources                                     ) for 1st Quarter ended 30 September 2025 (Figures Finalised as at 2025/10/28)</t>
  </si>
  <si>
    <t>Free State: Maluti-a-Phofung (FS194) - Table C4 Quarterly Budgeted Financial Performance ( Energy sources                                     ) for 1st Quarter ended 30 September 2025 (Figures Finalised as at 2025/10/28)</t>
  </si>
  <si>
    <t>Free State: Phumelela (FS195) - Table C4 Quarterly Budgeted Financial Performance ( Energy sources                                     ) for 1st Quarter ended 30 September 2025 (Figures Finalised as at 2025/10/28)</t>
  </si>
  <si>
    <t>Free State: Mantsopa (FS196) - Table C4 Quarterly Budgeted Financial Performance ( Energy sources                                     ) for 1st Quarter ended 30 September 2025 (Figures Finalised as at 2025/10/28)</t>
  </si>
  <si>
    <t>Free State: Thabo Mofutsanyana (DC19) - Table C4 Quarterly Budgeted Financial Performance ( Energy sources                                     ) for 1st Quarter ended 30 September 2025 (Figures Finalised as at 2025/10/28)</t>
  </si>
  <si>
    <t>Free State: Moqhaka (FS201) - Table C4 Quarterly Budgeted Financial Performance ( Energy sources                                     ) for 1st Quarter ended 30 September 2025 (Figures Finalised as at 2025/10/28)</t>
  </si>
  <si>
    <t>Free State: Ngwathe (FS203) - Table C4 Quarterly Budgeted Financial Performance ( Energy sources                                     ) for 1st Quarter ended 30 September 2025 (Figures Finalised as at 2025/10/28)</t>
  </si>
  <si>
    <t>Free State: Metsimaholo (FS204) - Table C4 Quarterly Budgeted Financial Performance ( Energy sources                                     ) for 1st Quarter ended 30 September 2025 (Figures Finalised as at 2025/10/28)</t>
  </si>
  <si>
    <t>Free State: Mafube (FS205) - Table C4 Quarterly Budgeted Financial Performance ( Energy sources                                     ) for 1st Quarter ended 30 September 2025 (Figures Finalised as at 2025/10/28)</t>
  </si>
  <si>
    <t>Free State: Fezile Dabi (DC20) - Table C4 Quarterly Budgeted Financial Performance ( Energy sources                                     ) for 1st Quarter ended 30 September 2025 (Figures Finalised as at 2025/10/28)</t>
  </si>
  <si>
    <t>Gauteng: City of Ekurhuleni (EKU) - Table C4 Quarterly Budgeted Financial Performance ( Energy sources                                     ) for 1st Quarter ended 30 September 2025 (Figures Finalised as at 2025/10/28)</t>
  </si>
  <si>
    <t>Gauteng: City of Johannesburg (JHB) - Table C4 Quarterly Budgeted Financial Performance ( Energy sources                                     ) for 1st Quarter ended 30 September 2025 (Figures Finalised as at 2025/10/28)</t>
  </si>
  <si>
    <t>Gauteng: City of Tshwane (TSH) - Table C4 Quarterly Budgeted Financial Performance ( Energy sources                                     ) for 1st Quarter ended 30 September 2025 (Figures Finalised as at 2025/10/28)</t>
  </si>
  <si>
    <t>Gauteng: Emfuleni (GT421) - Table C4 Quarterly Budgeted Financial Performance ( Energy sources                                     ) for 1st Quarter ended 30 September 2025 (Figures Finalised as at 2025/10/28)</t>
  </si>
  <si>
    <t>Gauteng: Midvaal (GT422) - Table C4 Quarterly Budgeted Financial Performance ( Energy sources                                     ) for 1st Quarter ended 30 September 2025 (Figures Finalised as at 2025/10/28)</t>
  </si>
  <si>
    <t>Gauteng: Lesedi (GT423) - Table C4 Quarterly Budgeted Financial Performance ( Energy sources                                     ) for 1st Quarter ended 30 September 2025 (Figures Finalised as at 2025/10/28)</t>
  </si>
  <si>
    <t>Gauteng: Sedibeng (DC42) - Table C4 Quarterly Budgeted Financial Performance ( Energy sources                                     ) for 1st Quarter ended 30 September 2025 (Figures Finalised as at 2025/10/28)</t>
  </si>
  <si>
    <t>Gauteng: Mogale City (GT481) - Table C4 Quarterly Budgeted Financial Performance ( Energy sources                                     ) for 1st Quarter ended 30 September 2025 (Figures Finalised as at 2025/10/28)</t>
  </si>
  <si>
    <t>Gauteng: Merafong City (GT484) - Table C4 Quarterly Budgeted Financial Performance ( Energy sources                                     ) for 1st Quarter ended 30 September 2025 (Figures Finalised as at 2025/10/28)</t>
  </si>
  <si>
    <t>Gauteng: Rand West City (GT485) - Table C4 Quarterly Budgeted Financial Performance ( Energy sources                                     ) for 1st Quarter ended 30 September 2025 (Figures Finalised as at 2025/10/28)</t>
  </si>
  <si>
    <t>Gauteng: West Rand (DC48) - Table C4 Quarterly Budgeted Financial Performance ( Energy sources                                     ) for 1st Quarter ended 30 September 2025 (Figures Finalised as at 2025/10/28)</t>
  </si>
  <si>
    <t>Kwazulu-Natal: eThekwini (ETH) - Table C4 Quarterly Budgeted Financial Performance ( Energy sources                                     ) for 1st Quarter ended 30 September 2025 (Figures Finalised as at 2025/10/28)</t>
  </si>
  <si>
    <t>Kwazulu-Natal: Umdoni (KZN212) - Table C4 Quarterly Budgeted Financial Performance ( Energy sources                                     ) for 1st Quarter ended 30 September 2025 (Figures Finalised as at 2025/10/28)</t>
  </si>
  <si>
    <t>Kwazulu-Natal: Umzumbe (KZN213) - Table C4 Quarterly Budgeted Financial Performance ( Energy sources                                     ) for 1st Quarter ended 30 September 2025 (Figures Finalised as at 2025/10/28)</t>
  </si>
  <si>
    <t>Kwazulu-Natal: uMuziwabantu (KZN214) - Table C4 Quarterly Budgeted Financial Performance ( Energy sources                                     ) for 1st Quarter ended 30 September 2025 (Figures Finalised as at 2025/10/28)</t>
  </si>
  <si>
    <t>Kwazulu-Natal: Ray Nkonyeni (KZN216) - Table C4 Quarterly Budgeted Financial Performance ( Energy sources                                     ) for 1st Quarter ended 30 September 2025 (Figures Finalised as at 2025/10/28)</t>
  </si>
  <si>
    <t>Kwazulu-Natal: Ugu (DC21) - Table C4 Quarterly Budgeted Financial Performance ( Energy sources                                     ) for 1st Quarter ended 30 September 2025 (Figures Finalised as at 2025/10/28)</t>
  </si>
  <si>
    <t>Kwazulu-Natal: uMshwathi (KZN221) - Table C4 Quarterly Budgeted Financial Performance ( Energy sources                                     ) for 1st Quarter ended 30 September 2025 (Figures Finalised as at 2025/10/28)</t>
  </si>
  <si>
    <t>Kwazulu-Natal: uMngeni (KZN222) - Table C4 Quarterly Budgeted Financial Performance ( Energy sources                                     ) for 1st Quarter ended 30 September 2025 (Figures Finalised as at 2025/10/28)</t>
  </si>
  <si>
    <t>Kwazulu-Natal: Mpofana (KZN223) - Table C4 Quarterly Budgeted Financial Performance ( Energy sources                                     ) for 1st Quarter ended 30 September 2025 (Figures Finalised as at 2025/10/28)</t>
  </si>
  <si>
    <t>Kwazulu-Natal: Impendle (KZN224) - Table C4 Quarterly Budgeted Financial Performance ( Energy sources                                     ) for 1st Quarter ended 30 September 2025 (Figures Finalised as at 2025/10/28)</t>
  </si>
  <si>
    <t>Kwazulu-Natal: Msunduzi (KZN225) - Table C4 Quarterly Budgeted Financial Performance ( Energy sources                                     ) for 1st Quarter ended 30 September 2025 (Figures Finalised as at 2025/10/28)</t>
  </si>
  <si>
    <t>Kwazulu-Natal: Mkhambathini (KZN226) - Table C4 Quarterly Budgeted Financial Performance ( Energy sources                                     ) for 1st Quarter ended 30 September 2025 (Figures Finalised as at 2025/10/28)</t>
  </si>
  <si>
    <t>Kwazulu-Natal: Richmond (KZN227) - Table C4 Quarterly Budgeted Financial Performance ( Energy sources                                     ) for 1st Quarter ended 30 September 2025 (Figures Finalised as at 2025/10/28)</t>
  </si>
  <si>
    <t>Kwazulu-Natal: uMgungundlovu (DC22) - Table C4 Quarterly Budgeted Financial Performance ( Energy sources                                     ) for 1st Quarter ended 30 September 2025 (Figures Finalised as at 2025/10/28)</t>
  </si>
  <si>
    <t>Kwazulu-Natal: Okhahlamba (KZN235) - Table C4 Quarterly Budgeted Financial Performance ( Energy sources                                     ) for 1st Quarter ended 30 September 2025 (Figures Finalised as at 2025/10/28)</t>
  </si>
  <si>
    <t>Kwazulu-Natal: Inkosi Langalibalele (KZN237) - Table C4 Quarterly Budgeted Financial Performance ( Energy sources                                     ) for 1st Quarter ended 30 September 2025 (Figures Finalised as at 2025/10/28)</t>
  </si>
  <si>
    <t>Kwazulu-Natal: Alfred Duma (KZN238) - Table C4 Quarterly Budgeted Financial Performance ( Energy sources                                     ) for 1st Quarter ended 30 September 2025 (Figures Finalised as at 2025/10/28)</t>
  </si>
  <si>
    <t>Kwazulu-Natal: Uthukela (DC23) - Table C4 Quarterly Budgeted Financial Performance ( Energy sources                                     ) for 1st Quarter ended 30 September 2025 (Figures Finalised as at 2025/10/28)</t>
  </si>
  <si>
    <t>Kwazulu-Natal: Endumeni (KZN241) - Table C4 Quarterly Budgeted Financial Performance ( Energy sources                                     ) for 1st Quarter ended 30 September 2025 (Figures Finalised as at 2025/10/28)</t>
  </si>
  <si>
    <t>Kwazulu-Natal: Nquthu (KZN242) - Table C4 Quarterly Budgeted Financial Performance ( Energy sources                                     ) for 1st Quarter ended 30 September 2025 (Figures Finalised as at 2025/10/28)</t>
  </si>
  <si>
    <t>Kwazulu-Natal: Msinga (KZN244) - Table C4 Quarterly Budgeted Financial Performance ( Energy sources                                     ) for 1st Quarter ended 30 September 2025 (Figures Finalised as at 2025/10/28)</t>
  </si>
  <si>
    <t>Kwazulu-Natal: Umvoti (KZN245) - Table C4 Quarterly Budgeted Financial Performance ( Energy sources                                     ) for 1st Quarter ended 30 September 2025 (Figures Finalised as at 2025/10/28)</t>
  </si>
  <si>
    <t>Kwazulu-Natal: Umzinyathi (DC24) - Table C4 Quarterly Budgeted Financial Performance ( Energy sources                                     ) for 1st Quarter ended 30 September 2025 (Figures Finalised as at 2025/10/28)</t>
  </si>
  <si>
    <t>Kwazulu-Natal: Newcastle (KZN252) - Table C4 Quarterly Budgeted Financial Performance ( Energy sources                                     ) for 1st Quarter ended 30 September 2025 (Figures Finalised as at 2025/10/28)</t>
  </si>
  <si>
    <t>Kwazulu-Natal: Emadlangeni (KZN253) - Table C4 Quarterly Budgeted Financial Performance ( Energy sources                                     ) for 1st Quarter ended 30 September 2025 (Figures Finalised as at 2025/10/28)</t>
  </si>
  <si>
    <t>Kwazulu-Natal: Dannhauser (KZN254) - Table C4 Quarterly Budgeted Financial Performance ( Energy sources                                     ) for 1st Quarter ended 30 September 2025 (Figures Finalised as at 2025/10/28)</t>
  </si>
  <si>
    <t>Kwazulu-Natal: Amajuba (DC25) - Table C4 Quarterly Budgeted Financial Performance ( Energy sources                                     ) for 1st Quarter ended 30 September 2025 (Figures Finalised as at 2025/10/28)</t>
  </si>
  <si>
    <t>Kwazulu-Natal: eDumbe (KZN261) - Table C4 Quarterly Budgeted Financial Performance ( Energy sources                                     ) for 1st Quarter ended 30 September 2025 (Figures Finalised as at 2025/10/28)</t>
  </si>
  <si>
    <t>Kwazulu-Natal: uPhongolo (KZN262) - Table C4 Quarterly Budgeted Financial Performance ( Energy sources                                     ) for 1st Quarter ended 30 September 2025 (Figures Finalised as at 2025/10/28)</t>
  </si>
  <si>
    <t>Kwazulu-Natal: Abaqulusi (KZN263) - Table C4 Quarterly Budgeted Financial Performance ( Energy sources                                     ) for 1st Quarter ended 30 September 2025 (Figures Finalised as at 2025/10/28)</t>
  </si>
  <si>
    <t>Kwazulu-Natal: Nongoma (KZN265) - Table C4 Quarterly Budgeted Financial Performance ( Energy sources                                     ) for 1st Quarter ended 30 September 2025 (Figures Finalised as at 2025/10/28)</t>
  </si>
  <si>
    <t>Kwazulu-Natal: Ulundi (KZN266) - Table C4 Quarterly Budgeted Financial Performance ( Energy sources                                     ) for 1st Quarter ended 30 September 2025 (Figures Finalised as at 2025/10/28)</t>
  </si>
  <si>
    <t>Kwazulu-Natal: Zululand (DC26) - Table C4 Quarterly Budgeted Financial Performance ( Energy sources                                     ) for 1st Quarter ended 30 September 2025 (Figures Finalised as at 2025/10/28)</t>
  </si>
  <si>
    <t>Kwazulu-Natal: Umhlabuyalingana (KZN271) - Table C4 Quarterly Budgeted Financial Performance ( Energy sources                                     ) for 1st Quarter ended 30 September 2025 (Figures Finalised as at 2025/10/28)</t>
  </si>
  <si>
    <t>Kwazulu-Natal: Jozini (KZN272) - Table C4 Quarterly Budgeted Financial Performance ( Energy sources                                     ) for 1st Quarter ended 30 September 2025 (Figures Finalised as at 2025/10/28)</t>
  </si>
  <si>
    <t>Kwazulu-Natal: Mtubatuba (KZN275) - Table C4 Quarterly Budgeted Financial Performance ( Energy sources                                     ) for 1st Quarter ended 30 September 2025 (Figures Finalised as at 2025/10/28)</t>
  </si>
  <si>
    <t>Kwazulu-Natal: Hlabisa Big Five (KZN276) - Table C4 Quarterly Budgeted Financial Performance ( Energy sources                                     ) for 1st Quarter ended 30 September 2025 (Figures Finalised as at 2025/10/28)</t>
  </si>
  <si>
    <t>Kwazulu-Natal: Umkhanyakude (DC27) - Table C4 Quarterly Budgeted Financial Performance ( Energy sources                                     ) for 1st Quarter ended 30 September 2025 (Figures Finalised as at 2025/10/28)</t>
  </si>
  <si>
    <t>Kwazulu-Natal: Mfolozi (KZN281) - Table C4 Quarterly Budgeted Financial Performance ( Energy sources                                     ) for 1st Quarter ended 30 September 2025 (Figures Finalised as at 2025/10/28)</t>
  </si>
  <si>
    <t>Kwazulu-Natal: uMhlathuze (KZN282) - Table C4 Quarterly Budgeted Financial Performance ( Energy sources                                     ) for 1st Quarter ended 30 September 2025 (Figures Finalised as at 2025/10/28)</t>
  </si>
  <si>
    <t>Kwazulu-Natal: uMlalazi (KZN284) - Table C4 Quarterly Budgeted Financial Performance ( Energy sources                                     ) for 1st Quarter ended 30 September 2025 (Figures Finalised as at 2025/10/28)</t>
  </si>
  <si>
    <t>Kwazulu-Natal: Mthonjaneni (KZN285) - Table C4 Quarterly Budgeted Financial Performance ( Energy sources                                     ) for 1st Quarter ended 30 September 2025 (Figures Finalised as at 2025/10/28)</t>
  </si>
  <si>
    <t>Kwazulu-Natal: Nkandla (KZN286) - Table C4 Quarterly Budgeted Financial Performance ( Energy sources                                     ) for 1st Quarter ended 30 September 2025 (Figures Finalised as at 2025/10/28)</t>
  </si>
  <si>
    <t>Kwazulu-Natal: King Cetshwayo (DC28) - Table C4 Quarterly Budgeted Financial Performance ( Energy sources                                     ) for 1st Quarter ended 30 September 2025 (Figures Finalised as at 2025/10/28)</t>
  </si>
  <si>
    <t>Kwazulu-Natal: Mandeni (KZN291) - Table C4 Quarterly Budgeted Financial Performance ( Energy sources                                     ) for 1st Quarter ended 30 September 2025 (Figures Finalised as at 2025/10/28)</t>
  </si>
  <si>
    <t>Kwazulu-Natal: KwaDukuza (KZN292) - Table C4 Quarterly Budgeted Financial Performance ( Energy sources                                     ) for 1st Quarter ended 30 September 2025 (Figures Finalised as at 2025/10/28)</t>
  </si>
  <si>
    <t>Kwazulu-Natal: Ndwedwe (KZN293) - Table C4 Quarterly Budgeted Financial Performance ( Energy sources                                     ) for 1st Quarter ended 30 September 2025 (Figures Finalised as at 2025/10/28)</t>
  </si>
  <si>
    <t>Kwazulu-Natal: Maphumulo (KZN294) - Table C4 Quarterly Budgeted Financial Performance ( Energy sources                                     ) for 1st Quarter ended 30 September 2025 (Figures Finalised as at 2025/10/28)</t>
  </si>
  <si>
    <t>Kwazulu-Natal: iLembe (DC29) - Table C4 Quarterly Budgeted Financial Performance ( Energy sources                                     ) for 1st Quarter ended 30 September 2025 (Figures Finalised as at 2025/10/28)</t>
  </si>
  <si>
    <t>Kwazulu-Natal: Greater Kokstad (KZN433) - Table C4 Quarterly Budgeted Financial Performance ( Energy sources                                     ) for 1st Quarter ended 30 September 2025 (Figures Finalised as at 2025/10/28)</t>
  </si>
  <si>
    <t>Kwazulu-Natal: Johannes Phumani Phungula (KZN434) - Table C4 Quarterly Budgeted Financial Performance ( Energy sources                                     ) for 1st Quarter ended 30 September 2025 (Figures Finalised as at 2025/10/28)</t>
  </si>
  <si>
    <t>Kwazulu-Natal: Umzimkhulu (KZN435) - Table C4 Quarterly Budgeted Financial Performance ( Energy sources                                     ) for 1st Quarter ended 30 September 2025 (Figures Finalised as at 2025/10/28)</t>
  </si>
  <si>
    <t>Kwazulu-Natal: Dr Nkosazana Dlamini Zuma (KZN436) - Table C4 Quarterly Budgeted Financial Performance ( Energy sources                                     ) for 1st Quarter ended 30 September 2025 (Figures Finalised as at 2025/10/28)</t>
  </si>
  <si>
    <t>Kwazulu-Natal: Harry Gwala (DC43) - Table C4 Quarterly Budgeted Financial Performance ( Energy sources                                     ) for 1st Quarter ended 30 September 2025 (Figures Finalised as at 2025/10/28)</t>
  </si>
  <si>
    <t>Limpopo: Greater Giyani (LIM331) - Table C4 Quarterly Budgeted Financial Performance ( Energy sources                                     ) for 1st Quarter ended 30 September 2025 (Figures Finalised as at 2025/10/28)</t>
  </si>
  <si>
    <t>Limpopo: Greater Letaba (LIM332) - Table C4 Quarterly Budgeted Financial Performance ( Energy sources                                     ) for 1st Quarter ended 30 September 2025 (Figures Finalised as at 2025/10/28)</t>
  </si>
  <si>
    <t>Limpopo: Greater Tzaneen (LIM333) - Table C4 Quarterly Budgeted Financial Performance ( Energy sources                                     ) for 1st Quarter ended 30 September 2025 (Figures Finalised as at 2025/10/28)</t>
  </si>
  <si>
    <t>Limpopo: Ba-Phalaborwa (LIM334) - Table C4 Quarterly Budgeted Financial Performance ( Energy sources                                     ) for 1st Quarter ended 30 September 2025 (Figures Finalised as at 2025/10/28)</t>
  </si>
  <si>
    <t>Limpopo: Maruleng (LIM335) - Table C4 Quarterly Budgeted Financial Performance ( Energy sources                                     ) for 1st Quarter ended 30 September 2025 (Figures Finalised as at 2025/10/28)</t>
  </si>
  <si>
    <t>Limpopo: Mopani (DC33) - Table C4 Quarterly Budgeted Financial Performance ( Energy sources                                     ) for 1st Quarter ended 30 September 2025 (Figures Finalised as at 2025/10/28)</t>
  </si>
  <si>
    <t>Limpopo: Musina (LIM341) - Table C4 Quarterly Budgeted Financial Performance ( Energy sources                                     ) for 1st Quarter ended 30 September 2025 (Figures Finalised as at 2025/10/28)</t>
  </si>
  <si>
    <t>Limpopo: Thulamela (LIM343) - Table C4 Quarterly Budgeted Financial Performance ( Energy sources                                     ) for 1st Quarter ended 30 September 2025 (Figures Finalised as at 2025/10/28)</t>
  </si>
  <si>
    <t>Limpopo: Makhado (LIM344) - Table C4 Quarterly Budgeted Financial Performance ( Energy sources                                     ) for 1st Quarter ended 30 September 2025 (Figures Finalised as at 2025/10/28)</t>
  </si>
  <si>
    <t>Limpopo: Collins Chabane (LIM345) - Table C4 Quarterly Budgeted Financial Performance ( Energy sources                                     ) for 1st Quarter ended 30 September 2025 (Figures Finalised as at 2025/10/28)</t>
  </si>
  <si>
    <t>Limpopo: Vhembe (DC34) - Table C4 Quarterly Budgeted Financial Performance ( Energy sources                                     ) for 1st Quarter ended 30 September 2025 (Figures Finalised as at 2025/10/28)</t>
  </si>
  <si>
    <t>Limpopo: Blouberg (LIM351) - Table C4 Quarterly Budgeted Financial Performance ( Energy sources                                     ) for 1st Quarter ended 30 September 2025 (Figures Finalised as at 2025/10/28)</t>
  </si>
  <si>
    <t>Limpopo: Molemole (LIM353) - Table C4 Quarterly Budgeted Financial Performance ( Energy sources                                     ) for 1st Quarter ended 30 September 2025 (Figures Finalised as at 2025/10/28)</t>
  </si>
  <si>
    <t>Limpopo: Polokwane (LIM354) - Table C4 Quarterly Budgeted Financial Performance ( Energy sources                                     ) for 1st Quarter ended 30 September 2025 (Figures Finalised as at 2025/10/28)</t>
  </si>
  <si>
    <t>Limpopo: Lepelle-Nkumpi (LIM355) - Table C4 Quarterly Budgeted Financial Performance ( Energy sources                                     ) for 1st Quarter ended 30 September 2025 (Figures Finalised as at 2025/10/28)</t>
  </si>
  <si>
    <t>Limpopo: Capricorn (DC35) - Table C4 Quarterly Budgeted Financial Performance ( Energy sources                                     ) for 1st Quarter ended 30 September 2025 (Figures Finalised as at 2025/10/28)</t>
  </si>
  <si>
    <t>Limpopo: Thabazimbi (LIM361) - Table C4 Quarterly Budgeted Financial Performance ( Energy sources                                     ) for 1st Quarter ended 30 September 2025 (Figures Finalised as at 2025/10/28)</t>
  </si>
  <si>
    <t>Limpopo: Lephalale (LIM362) - Table C4 Quarterly Budgeted Financial Performance ( Energy sources                                     ) for 1st Quarter ended 30 September 2025 (Figures Finalised as at 2025/10/28)</t>
  </si>
  <si>
    <t>Limpopo: Bela Bela (LIM366) - Table C4 Quarterly Budgeted Financial Performance ( Energy sources                                     ) for 1st Quarter ended 30 September 2025 (Figures Finalised as at 2025/10/28)</t>
  </si>
  <si>
    <t>Limpopo: Mogalakwena (LIM367) - Table C4 Quarterly Budgeted Financial Performance ( Energy sources                                     ) for 1st Quarter ended 30 September 2025 (Figures Finalised as at 2025/10/28)</t>
  </si>
  <si>
    <t>Limpopo: Modimolle-Mookgopong (LIM368) - Table C4 Quarterly Budgeted Financial Performance ( Energy sources                                     ) for 1st Quarter ended 30 September 2025 (Figures Finalised as at 2025/10/28)</t>
  </si>
  <si>
    <t>Limpopo: Waterberg (DC36) - Table C4 Quarterly Budgeted Financial Performance ( Energy sources                                     ) for 1st Quarter ended 30 September 2025 (Figures Finalised as at 2025/10/28)</t>
  </si>
  <si>
    <t>Limpopo: Ephraim Mogale (LIM471) - Table C4 Quarterly Budgeted Financial Performance ( Energy sources                                     ) for 1st Quarter ended 30 September 2025 (Figures Finalised as at 2025/10/28)</t>
  </si>
  <si>
    <t>Limpopo: Elias Motsoaledi (LIM472) - Table C4 Quarterly Budgeted Financial Performance ( Energy sources                                     ) for 1st Quarter ended 30 September 2025 (Figures Finalised as at 2025/10/28)</t>
  </si>
  <si>
    <t>Limpopo: Makhuduthamaga (LIM473) - Table C4 Quarterly Budgeted Financial Performance ( Energy sources                                     ) for 1st Quarter ended 30 September 2025 (Figures Finalised as at 2025/10/28)</t>
  </si>
  <si>
    <t>Limpopo: Tubatse Fetakgomo (LIM476) - Table C4 Quarterly Budgeted Financial Performance ( Energy sources                                     ) for 1st Quarter ended 30 September 2025 (Figures Finalised as at 2025/10/28)</t>
  </si>
  <si>
    <t>Limpopo: Sekhukhune (DC47) - Table C4 Quarterly Budgeted Financial Performance ( Energy sources                                     ) for 1st Quarter ended 30 September 2025 (Figures Finalised as at 2025/10/28)</t>
  </si>
  <si>
    <t>Mpumalanga: Albert Luthuli (MP301) - Table C4 Quarterly Budgeted Financial Performance ( Energy sources                                     ) for 1st Quarter ended 30 September 2025 (Figures Finalised as at 2025/10/28)</t>
  </si>
  <si>
    <t>Mpumalanga: Msukaligwa (MP302) - Table C4 Quarterly Budgeted Financial Performance ( Energy sources                                     ) for 1st Quarter ended 30 September 2025 (Figures Finalised as at 2025/10/28)</t>
  </si>
  <si>
    <t>Mpumalanga: Mkhondo (MP303) - Table C4 Quarterly Budgeted Financial Performance ( Energy sources                                     ) for 1st Quarter ended 30 September 2025 (Figures Finalised as at 2025/10/28)</t>
  </si>
  <si>
    <t>Mpumalanga: Pixley Ka Seme (MP) (MP304) - Table C4 Quarterly Budgeted Financial Performance ( Energy sources                                     ) for 1st Quarter ended 30 September 2025 (Figures Finalised as at 2025/10/28)</t>
  </si>
  <si>
    <t>Mpumalanga: Lekwa (MP305) - Table C4 Quarterly Budgeted Financial Performance ( Energy sources                                     ) for 1st Quarter ended 30 September 2025 (Figures Finalised as at 2025/10/28)</t>
  </si>
  <si>
    <t>Mpumalanga: Dipaleseng (MP306) - Table C4 Quarterly Budgeted Financial Performance ( Energy sources                                     ) for 1st Quarter ended 30 September 2025 (Figures Finalised as at 2025/10/28)</t>
  </si>
  <si>
    <t>Mpumalanga: Govan Mbeki (MP307) - Table C4 Quarterly Budgeted Financial Performance ( Energy sources                                     ) for 1st Quarter ended 30 September 2025 (Figures Finalised as at 2025/10/28)</t>
  </si>
  <si>
    <t>Mpumalanga: Gert Sibande (DC30) - Table C4 Quarterly Budgeted Financial Performance ( Energy sources                                     ) for 1st Quarter ended 30 September 2025 (Figures Finalised as at 2025/10/28)</t>
  </si>
  <si>
    <t>Mpumalanga: Victor Khanye (MP311) - Table C4 Quarterly Budgeted Financial Performance ( Energy sources                                     ) for 1st Quarter ended 30 September 2025 (Figures Finalised as at 2025/10/28)</t>
  </si>
  <si>
    <t>Mpumalanga: Emalahleni (MP) (MP312) - Table C4 Quarterly Budgeted Financial Performance ( Energy sources                                     ) for 1st Quarter ended 30 September 2025 (Figures Finalised as at 2025/10/28)</t>
  </si>
  <si>
    <t>Mpumalanga: Steve Tshwete (MP313) - Table C4 Quarterly Budgeted Financial Performance ( Energy sources                                     ) for 1st Quarter ended 30 September 2025 (Figures Finalised as at 2025/10/28)</t>
  </si>
  <si>
    <t>Mpumalanga: Emakhazeni (MP314) - Table C4 Quarterly Budgeted Financial Performance ( Energy sources                                     ) for 1st Quarter ended 30 September 2025 (Figures Finalised as at 2025/10/28)</t>
  </si>
  <si>
    <t>Mpumalanga: Thembisile Hani (MP315) - Table C4 Quarterly Budgeted Financial Performance ( Energy sources                                     ) for 1st Quarter ended 30 September 2025 (Figures Finalised as at 2025/10/28)</t>
  </si>
  <si>
    <t>Mpumalanga: Dr J.S. Moroka (MP316) - Table C4 Quarterly Budgeted Financial Performance ( Energy sources                                     ) for 1st Quarter ended 30 September 2025 (Figures Finalised as at 2025/10/28)</t>
  </si>
  <si>
    <t>Mpumalanga: Nkangala (DC31) - Table C4 Quarterly Budgeted Financial Performance ( Energy sources                                     ) for 1st Quarter ended 30 September 2025 (Figures Finalised as at 2025/10/28)</t>
  </si>
  <si>
    <t>Mpumalanga: Thaba Chweu (MP321) - Table C4 Quarterly Budgeted Financial Performance ( Energy sources                                     ) for 1st Quarter ended 30 September 2025 (Figures Finalised as at 2025/10/28)</t>
  </si>
  <si>
    <t>Mpumalanga: Nkomazi (MP324) - Table C4 Quarterly Budgeted Financial Performance ( Energy sources                                     ) for 1st Quarter ended 30 September 2025 (Figures Finalised as at 2025/10/28)</t>
  </si>
  <si>
    <t>Mpumalanga: Bushbuckridge (MP325) - Table C4 Quarterly Budgeted Financial Performance ( Energy sources                                     ) for 1st Quarter ended 30 September 2025 (Figures Finalised as at 2025/10/28)</t>
  </si>
  <si>
    <t>Mpumalanga: City of Mbombela (MP326) - Table C4 Quarterly Budgeted Financial Performance ( Energy sources                                     ) for 1st Quarter ended 30 September 2025 (Figures Finalised as at 2025/10/28)</t>
  </si>
  <si>
    <t>Mpumalanga: Ehlanzeni (DC32) - Table C4 Quarterly Budgeted Financial Performance ( Energy sources                                     ) for 1st Quarter ended 30 September 2025 (Figures Finalised as at 2025/10/28)</t>
  </si>
  <si>
    <t>Northern Cape: Joe Morolong (NC451) - Table C4 Quarterly Budgeted Financial Performance ( Energy sources                                     ) for 1st Quarter ended 30 September 2025 (Figures Finalised as at 2025/10/28)</t>
  </si>
  <si>
    <t>Northern Cape: Ga-Segonyana (NC452) - Table C4 Quarterly Budgeted Financial Performance ( Energy sources                                     ) for 1st Quarter ended 30 September 2025 (Figures Finalised as at 2025/10/28)</t>
  </si>
  <si>
    <t>Northern Cape: Gamagara (NC453) - Table C4 Quarterly Budgeted Financial Performance ( Energy sources                                     ) for 1st Quarter ended 30 September 2025 (Figures Finalised as at 2025/10/28)</t>
  </si>
  <si>
    <t>Northern Cape: John Taolo Gaetsewe (DC45) - Table C4 Quarterly Budgeted Financial Performance ( Energy sources                                     ) for 1st Quarter ended 30 September 2025 (Figures Finalised as at 2025/10/28)</t>
  </si>
  <si>
    <t>Northern Cape: Richtersveld (NC061) - Table C4 Quarterly Budgeted Financial Performance ( Energy sources                                     ) for 1st Quarter ended 30 September 2025 (Figures Finalised as at 2025/10/28)</t>
  </si>
  <si>
    <t>Northern Cape: Nama Khoi (NC062) - Table C4 Quarterly Budgeted Financial Performance ( Energy sources                                     ) for 1st Quarter ended 30 September 2025 (Figures Finalised as at 2025/10/28)</t>
  </si>
  <si>
    <t>Northern Cape: Kamiesberg (NC064) - Table C4 Quarterly Budgeted Financial Performance ( Energy sources                                     ) for 1st Quarter ended 30 September 2025 (Figures Finalised as at 2025/10/28)</t>
  </si>
  <si>
    <t>Northern Cape: Hantam (NC065) - Table C4 Quarterly Budgeted Financial Performance ( Energy sources                                     ) for 1st Quarter ended 30 September 2025 (Figures Finalised as at 2025/10/28)</t>
  </si>
  <si>
    <t>Northern Cape: Karoo Hoogland (NC066) - Table C4 Quarterly Budgeted Financial Performance ( Energy sources                                     ) for 1st Quarter ended 30 September 2025 (Figures Finalised as at 2025/10/28)</t>
  </si>
  <si>
    <t>Northern Cape: Khai-Ma (NC067) - Table C4 Quarterly Budgeted Financial Performance ( Energy sources                                     ) for 1st Quarter ended 30 September 2025 (Figures Finalised as at 2025/10/28)</t>
  </si>
  <si>
    <t>Northern Cape: Namakwa (DC6) - Table C4 Quarterly Budgeted Financial Performance ( Energy sources                                     ) for 1st Quarter ended 30 September 2025 (Figures Finalised as at 2025/10/28)</t>
  </si>
  <si>
    <t>Northern Cape: Ubuntu (NC071) - Table C4 Quarterly Budgeted Financial Performance ( Energy sources                                     ) for 1st Quarter ended 30 September 2025 (Figures Finalised as at 2025/10/28)</t>
  </si>
  <si>
    <t>Northern Cape: Umsobomvu (NC072) - Table C4 Quarterly Budgeted Financial Performance ( Energy sources                                     ) for 1st Quarter ended 30 September 2025 (Figures Finalised as at 2025/10/28)</t>
  </si>
  <si>
    <t>Northern Cape: Emthanjeni (NC073) - Table C4 Quarterly Budgeted Financial Performance ( Energy sources                                     ) for 1st Quarter ended 30 September 2025 (Figures Finalised as at 2025/10/28)</t>
  </si>
  <si>
    <t>Northern Cape: Kareeberg (NC074) - Table C4 Quarterly Budgeted Financial Performance ( Energy sources                                     ) for 1st Quarter ended 30 September 2025 (Figures Finalised as at 2025/10/28)</t>
  </si>
  <si>
    <t>Northern Cape: Renosterberg (NC075) - Table C4 Quarterly Budgeted Financial Performance ( Energy sources                                     ) for 1st Quarter ended 30 September 2025 (Figures Finalised as at 2025/10/28)</t>
  </si>
  <si>
    <t>Northern Cape: Thembelihle (NC076) - Table C4 Quarterly Budgeted Financial Performance ( Energy sources                                     ) for 1st Quarter ended 30 September 2025 (Figures Finalised as at 2025/10/28)</t>
  </si>
  <si>
    <t>Northern Cape: Siyathemba (NC077) - Table C4 Quarterly Budgeted Financial Performance ( Energy sources                                     ) for 1st Quarter ended 30 September 2025 (Figures Finalised as at 2025/10/28)</t>
  </si>
  <si>
    <t>Northern Cape: Siyancuma (NC078) - Table C4 Quarterly Budgeted Financial Performance ( Energy sources                                     ) for 1st Quarter ended 30 September 2025 (Figures Finalised as at 2025/10/28)</t>
  </si>
  <si>
    <t>Northern Cape: Pixley Ka Seme (NC) (DC7) - Table C4 Quarterly Budgeted Financial Performance ( Energy sources                                     ) for 1st Quarter ended 30 September 2025 (Figures Finalised as at 2025/10/28)</t>
  </si>
  <si>
    <t>Northern Cape: !Kai! Garib (NC082) - Table C4 Quarterly Budgeted Financial Performance ( Energy sources                                     ) for 1st Quarter ended 30 September 2025 (Figures Finalised as at 2025/10/28)</t>
  </si>
  <si>
    <t>Northern Cape: !Kheis (NC084) - Table C4 Quarterly Budgeted Financial Performance ( Energy sources                                     ) for 1st Quarter ended 30 September 2025 (Figures Finalised as at 2025/10/28)</t>
  </si>
  <si>
    <t>Northern Cape: Tsantsabane (NC085) - Table C4 Quarterly Budgeted Financial Performance ( Energy sources                                     ) for 1st Quarter ended 30 September 2025 (Figures Finalised as at 2025/10/28)</t>
  </si>
  <si>
    <t>Northern Cape: Kgatelopele (NC086) - Table C4 Quarterly Budgeted Financial Performance ( Energy sources                                     ) for 1st Quarter ended 30 September 2025 (Figures Finalised as at 2025/10/28)</t>
  </si>
  <si>
    <t>Northern Cape: Dawid Kruiper (NC087) - Table C4 Quarterly Budgeted Financial Performance ( Energy sources                                     ) for 1st Quarter ended 30 September 2025 (Figures Finalised as at 2025/10/28)</t>
  </si>
  <si>
    <t>Northern Cape: Z F Mgcawu (DC8) - Table C4 Quarterly Budgeted Financial Performance ( Energy sources                                     ) for 1st Quarter ended 30 September 2025 (Figures Finalised as at 2025/10/28)</t>
  </si>
  <si>
    <t>Northern Cape: Sol Plaatje (NC091) - Table C4 Quarterly Budgeted Financial Performance ( Energy sources                                     ) for 1st Quarter ended 30 September 2025 (Figures Finalised as at 2025/10/28)</t>
  </si>
  <si>
    <t>Northern Cape: Dikgatlong (NC092) - Table C4 Quarterly Budgeted Financial Performance ( Energy sources                                     ) for 1st Quarter ended 30 September 2025 (Figures Finalised as at 2025/10/28)</t>
  </si>
  <si>
    <t>Northern Cape: Magareng (NC093) - Table C4 Quarterly Budgeted Financial Performance ( Energy sources                                     ) for 1st Quarter ended 30 September 2025 (Figures Finalised as at 2025/10/28)</t>
  </si>
  <si>
    <t>Northern Cape: Phokwane (NC094) - Table C4 Quarterly Budgeted Financial Performance ( Energy sources                                     ) for 1st Quarter ended 30 September 2025 (Figures Finalised as at 2025/10/28)</t>
  </si>
  <si>
    <t>Northern Cape: Frances Baard (DC9) - Table C4 Quarterly Budgeted Financial Performance ( Energy sources                                     ) for 1st Quarter ended 30 September 2025 (Figures Finalised as at 2025/10/28)</t>
  </si>
  <si>
    <t>North West: Moretele (NW371) - Table C4 Quarterly Budgeted Financial Performance ( Energy sources                                     ) for 1st Quarter ended 30 September 2025 (Figures Finalised as at 2025/10/28)</t>
  </si>
  <si>
    <t>North West: Madibeng (NW372) - Table C4 Quarterly Budgeted Financial Performance ( Energy sources                                     ) for 1st Quarter ended 30 September 2025 (Figures Finalised as at 2025/10/28)</t>
  </si>
  <si>
    <t>North West: Rustenburg (NW373) - Table C4 Quarterly Budgeted Financial Performance ( Energy sources                                     ) for 1st Quarter ended 30 September 2025 (Figures Finalised as at 2025/10/28)</t>
  </si>
  <si>
    <t>North West: Kgetlengrivier (NW374) - Table C4 Quarterly Budgeted Financial Performance ( Energy sources                                     ) for 1st Quarter ended 30 September 2025 (Figures Finalised as at 2025/10/28)</t>
  </si>
  <si>
    <t>North West: Moses Kotane (NW375) - Table C4 Quarterly Budgeted Financial Performance ( Energy sources                                     ) for 1st Quarter ended 30 September 2025 (Figures Finalised as at 2025/10/28)</t>
  </si>
  <si>
    <t>North West: Bojanala Platinum (DC37) - Table C4 Quarterly Budgeted Financial Performance ( Energy sources                                     ) for 1st Quarter ended 30 September 2025 (Figures Finalised as at 2025/10/28)</t>
  </si>
  <si>
    <t>North West: Ratlou (NW381) - Table C4 Quarterly Budgeted Financial Performance ( Energy sources                                     ) for 1st Quarter ended 30 September 2025 (Figures Finalised as at 2025/10/28)</t>
  </si>
  <si>
    <t>North West: Tswaing (NW382) - Table C4 Quarterly Budgeted Financial Performance ( Energy sources                                     ) for 1st Quarter ended 30 September 2025 (Figures Finalised as at 2025/10/28)</t>
  </si>
  <si>
    <t>North West: Mafikeng (NW383) - Table C4 Quarterly Budgeted Financial Performance ( Energy sources                                     ) for 1st Quarter ended 30 September 2025 (Figures Finalised as at 2025/10/28)</t>
  </si>
  <si>
    <t>North West: Ditsobotla (NW384) - Table C4 Quarterly Budgeted Financial Performance ( Energy sources                                     ) for 1st Quarter ended 30 September 2025 (Figures Finalised as at 2025/10/28)</t>
  </si>
  <si>
    <t>North West: Ramotshere Moiloa (NW385) - Table C4 Quarterly Budgeted Financial Performance ( Energy sources                                     ) for 1st Quarter ended 30 September 2025 (Figures Finalised as at 2025/10/28)</t>
  </si>
  <si>
    <t>North West: Ngaka Modiri Molema (DC38) - Table C4 Quarterly Budgeted Financial Performance ( Energy sources                                     ) for 1st Quarter ended 30 September 2025 (Figures Finalised as at 2025/10/28)</t>
  </si>
  <si>
    <t>North West: Naledi (NW) (NW392) - Table C4 Quarterly Budgeted Financial Performance ( Energy sources                                     ) for 1st Quarter ended 30 September 2025 (Figures Finalised as at 2025/10/28)</t>
  </si>
  <si>
    <t>North West: Mamusa (NW393) - Table C4 Quarterly Budgeted Financial Performance ( Energy sources                                     ) for 1st Quarter ended 30 September 2025 (Figures Finalised as at 2025/10/28)</t>
  </si>
  <si>
    <t>North West: Greater Taung (NW394) - Table C4 Quarterly Budgeted Financial Performance ( Energy sources                                     ) for 1st Quarter ended 30 September 2025 (Figures Finalised as at 2025/10/28)</t>
  </si>
  <si>
    <t>North West: Lekwa-Teemane (NW396) - Table C4 Quarterly Budgeted Financial Performance ( Energy sources                                     ) for 1st Quarter ended 30 September 2025 (Figures Finalised as at 2025/10/28)</t>
  </si>
  <si>
    <t>North West: Kagisano-Molopo (NW397) - Table C4 Quarterly Budgeted Financial Performance ( Energy sources                                     ) for 1st Quarter ended 30 September 2025 (Figures Finalised as at 2025/10/28)</t>
  </si>
  <si>
    <t>North West: Dr Ruth Segomotsi Mompati (DC39) - Table C4 Quarterly Budgeted Financial Performance ( Energy sources                                     ) for 1st Quarter ended 30 September 2025 (Figures Finalised as at 2025/10/28)</t>
  </si>
  <si>
    <t>North West: City of Matlosana (NW403) - Table C4 Quarterly Budgeted Financial Performance ( Energy sources                                     ) for 1st Quarter ended 30 September 2025 (Figures Finalised as at 2025/10/28)</t>
  </si>
  <si>
    <t>North West: Maquassi Hills (NW404) - Table C4 Quarterly Budgeted Financial Performance ( Energy sources                                     ) for 1st Quarter ended 30 September 2025 (Figures Finalised as at 2025/10/28)</t>
  </si>
  <si>
    <t>North West: J B Marks (NW405) - Table C4 Quarterly Budgeted Financial Performance ( Energy sources                                     ) for 1st Quarter ended 30 September 2025 (Figures Finalised as at 2025/10/28)</t>
  </si>
  <si>
    <t>North West: Dr Kenneth Kaunda (DC40) - Table C4 Quarterly Budgeted Financial Performance ( Energy sources                                     ) for 1st Quarter ended 30 September 2025 (Figures Finalised as at 2025/10/28)</t>
  </si>
  <si>
    <t>Western Cape: Cape Town (CPT) - Table C4 Quarterly Budgeted Financial Performance ( Energy sources                                     ) for 1st Quarter ended 30 September 2025 (Figures Finalised as at 2025/10/28)</t>
  </si>
  <si>
    <t>Western Cape: Matzikama (WC011) - Table C4 Quarterly Budgeted Financial Performance ( Energy sources                                     ) for 1st Quarter ended 30 September 2025 (Figures Finalised as at 2025/10/28)</t>
  </si>
  <si>
    <t>Western Cape: Cederberg (WC012) - Table C4 Quarterly Budgeted Financial Performance ( Energy sources                                     ) for 1st Quarter ended 30 September 2025 (Figures Finalised as at 2025/10/28)</t>
  </si>
  <si>
    <t>Western Cape: Bergrivier (WC013) - Table C4 Quarterly Budgeted Financial Performance ( Energy sources                                     ) for 1st Quarter ended 30 September 2025 (Figures Finalised as at 2025/10/28)</t>
  </si>
  <si>
    <t>Western Cape: Saldanha Bay (WC014) - Table C4 Quarterly Budgeted Financial Performance ( Energy sources                                     ) for 1st Quarter ended 30 September 2025 (Figures Finalised as at 2025/10/28)</t>
  </si>
  <si>
    <t>Western Cape: Swartland (WC015) - Table C4 Quarterly Budgeted Financial Performance ( Energy sources                                     ) for 1st Quarter ended 30 September 2025 (Figures Finalised as at 2025/10/28)</t>
  </si>
  <si>
    <t>Western Cape: West Coast (DC1) - Table C4 Quarterly Budgeted Financial Performance ( Energy sources                                     ) for 1st Quarter ended 30 September 2025 (Figures Finalised as at 2025/10/28)</t>
  </si>
  <si>
    <t>Western Cape: Witzenberg (WC022) - Table C4 Quarterly Budgeted Financial Performance ( Energy sources                                     ) for 1st Quarter ended 30 September 2025 (Figures Finalised as at 2025/10/28)</t>
  </si>
  <si>
    <t>Western Cape: Drakenstein (WC023) - Table C4 Quarterly Budgeted Financial Performance ( Energy sources                                     ) for 1st Quarter ended 30 September 2025 (Figures Finalised as at 2025/10/28)</t>
  </si>
  <si>
    <t>Western Cape: Stellenbosch (WC024) - Table C4 Quarterly Budgeted Financial Performance ( Energy sources                                     ) for 1st Quarter ended 30 September 2025 (Figures Finalised as at 2025/10/28)</t>
  </si>
  <si>
    <t>Western Cape: Breede Valley (WC025) - Table C4 Quarterly Budgeted Financial Performance ( Energy sources                                     ) for 1st Quarter ended 30 September 2025 (Figures Finalised as at 2025/10/28)</t>
  </si>
  <si>
    <t>Western Cape: Langeberg (WC026) - Table C4 Quarterly Budgeted Financial Performance ( Energy sources                                     ) for 1st Quarter ended 30 September 2025 (Figures Finalised as at 2025/10/28)</t>
  </si>
  <si>
    <t>Western Cape: Cape Winelands DM (DC2) - Table C4 Quarterly Budgeted Financial Performance ( Energy sources                                     ) for 1st Quarter ended 30 September 2025 (Figures Finalised as at 2025/10/28)</t>
  </si>
  <si>
    <t>Western Cape: Theewaterskloof (WC031) - Table C4 Quarterly Budgeted Financial Performance ( Energy sources                                     ) for 1st Quarter ended 30 September 2025 (Figures Finalised as at 2025/10/28)</t>
  </si>
  <si>
    <t>Western Cape: Overstrand (WC032) - Table C4 Quarterly Budgeted Financial Performance ( Energy sources                                     ) for 1st Quarter ended 30 September 2025 (Figures Finalised as at 2025/10/28)</t>
  </si>
  <si>
    <t>Western Cape: Cape Agulhas (WC033) - Table C4 Quarterly Budgeted Financial Performance ( Energy sources                                     ) for 1st Quarter ended 30 September 2025 (Figures Finalised as at 2025/10/28)</t>
  </si>
  <si>
    <t>Western Cape: Swellendam (WC034) - Table C4 Quarterly Budgeted Financial Performance ( Energy sources                                     ) for 1st Quarter ended 30 September 2025 (Figures Finalised as at 2025/10/28)</t>
  </si>
  <si>
    <t>Western Cape: Overberg (DC3) - Table C4 Quarterly Budgeted Financial Performance ( Energy sources                                     ) for 1st Quarter ended 30 September 2025 (Figures Finalised as at 2025/10/28)</t>
  </si>
  <si>
    <t>Western Cape: Kannaland (WC041) - Table C4 Quarterly Budgeted Financial Performance ( Energy sources                                     ) for 1st Quarter ended 30 September 2025 (Figures Finalised as at 2025/10/28)</t>
  </si>
  <si>
    <t>Western Cape: Hessequa (WC042) - Table C4 Quarterly Budgeted Financial Performance ( Energy sources                                     ) for 1st Quarter ended 30 September 2025 (Figures Finalised as at 2025/10/28)</t>
  </si>
  <si>
    <t>Western Cape: Mossel Bay (WC043) - Table C4 Quarterly Budgeted Financial Performance ( Energy sources                                     ) for 1st Quarter ended 30 September 2025 (Figures Finalised as at 2025/10/28)</t>
  </si>
  <si>
    <t>Western Cape: George (WC044) - Table C4 Quarterly Budgeted Financial Performance ( Energy sources                                     ) for 1st Quarter ended 30 September 2025 (Figures Finalised as at 2025/10/28)</t>
  </si>
  <si>
    <t>Western Cape: Oudtshoorn (WC045) - Table C4 Quarterly Budgeted Financial Performance ( Energy sources                                     ) for 1st Quarter ended 30 September 2025 (Figures Finalised as at 2025/10/28)</t>
  </si>
  <si>
    <t>Western Cape: Bitou (WC047) - Table C4 Quarterly Budgeted Financial Performance ( Energy sources                                     ) for 1st Quarter ended 30 September 2025 (Figures Finalised as at 2025/10/28)</t>
  </si>
  <si>
    <t>Western Cape: Knysna (WC048) - Table C4 Quarterly Budgeted Financial Performance ( Energy sources                                     ) for 1st Quarter ended 30 September 2025 (Figures Finalised as at 2025/10/28)</t>
  </si>
  <si>
    <t>Western Cape: Garden Route (DC4) - Table C4 Quarterly Budgeted Financial Performance ( Energy sources                                     ) for 1st Quarter ended 30 September 2025 (Figures Finalised as at 2025/10/28)</t>
  </si>
  <si>
    <t>Western Cape: Laingsburg (WC051) - Table C4 Quarterly Budgeted Financial Performance ( Energy sources                                     ) for 1st Quarter ended 30 September 2025 (Figures Finalised as at 2025/10/28)</t>
  </si>
  <si>
    <t>Western Cape: Prince Albert (WC052) - Table C4 Quarterly Budgeted Financial Performance ( Energy sources                                     ) for 1st Quarter ended 30 September 2025 (Figures Finalised as at 2025/10/28)</t>
  </si>
  <si>
    <t>Western Cape: Beaufort West (WC053) - Table C4 Quarterly Budgeted Financial Performance ( Energy sources                                     ) for 1st Quarter ended 30 September 2025 (Figures Finalised as at 2025/10/28)</t>
  </si>
  <si>
    <t>Western Cape: Central Karoo (DC5)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</si>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</sst>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3019496763</v>
      </c>
      <c r="D6" s="20"/>
      <c r="E6" s="21">
        <v>3121909914</v>
      </c>
      <c r="F6" s="22">
        <v>3121909914</v>
      </c>
      <c r="G6" s="22">
        <v>269016831</v>
      </c>
      <c r="H6" s="22">
        <v>281358611</v>
      </c>
      <c r="I6" s="22">
        <v>335629638</v>
      </c>
      <c r="J6" s="22">
        <v>886005080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886005080</v>
      </c>
      <c r="X6" s="22">
        <v>883561310</v>
      </c>
      <c r="Y6" s="22">
        <v>2443770</v>
      </c>
      <c r="Z6" s="23">
        <v>0.27658182543099358</v>
      </c>
      <c r="AA6" s="20">
        <v>3121909914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17732</v>
      </c>
      <c r="D10" s="20"/>
      <c r="E10" s="21">
        <v>419218</v>
      </c>
      <c r="F10" s="22">
        <v>419218</v>
      </c>
      <c r="G10" s="22">
        <v>7006</v>
      </c>
      <c r="H10" s="22">
        <v>220</v>
      </c>
      <c r="I10" s="22">
        <v>235</v>
      </c>
      <c r="J10" s="22">
        <v>7461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7461</v>
      </c>
      <c r="X10" s="22">
        <v>84049</v>
      </c>
      <c r="Y10" s="22">
        <v>-76588</v>
      </c>
      <c r="Z10" s="23">
        <v>-91.123035372223342</v>
      </c>
      <c r="AA10" s="20">
        <v>419218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50658872</v>
      </c>
      <c r="D13" s="20"/>
      <c r="E13" s="21"/>
      <c r="F13" s="22"/>
      <c r="G13" s="22">
        <v>5399990</v>
      </c>
      <c r="H13" s="22">
        <v>5054130</v>
      </c>
      <c r="I13" s="22">
        <v>5724489</v>
      </c>
      <c r="J13" s="22">
        <v>16178609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16178609</v>
      </c>
      <c r="X13" s="22"/>
      <c r="Y13" s="22">
        <v>16178609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1518615</v>
      </c>
      <c r="D20" s="20"/>
      <c r="E20" s="21">
        <v>25262434</v>
      </c>
      <c r="F20" s="22">
        <v>25262434</v>
      </c>
      <c r="G20" s="22">
        <v>59677</v>
      </c>
      <c r="H20" s="22">
        <v>49478</v>
      </c>
      <c r="I20" s="22">
        <v>93913</v>
      </c>
      <c r="J20" s="22">
        <v>203068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203068</v>
      </c>
      <c r="X20" s="22">
        <v>3256324</v>
      </c>
      <c r="Y20" s="22">
        <v>-3053256</v>
      </c>
      <c r="Z20" s="18">
        <v>-93.763888360003492</v>
      </c>
      <c r="AA20" s="20">
        <v>25262434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114620555</v>
      </c>
      <c r="D26" s="20"/>
      <c r="E26" s="21">
        <v>132823945</v>
      </c>
      <c r="F26" s="22">
        <v>139689862</v>
      </c>
      <c r="G26" s="22">
        <v>48676689</v>
      </c>
      <c r="H26" s="22"/>
      <c r="I26" s="22">
        <v>5956077</v>
      </c>
      <c r="J26" s="22">
        <v>54632766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54632766</v>
      </c>
      <c r="X26" s="22">
        <v>36042464</v>
      </c>
      <c r="Y26" s="22">
        <v>18590302</v>
      </c>
      <c r="Z26" s="23">
        <v>51.578887614342904</v>
      </c>
      <c r="AA26" s="20">
        <v>139689862</v>
      </c>
    </row>
    <row r="27" spans="1:27" x14ac:dyDescent="0.25">
      <c r="A27" s="19" t="s">
        <v>40</v>
      </c>
      <c r="B27" s="15" t="s">
        <v>32</v>
      </c>
      <c r="C27" s="20">
        <v>1407446</v>
      </c>
      <c r="D27" s="20"/>
      <c r="E27" s="21"/>
      <c r="F27" s="22"/>
      <c r="G27" s="22">
        <v>180528</v>
      </c>
      <c r="H27" s="22">
        <v>184877</v>
      </c>
      <c r="I27" s="22">
        <v>186851</v>
      </c>
      <c r="J27" s="22">
        <v>552256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552256</v>
      </c>
      <c r="X27" s="22"/>
      <c r="Y27" s="22">
        <v>552256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19131023</v>
      </c>
      <c r="D29" s="20"/>
      <c r="E29" s="21"/>
      <c r="F29" s="22"/>
      <c r="G29" s="22">
        <v>1870127</v>
      </c>
      <c r="H29" s="22">
        <v>2176857</v>
      </c>
      <c r="I29" s="22">
        <v>1885489</v>
      </c>
      <c r="J29" s="22">
        <v>5932473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5932473</v>
      </c>
      <c r="X29" s="22"/>
      <c r="Y29" s="22">
        <v>5932473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3206851006</v>
      </c>
      <c r="D33" s="29">
        <f t="shared" ref="D33:Y33" si="0">SUM(D6:D32)</f>
        <v>0</v>
      </c>
      <c r="E33" s="30">
        <f t="shared" si="0"/>
        <v>3280415511</v>
      </c>
      <c r="F33" s="31">
        <f t="shared" si="0"/>
        <v>3287281428</v>
      </c>
      <c r="G33" s="31">
        <f t="shared" si="0"/>
        <v>325210848</v>
      </c>
      <c r="H33" s="31">
        <f t="shared" si="0"/>
        <v>288824173</v>
      </c>
      <c r="I33" s="31">
        <f t="shared" si="0"/>
        <v>349476692</v>
      </c>
      <c r="J33" s="31">
        <f t="shared" si="0"/>
        <v>963511713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963511713</v>
      </c>
      <c r="X33" s="31">
        <f t="shared" si="0"/>
        <v>922944147</v>
      </c>
      <c r="Y33" s="31">
        <f t="shared" si="0"/>
        <v>40567566</v>
      </c>
      <c r="Z33" s="32">
        <f>+IF(X33&lt;&gt;0,+(Y33/X33)*100,0)</f>
        <v>4.3954518950971799</v>
      </c>
      <c r="AA33" s="29">
        <f>SUM(AA6:AA32)</f>
        <v>3287281428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160679699</v>
      </c>
      <c r="D35" s="20"/>
      <c r="E35" s="21">
        <v>178227222</v>
      </c>
      <c r="F35" s="22">
        <v>178227222</v>
      </c>
      <c r="G35" s="22">
        <v>27605456</v>
      </c>
      <c r="H35" s="22">
        <v>27925298</v>
      </c>
      <c r="I35" s="22">
        <v>26997053</v>
      </c>
      <c r="J35" s="22">
        <v>82527807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82527807</v>
      </c>
      <c r="X35" s="22">
        <v>39423989</v>
      </c>
      <c r="Y35" s="22">
        <v>43103818</v>
      </c>
      <c r="Z35" s="23">
        <v>109.33398444282236</v>
      </c>
      <c r="AA35" s="20">
        <v>178227222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2631543066</v>
      </c>
      <c r="D37" s="20"/>
      <c r="E37" s="21">
        <v>3193457281</v>
      </c>
      <c r="F37" s="22">
        <v>3193457281</v>
      </c>
      <c r="G37" s="22">
        <v>359052457</v>
      </c>
      <c r="H37" s="22">
        <v>277993651</v>
      </c>
      <c r="I37" s="22">
        <v>343411470</v>
      </c>
      <c r="J37" s="22">
        <v>980457578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980457578</v>
      </c>
      <c r="X37" s="22">
        <v>1074917722</v>
      </c>
      <c r="Y37" s="22">
        <v>-94460144</v>
      </c>
      <c r="Z37" s="23">
        <v>-8.7876627268035694</v>
      </c>
      <c r="AA37" s="20">
        <v>3193457281</v>
      </c>
    </row>
    <row r="38" spans="1:27" x14ac:dyDescent="0.25">
      <c r="A38" s="19" t="s">
        <v>64</v>
      </c>
      <c r="B38" s="15" t="s">
        <v>32</v>
      </c>
      <c r="C38" s="20">
        <v>3251036</v>
      </c>
      <c r="D38" s="20"/>
      <c r="E38" s="21">
        <v>2937453</v>
      </c>
      <c r="F38" s="22">
        <v>2937453</v>
      </c>
      <c r="G38" s="22">
        <v>75203</v>
      </c>
      <c r="H38" s="22">
        <v>45152</v>
      </c>
      <c r="I38" s="22">
        <v>25910</v>
      </c>
      <c r="J38" s="22">
        <v>146265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146265</v>
      </c>
      <c r="X38" s="22">
        <v>610133</v>
      </c>
      <c r="Y38" s="22">
        <v>-463868</v>
      </c>
      <c r="Z38" s="23">
        <v>-76.027357969491888</v>
      </c>
      <c r="AA38" s="20">
        <v>2937453</v>
      </c>
    </row>
    <row r="39" spans="1:27" x14ac:dyDescent="0.25">
      <c r="A39" s="19" t="s">
        <v>65</v>
      </c>
      <c r="B39" s="15" t="s">
        <v>32</v>
      </c>
      <c r="C39" s="20">
        <v>265458206</v>
      </c>
      <c r="D39" s="20"/>
      <c r="E39" s="21">
        <v>689809579</v>
      </c>
      <c r="F39" s="22">
        <v>689809579</v>
      </c>
      <c r="G39" s="22">
        <v>48286673</v>
      </c>
      <c r="H39" s="22">
        <v>66980512</v>
      </c>
      <c r="I39" s="22">
        <v>57392157</v>
      </c>
      <c r="J39" s="22">
        <v>172659342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172659342</v>
      </c>
      <c r="X39" s="22">
        <v>172659342</v>
      </c>
      <c r="Y39" s="22"/>
      <c r="Z39" s="23"/>
      <c r="AA39" s="20">
        <v>689809579</v>
      </c>
    </row>
    <row r="40" spans="1:27" x14ac:dyDescent="0.25">
      <c r="A40" s="19" t="s">
        <v>66</v>
      </c>
      <c r="B40" s="15" t="s">
        <v>32</v>
      </c>
      <c r="C40" s="20">
        <v>430661718</v>
      </c>
      <c r="D40" s="20"/>
      <c r="E40" s="21">
        <v>113144207</v>
      </c>
      <c r="F40" s="22">
        <v>113144207</v>
      </c>
      <c r="G40" s="22">
        <v>29172985</v>
      </c>
      <c r="H40" s="22">
        <v>30381984</v>
      </c>
      <c r="I40" s="22">
        <v>28279780</v>
      </c>
      <c r="J40" s="22">
        <v>87834749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87834749</v>
      </c>
      <c r="X40" s="22">
        <v>29847482</v>
      </c>
      <c r="Y40" s="22">
        <v>57987267</v>
      </c>
      <c r="Z40" s="23">
        <v>194.27858939658628</v>
      </c>
      <c r="AA40" s="20">
        <v>113144207</v>
      </c>
    </row>
    <row r="41" spans="1:27" x14ac:dyDescent="0.25">
      <c r="A41" s="19" t="s">
        <v>40</v>
      </c>
      <c r="B41" s="15" t="s">
        <v>32</v>
      </c>
      <c r="C41" s="20">
        <v>732700</v>
      </c>
      <c r="D41" s="20"/>
      <c r="E41" s="21">
        <v>566446</v>
      </c>
      <c r="F41" s="22">
        <v>566446</v>
      </c>
      <c r="G41" s="22"/>
      <c r="H41" s="22">
        <v>113601</v>
      </c>
      <c r="I41" s="22">
        <v>54968</v>
      </c>
      <c r="J41" s="22">
        <v>168569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168569</v>
      </c>
      <c r="X41" s="22">
        <v>161893</v>
      </c>
      <c r="Y41" s="22">
        <v>6676</v>
      </c>
      <c r="Z41" s="23">
        <v>4.1237113402061851</v>
      </c>
      <c r="AA41" s="20">
        <v>566446</v>
      </c>
    </row>
    <row r="42" spans="1:27" x14ac:dyDescent="0.25">
      <c r="A42" s="19" t="s">
        <v>67</v>
      </c>
      <c r="B42" s="15" t="s">
        <v>32</v>
      </c>
      <c r="C42" s="20">
        <v>213296803</v>
      </c>
      <c r="D42" s="20"/>
      <c r="E42" s="21">
        <v>188262390</v>
      </c>
      <c r="F42" s="22">
        <v>188262390</v>
      </c>
      <c r="G42" s="22">
        <v>6306704</v>
      </c>
      <c r="H42" s="22">
        <v>27061957</v>
      </c>
      <c r="I42" s="22">
        <v>6470153</v>
      </c>
      <c r="J42" s="22">
        <v>39838814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39838814</v>
      </c>
      <c r="X42" s="22">
        <v>18355626</v>
      </c>
      <c r="Y42" s="22">
        <v>21483188</v>
      </c>
      <c r="Z42" s="23">
        <v>117.03871063836233</v>
      </c>
      <c r="AA42" s="20">
        <v>188262390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20682437</v>
      </c>
      <c r="D45" s="20"/>
      <c r="E45" s="21">
        <v>16050856</v>
      </c>
      <c r="F45" s="22">
        <v>16050856</v>
      </c>
      <c r="G45" s="22">
        <v>775763</v>
      </c>
      <c r="H45" s="22">
        <v>539395</v>
      </c>
      <c r="I45" s="22">
        <v>1723076</v>
      </c>
      <c r="J45" s="22">
        <v>3038234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3038234</v>
      </c>
      <c r="X45" s="22">
        <v>5035301</v>
      </c>
      <c r="Y45" s="22">
        <v>-1997067</v>
      </c>
      <c r="Z45" s="23">
        <v>-39.661323126462548</v>
      </c>
      <c r="AA45" s="20">
        <v>16050856</v>
      </c>
    </row>
    <row r="46" spans="1:27" x14ac:dyDescent="0.25">
      <c r="A46" s="19" t="s">
        <v>71</v>
      </c>
      <c r="B46" s="15" t="s">
        <v>32</v>
      </c>
      <c r="C46" s="20">
        <v>932729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3727238394</v>
      </c>
      <c r="D48" s="29">
        <f t="shared" ref="D48:Y48" si="1">SUM(D35:D47)</f>
        <v>0</v>
      </c>
      <c r="E48" s="30">
        <f t="shared" si="1"/>
        <v>4382455434</v>
      </c>
      <c r="F48" s="31">
        <f t="shared" si="1"/>
        <v>4382455434</v>
      </c>
      <c r="G48" s="31">
        <f t="shared" si="1"/>
        <v>471275241</v>
      </c>
      <c r="H48" s="31">
        <f t="shared" si="1"/>
        <v>431041550</v>
      </c>
      <c r="I48" s="31">
        <f t="shared" si="1"/>
        <v>464354567</v>
      </c>
      <c r="J48" s="31">
        <f t="shared" si="1"/>
        <v>1366671358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1366671358</v>
      </c>
      <c r="X48" s="31">
        <f t="shared" si="1"/>
        <v>1341011488</v>
      </c>
      <c r="Y48" s="31">
        <f t="shared" si="1"/>
        <v>25659870</v>
      </c>
      <c r="Z48" s="32">
        <f>+IF(X48&lt;&gt;0,+(Y48/X48)*100,0)</f>
        <v>1.9134713035359172</v>
      </c>
      <c r="AA48" s="29">
        <f>SUM(AA35:AA47)</f>
        <v>4382455434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-520387388</v>
      </c>
      <c r="D49" s="39">
        <f t="shared" si="2"/>
        <v>0</v>
      </c>
      <c r="E49" s="40">
        <f t="shared" si="2"/>
        <v>-1102039923</v>
      </c>
      <c r="F49" s="41">
        <f t="shared" si="2"/>
        <v>-1095174006</v>
      </c>
      <c r="G49" s="41">
        <f t="shared" si="2"/>
        <v>-146064393</v>
      </c>
      <c r="H49" s="41">
        <f t="shared" si="2"/>
        <v>-142217377</v>
      </c>
      <c r="I49" s="41">
        <f t="shared" si="2"/>
        <v>-114877875</v>
      </c>
      <c r="J49" s="41">
        <f t="shared" si="2"/>
        <v>-403159645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-403159645</v>
      </c>
      <c r="X49" s="41">
        <f t="shared" si="2"/>
        <v>-418067341</v>
      </c>
      <c r="Y49" s="41">
        <f t="shared" si="2"/>
        <v>14907696</v>
      </c>
      <c r="Z49" s="42">
        <f>+IF(X49&lt;&gt;0,+(Y49/X49)*100,0)</f>
        <v>-3.5658599794811527</v>
      </c>
      <c r="AA49" s="39">
        <f>+AA33-AA48</f>
        <v>-1095174006</v>
      </c>
    </row>
    <row r="50" spans="1:27" x14ac:dyDescent="0.25">
      <c r="A50" s="43" t="s">
        <v>75</v>
      </c>
      <c r="B50" s="15" t="s">
        <v>32</v>
      </c>
      <c r="C50" s="20">
        <v>52298779</v>
      </c>
      <c r="D50" s="20"/>
      <c r="E50" s="21">
        <v>104150306</v>
      </c>
      <c r="F50" s="22">
        <v>104150306</v>
      </c>
      <c r="G50" s="22"/>
      <c r="H50" s="22"/>
      <c r="I50" s="22">
        <v>2739363</v>
      </c>
      <c r="J50" s="22">
        <v>2739363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2739363</v>
      </c>
      <c r="X50" s="22">
        <v>8717379</v>
      </c>
      <c r="Y50" s="22">
        <v>-5978016</v>
      </c>
      <c r="Z50" s="23">
        <v>-68.575841431237521</v>
      </c>
      <c r="AA50" s="20">
        <v>104150306</v>
      </c>
    </row>
    <row r="51" spans="1:27" x14ac:dyDescent="0.25">
      <c r="A51" s="43" t="s">
        <v>76</v>
      </c>
      <c r="B51" s="15" t="s">
        <v>32</v>
      </c>
      <c r="C51" s="44">
        <v>5215416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-462873193</v>
      </c>
      <c r="D52" s="48">
        <f t="shared" si="3"/>
        <v>0</v>
      </c>
      <c r="E52" s="49">
        <f t="shared" si="3"/>
        <v>-997889617</v>
      </c>
      <c r="F52" s="50">
        <f t="shared" si="3"/>
        <v>-991023700</v>
      </c>
      <c r="G52" s="50">
        <f t="shared" si="3"/>
        <v>-146064393</v>
      </c>
      <c r="H52" s="50">
        <f t="shared" si="3"/>
        <v>-142217377</v>
      </c>
      <c r="I52" s="50">
        <f t="shared" si="3"/>
        <v>-112138512</v>
      </c>
      <c r="J52" s="50">
        <f t="shared" si="3"/>
        <v>-400420282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-400420282</v>
      </c>
      <c r="X52" s="50">
        <f t="shared" si="3"/>
        <v>-409349962</v>
      </c>
      <c r="Y52" s="50">
        <f t="shared" si="3"/>
        <v>8929680</v>
      </c>
      <c r="Z52" s="51">
        <f>+IF(X52&lt;&gt;0,+(Y52/X52)*100,0)</f>
        <v>-2.1814292974088514</v>
      </c>
      <c r="AA52" s="48">
        <f>SUM(AA49:AA51)</f>
        <v>-991023700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-462873193</v>
      </c>
      <c r="D54" s="54">
        <f>+D52-D53</f>
        <v>0</v>
      </c>
      <c r="E54" s="55">
        <f t="shared" si="4"/>
        <v>-997889617</v>
      </c>
      <c r="F54" s="56">
        <f t="shared" si="4"/>
        <v>-991023700</v>
      </c>
      <c r="G54" s="56">
        <f t="shared" si="4"/>
        <v>-146064393</v>
      </c>
      <c r="H54" s="56">
        <f t="shared" si="4"/>
        <v>-142217377</v>
      </c>
      <c r="I54" s="56">
        <f t="shared" si="4"/>
        <v>-112138512</v>
      </c>
      <c r="J54" s="56">
        <f t="shared" si="4"/>
        <v>-400420282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-400420282</v>
      </c>
      <c r="X54" s="56">
        <f t="shared" si="4"/>
        <v>-409349962</v>
      </c>
      <c r="Y54" s="56">
        <f t="shared" si="4"/>
        <v>8929680</v>
      </c>
      <c r="Z54" s="57">
        <f>+IF(X54&lt;&gt;0,+(Y54/X54)*100,0)</f>
        <v>-2.1814292974088514</v>
      </c>
      <c r="AA54" s="54">
        <f>+AA52-AA53</f>
        <v>-991023700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-462873193</v>
      </c>
      <c r="D57" s="48">
        <f>SUM(D54:D56)</f>
        <v>0</v>
      </c>
      <c r="E57" s="49">
        <f t="shared" si="5"/>
        <v>-997889617</v>
      </c>
      <c r="F57" s="50">
        <f t="shared" si="5"/>
        <v>-991023700</v>
      </c>
      <c r="G57" s="50">
        <f t="shared" si="5"/>
        <v>-146064393</v>
      </c>
      <c r="H57" s="50">
        <f t="shared" si="5"/>
        <v>-142217377</v>
      </c>
      <c r="I57" s="50">
        <f t="shared" si="5"/>
        <v>-112138512</v>
      </c>
      <c r="J57" s="50">
        <f t="shared" si="5"/>
        <v>-400420282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-400420282</v>
      </c>
      <c r="X57" s="50">
        <f t="shared" si="5"/>
        <v>-409349962</v>
      </c>
      <c r="Y57" s="50">
        <f t="shared" si="5"/>
        <v>8929680</v>
      </c>
      <c r="Z57" s="51">
        <f>+IF(X57&lt;&gt;0,+(Y57/X57)*100,0)</f>
        <v>-2.1814292974088514</v>
      </c>
      <c r="AA57" s="48">
        <f>SUM(AA54:AA56)</f>
        <v>-991023700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-462873193</v>
      </c>
      <c r="D60" s="65">
        <f>SUM(D57:D59)</f>
        <v>0</v>
      </c>
      <c r="E60" s="66">
        <f t="shared" si="6"/>
        <v>-997889617</v>
      </c>
      <c r="F60" s="67">
        <f t="shared" si="6"/>
        <v>-991023700</v>
      </c>
      <c r="G60" s="67">
        <f t="shared" si="6"/>
        <v>-146064393</v>
      </c>
      <c r="H60" s="67">
        <f t="shared" si="6"/>
        <v>-142217377</v>
      </c>
      <c r="I60" s="67">
        <f t="shared" si="6"/>
        <v>-112138512</v>
      </c>
      <c r="J60" s="67">
        <f t="shared" si="6"/>
        <v>-400420282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-400420282</v>
      </c>
      <c r="X60" s="67">
        <f t="shared" si="6"/>
        <v>-409349962</v>
      </c>
      <c r="Y60" s="67">
        <f t="shared" si="6"/>
        <v>8929680</v>
      </c>
      <c r="Z60" s="68">
        <f>+IF(X60&lt;&gt;0,+(Y60/X60)*100,0)</f>
        <v>-2.1814292974088514</v>
      </c>
      <c r="AA60" s="65">
        <f>SUM(AA57:AA59)</f>
        <v>-991023700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5854046574</v>
      </c>
      <c r="D6" s="20"/>
      <c r="E6" s="21">
        <v>6464349080</v>
      </c>
      <c r="F6" s="22">
        <v>6464349080</v>
      </c>
      <c r="G6" s="22">
        <v>1519388579</v>
      </c>
      <c r="H6" s="22"/>
      <c r="I6" s="22">
        <v>474266943</v>
      </c>
      <c r="J6" s="22">
        <v>1993655522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1993655522</v>
      </c>
      <c r="X6" s="22">
        <v>1616087274</v>
      </c>
      <c r="Y6" s="22">
        <v>377568248</v>
      </c>
      <c r="Z6" s="23">
        <v>23.363110029662913</v>
      </c>
      <c r="AA6" s="20">
        <v>6464349080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594463</v>
      </c>
      <c r="D10" s="20"/>
      <c r="E10" s="21">
        <v>547450</v>
      </c>
      <c r="F10" s="22">
        <v>547450</v>
      </c>
      <c r="G10" s="22">
        <v>2247</v>
      </c>
      <c r="H10" s="22"/>
      <c r="I10" s="22">
        <v>13601</v>
      </c>
      <c r="J10" s="22">
        <v>15848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15848</v>
      </c>
      <c r="X10" s="22">
        <v>136863</v>
      </c>
      <c r="Y10" s="22">
        <v>-121015</v>
      </c>
      <c r="Z10" s="23">
        <v>-88.420537325646819</v>
      </c>
      <c r="AA10" s="20">
        <v>547450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316836972</v>
      </c>
      <c r="D13" s="20"/>
      <c r="E13" s="21">
        <v>93279110</v>
      </c>
      <c r="F13" s="22">
        <v>93279110</v>
      </c>
      <c r="G13" s="22">
        <v>130243049</v>
      </c>
      <c r="H13" s="22"/>
      <c r="I13" s="22">
        <v>139671882</v>
      </c>
      <c r="J13" s="22">
        <v>269914931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269914931</v>
      </c>
      <c r="X13" s="22">
        <v>23319777</v>
      </c>
      <c r="Y13" s="22">
        <v>246595154</v>
      </c>
      <c r="Z13" s="23">
        <v>1057.4507380580869</v>
      </c>
      <c r="AA13" s="20">
        <v>93279110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15763</v>
      </c>
      <c r="D17" s="20"/>
      <c r="E17" s="21">
        <v>16520</v>
      </c>
      <c r="F17" s="22">
        <v>16520</v>
      </c>
      <c r="G17" s="22">
        <v>1314</v>
      </c>
      <c r="H17" s="22"/>
      <c r="I17" s="22">
        <v>1314</v>
      </c>
      <c r="J17" s="22">
        <v>2628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2628</v>
      </c>
      <c r="X17" s="22">
        <v>4131</v>
      </c>
      <c r="Y17" s="22">
        <v>-1503</v>
      </c>
      <c r="Z17" s="23">
        <v>-36.38344226579521</v>
      </c>
      <c r="AA17" s="20">
        <v>16520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395358</v>
      </c>
      <c r="D20" s="20"/>
      <c r="E20" s="21">
        <v>141810</v>
      </c>
      <c r="F20" s="22">
        <v>141810</v>
      </c>
      <c r="G20" s="22">
        <v>14306</v>
      </c>
      <c r="H20" s="22"/>
      <c r="I20" s="22">
        <v>13449</v>
      </c>
      <c r="J20" s="22">
        <v>27755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27755</v>
      </c>
      <c r="X20" s="22">
        <v>35451</v>
      </c>
      <c r="Y20" s="22">
        <v>-7696</v>
      </c>
      <c r="Z20" s="18">
        <v>-21.708837550421709</v>
      </c>
      <c r="AA20" s="20">
        <v>141810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1984974</v>
      </c>
      <c r="D24" s="20"/>
      <c r="E24" s="21">
        <v>2272180</v>
      </c>
      <c r="F24" s="22">
        <v>2272180</v>
      </c>
      <c r="G24" s="22">
        <v>119621</v>
      </c>
      <c r="H24" s="22"/>
      <c r="I24" s="22">
        <v>142261</v>
      </c>
      <c r="J24" s="22">
        <v>261882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261882</v>
      </c>
      <c r="X24" s="22">
        <v>568044</v>
      </c>
      <c r="Y24" s="22">
        <v>-306162</v>
      </c>
      <c r="Z24" s="23">
        <v>-53.89758539831422</v>
      </c>
      <c r="AA24" s="20">
        <v>2272180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35433570</v>
      </c>
      <c r="D26" s="20"/>
      <c r="E26" s="21">
        <v>29207680</v>
      </c>
      <c r="F26" s="22">
        <v>29207680</v>
      </c>
      <c r="G26" s="22">
        <v>8823320</v>
      </c>
      <c r="H26" s="22"/>
      <c r="I26" s="22">
        <v>588880</v>
      </c>
      <c r="J26" s="22">
        <v>9412200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9412200</v>
      </c>
      <c r="X26" s="22">
        <v>7301922</v>
      </c>
      <c r="Y26" s="22">
        <v>2110278</v>
      </c>
      <c r="Z26" s="23">
        <v>28.900308713240157</v>
      </c>
      <c r="AA26" s="20">
        <v>29207680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6209307674</v>
      </c>
      <c r="D33" s="29">
        <f t="shared" ref="D33:Y33" si="0">SUM(D6:D32)</f>
        <v>0</v>
      </c>
      <c r="E33" s="30">
        <f t="shared" si="0"/>
        <v>6589813830</v>
      </c>
      <c r="F33" s="31">
        <f t="shared" si="0"/>
        <v>6589813830</v>
      </c>
      <c r="G33" s="31">
        <f t="shared" si="0"/>
        <v>1658592436</v>
      </c>
      <c r="H33" s="31">
        <f t="shared" si="0"/>
        <v>0</v>
      </c>
      <c r="I33" s="31">
        <f t="shared" si="0"/>
        <v>614698330</v>
      </c>
      <c r="J33" s="31">
        <f t="shared" si="0"/>
        <v>2273290766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2273290766</v>
      </c>
      <c r="X33" s="31">
        <f t="shared" si="0"/>
        <v>1647453462</v>
      </c>
      <c r="Y33" s="31">
        <f t="shared" si="0"/>
        <v>625837304</v>
      </c>
      <c r="Z33" s="32">
        <f>+IF(X33&lt;&gt;0,+(Y33/X33)*100,0)</f>
        <v>37.988162848632868</v>
      </c>
      <c r="AA33" s="29">
        <f>SUM(AA6:AA32)</f>
        <v>6589813830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437730082</v>
      </c>
      <c r="D35" s="20"/>
      <c r="E35" s="21">
        <v>532585100</v>
      </c>
      <c r="F35" s="22">
        <v>532585100</v>
      </c>
      <c r="G35" s="22">
        <v>34126901</v>
      </c>
      <c r="H35" s="22"/>
      <c r="I35" s="22">
        <v>34643877</v>
      </c>
      <c r="J35" s="22">
        <v>68770778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68770778</v>
      </c>
      <c r="X35" s="22">
        <v>133146282</v>
      </c>
      <c r="Y35" s="22">
        <v>-64375504</v>
      </c>
      <c r="Z35" s="23">
        <v>-48.3494567276013</v>
      </c>
      <c r="AA35" s="20">
        <v>532585100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6496596818</v>
      </c>
      <c r="D37" s="20"/>
      <c r="E37" s="21">
        <v>7277226000</v>
      </c>
      <c r="F37" s="22">
        <v>7277226000</v>
      </c>
      <c r="G37" s="22">
        <v>783306655</v>
      </c>
      <c r="H37" s="22"/>
      <c r="I37" s="22">
        <v>563083007</v>
      </c>
      <c r="J37" s="22">
        <v>1346389662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1346389662</v>
      </c>
      <c r="X37" s="22">
        <v>1819306500</v>
      </c>
      <c r="Y37" s="22">
        <v>-472916838</v>
      </c>
      <c r="Z37" s="23">
        <v>-25.994346637028997</v>
      </c>
      <c r="AA37" s="20">
        <v>7277226000</v>
      </c>
    </row>
    <row r="38" spans="1:27" x14ac:dyDescent="0.25">
      <c r="A38" s="19" t="s">
        <v>64</v>
      </c>
      <c r="B38" s="15" t="s">
        <v>32</v>
      </c>
      <c r="C38" s="20">
        <v>85064312</v>
      </c>
      <c r="D38" s="20"/>
      <c r="E38" s="21">
        <v>100988790</v>
      </c>
      <c r="F38" s="22">
        <v>100988790</v>
      </c>
      <c r="G38" s="22">
        <v>6821203</v>
      </c>
      <c r="H38" s="22"/>
      <c r="I38" s="22">
        <v>7780434</v>
      </c>
      <c r="J38" s="22">
        <v>14601637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14601637</v>
      </c>
      <c r="X38" s="22">
        <v>25247214</v>
      </c>
      <c r="Y38" s="22">
        <v>-10645577</v>
      </c>
      <c r="Z38" s="23">
        <v>-42.165353373247441</v>
      </c>
      <c r="AA38" s="20">
        <v>100988790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97016220</v>
      </c>
      <c r="F39" s="22">
        <v>97016220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24254055</v>
      </c>
      <c r="Y39" s="22">
        <v>-24254055</v>
      </c>
      <c r="Z39" s="23">
        <v>-100</v>
      </c>
      <c r="AA39" s="20">
        <v>97016220</v>
      </c>
    </row>
    <row r="40" spans="1:27" x14ac:dyDescent="0.25">
      <c r="A40" s="19" t="s">
        <v>66</v>
      </c>
      <c r="B40" s="15" t="s">
        <v>32</v>
      </c>
      <c r="C40" s="20">
        <v>118949723</v>
      </c>
      <c r="D40" s="20"/>
      <c r="E40" s="21">
        <v>147488730</v>
      </c>
      <c r="F40" s="22">
        <v>147488730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36872184</v>
      </c>
      <c r="Y40" s="22">
        <v>-36872184</v>
      </c>
      <c r="Z40" s="23">
        <v>-100</v>
      </c>
      <c r="AA40" s="20">
        <v>147488730</v>
      </c>
    </row>
    <row r="41" spans="1:27" x14ac:dyDescent="0.25">
      <c r="A41" s="19" t="s">
        <v>40</v>
      </c>
      <c r="B41" s="15" t="s">
        <v>32</v>
      </c>
      <c r="C41" s="20">
        <v>26256488</v>
      </c>
      <c r="D41" s="20"/>
      <c r="E41" s="21">
        <v>25417290</v>
      </c>
      <c r="F41" s="22">
        <v>25417290</v>
      </c>
      <c r="G41" s="22">
        <v>5206472</v>
      </c>
      <c r="H41" s="22"/>
      <c r="I41" s="22">
        <v>3025286</v>
      </c>
      <c r="J41" s="22">
        <v>8231758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8231758</v>
      </c>
      <c r="X41" s="22">
        <v>6354324</v>
      </c>
      <c r="Y41" s="22">
        <v>1877434</v>
      </c>
      <c r="Z41" s="23">
        <v>29.545770722424603</v>
      </c>
      <c r="AA41" s="20">
        <v>25417290</v>
      </c>
    </row>
    <row r="42" spans="1:27" x14ac:dyDescent="0.25">
      <c r="A42" s="19" t="s">
        <v>67</v>
      </c>
      <c r="B42" s="15" t="s">
        <v>32</v>
      </c>
      <c r="C42" s="20">
        <v>99542618</v>
      </c>
      <c r="D42" s="20"/>
      <c r="E42" s="21">
        <v>104074490</v>
      </c>
      <c r="F42" s="22">
        <v>104074490</v>
      </c>
      <c r="G42" s="22">
        <v>1138408</v>
      </c>
      <c r="H42" s="22"/>
      <c r="I42" s="22">
        <v>4870804</v>
      </c>
      <c r="J42" s="22">
        <v>6009212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6009212</v>
      </c>
      <c r="X42" s="22">
        <v>26018643</v>
      </c>
      <c r="Y42" s="22">
        <v>-20009431</v>
      </c>
      <c r="Z42" s="23">
        <v>-76.904206725923402</v>
      </c>
      <c r="AA42" s="20">
        <v>104074490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133088973</v>
      </c>
      <c r="D44" s="20"/>
      <c r="E44" s="21">
        <v>21111770</v>
      </c>
      <c r="F44" s="22">
        <v>21111770</v>
      </c>
      <c r="G44" s="22"/>
      <c r="H44" s="22"/>
      <c r="I44" s="22">
        <v>732710</v>
      </c>
      <c r="J44" s="22">
        <v>732710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732710</v>
      </c>
      <c r="X44" s="22">
        <v>5277942</v>
      </c>
      <c r="Y44" s="22">
        <v>-4545232</v>
      </c>
      <c r="Z44" s="23">
        <v>-86.117505648982117</v>
      </c>
      <c r="AA44" s="20">
        <v>21111770</v>
      </c>
    </row>
    <row r="45" spans="1:27" x14ac:dyDescent="0.25">
      <c r="A45" s="19" t="s">
        <v>70</v>
      </c>
      <c r="B45" s="15" t="s">
        <v>32</v>
      </c>
      <c r="C45" s="20">
        <v>30720652</v>
      </c>
      <c r="D45" s="20"/>
      <c r="E45" s="21">
        <v>37861980</v>
      </c>
      <c r="F45" s="22">
        <v>37861980</v>
      </c>
      <c r="G45" s="22">
        <v>394675</v>
      </c>
      <c r="H45" s="22"/>
      <c r="I45" s="22">
        <v>1975059</v>
      </c>
      <c r="J45" s="22">
        <v>2369734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2369734</v>
      </c>
      <c r="X45" s="22">
        <v>9465504</v>
      </c>
      <c r="Y45" s="22">
        <v>-7095770</v>
      </c>
      <c r="Z45" s="23">
        <v>-74.964523811938591</v>
      </c>
      <c r="AA45" s="20">
        <v>37861980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7427949666</v>
      </c>
      <c r="D48" s="29">
        <f t="shared" ref="D48:Y48" si="1">SUM(D35:D47)</f>
        <v>0</v>
      </c>
      <c r="E48" s="30">
        <f t="shared" si="1"/>
        <v>8343770370</v>
      </c>
      <c r="F48" s="31">
        <f t="shared" si="1"/>
        <v>8343770370</v>
      </c>
      <c r="G48" s="31">
        <f t="shared" si="1"/>
        <v>830994314</v>
      </c>
      <c r="H48" s="31">
        <f t="shared" si="1"/>
        <v>0</v>
      </c>
      <c r="I48" s="31">
        <f t="shared" si="1"/>
        <v>616111177</v>
      </c>
      <c r="J48" s="31">
        <f t="shared" si="1"/>
        <v>1447105491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1447105491</v>
      </c>
      <c r="X48" s="31">
        <f t="shared" si="1"/>
        <v>2085942648</v>
      </c>
      <c r="Y48" s="31">
        <f t="shared" si="1"/>
        <v>-638837157</v>
      </c>
      <c r="Z48" s="32">
        <f>+IF(X48&lt;&gt;0,+(Y48/X48)*100,0)</f>
        <v>-30.625825576389481</v>
      </c>
      <c r="AA48" s="29">
        <f>SUM(AA35:AA47)</f>
        <v>8343770370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-1218641992</v>
      </c>
      <c r="D49" s="39">
        <f t="shared" si="2"/>
        <v>0</v>
      </c>
      <c r="E49" s="40">
        <f t="shared" si="2"/>
        <v>-1753956540</v>
      </c>
      <c r="F49" s="41">
        <f t="shared" si="2"/>
        <v>-1753956540</v>
      </c>
      <c r="G49" s="41">
        <f t="shared" si="2"/>
        <v>827598122</v>
      </c>
      <c r="H49" s="41">
        <f t="shared" si="2"/>
        <v>0</v>
      </c>
      <c r="I49" s="41">
        <f t="shared" si="2"/>
        <v>-1412847</v>
      </c>
      <c r="J49" s="41">
        <f t="shared" si="2"/>
        <v>826185275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826185275</v>
      </c>
      <c r="X49" s="41">
        <f t="shared" si="2"/>
        <v>-438489186</v>
      </c>
      <c r="Y49" s="41">
        <f t="shared" si="2"/>
        <v>1264674461</v>
      </c>
      <c r="Z49" s="42">
        <f>+IF(X49&lt;&gt;0,+(Y49/X49)*100,0)</f>
        <v>-288.41633987297467</v>
      </c>
      <c r="AA49" s="39">
        <f>+AA33-AA48</f>
        <v>-1753956540</v>
      </c>
    </row>
    <row r="50" spans="1:27" x14ac:dyDescent="0.25">
      <c r="A50" s="43" t="s">
        <v>75</v>
      </c>
      <c r="B50" s="15" t="s">
        <v>32</v>
      </c>
      <c r="C50" s="20">
        <v>113548065</v>
      </c>
      <c r="D50" s="20"/>
      <c r="E50" s="21">
        <v>155578260</v>
      </c>
      <c r="F50" s="22">
        <v>155578260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38894565</v>
      </c>
      <c r="Y50" s="22">
        <v>-38894565</v>
      </c>
      <c r="Z50" s="23">
        <v>-100</v>
      </c>
      <c r="AA50" s="20">
        <v>155578260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-1105093927</v>
      </c>
      <c r="D52" s="48">
        <f t="shared" si="3"/>
        <v>0</v>
      </c>
      <c r="E52" s="49">
        <f t="shared" si="3"/>
        <v>-1598378280</v>
      </c>
      <c r="F52" s="50">
        <f t="shared" si="3"/>
        <v>-1598378280</v>
      </c>
      <c r="G52" s="50">
        <f t="shared" si="3"/>
        <v>827598122</v>
      </c>
      <c r="H52" s="50">
        <f t="shared" si="3"/>
        <v>0</v>
      </c>
      <c r="I52" s="50">
        <f t="shared" si="3"/>
        <v>-1412847</v>
      </c>
      <c r="J52" s="50">
        <f t="shared" si="3"/>
        <v>826185275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826185275</v>
      </c>
      <c r="X52" s="50">
        <f t="shared" si="3"/>
        <v>-399594621</v>
      </c>
      <c r="Y52" s="50">
        <f t="shared" si="3"/>
        <v>1225779896</v>
      </c>
      <c r="Z52" s="51">
        <f>+IF(X52&lt;&gt;0,+(Y52/X52)*100,0)</f>
        <v>-306.7558549543138</v>
      </c>
      <c r="AA52" s="48">
        <f>SUM(AA49:AA51)</f>
        <v>-1598378280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-1105093927</v>
      </c>
      <c r="D54" s="54">
        <f>+D52-D53</f>
        <v>0</v>
      </c>
      <c r="E54" s="55">
        <f t="shared" si="4"/>
        <v>-1598378280</v>
      </c>
      <c r="F54" s="56">
        <f t="shared" si="4"/>
        <v>-1598378280</v>
      </c>
      <c r="G54" s="56">
        <f t="shared" si="4"/>
        <v>827598122</v>
      </c>
      <c r="H54" s="56">
        <f t="shared" si="4"/>
        <v>0</v>
      </c>
      <c r="I54" s="56">
        <f t="shared" si="4"/>
        <v>-1412847</v>
      </c>
      <c r="J54" s="56">
        <f t="shared" si="4"/>
        <v>826185275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826185275</v>
      </c>
      <c r="X54" s="56">
        <f t="shared" si="4"/>
        <v>-399594621</v>
      </c>
      <c r="Y54" s="56">
        <f t="shared" si="4"/>
        <v>1225779896</v>
      </c>
      <c r="Z54" s="57">
        <f>+IF(X54&lt;&gt;0,+(Y54/X54)*100,0)</f>
        <v>-306.7558549543138</v>
      </c>
      <c r="AA54" s="54">
        <f>+AA52-AA53</f>
        <v>-1598378280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-1105093927</v>
      </c>
      <c r="D57" s="48">
        <f>SUM(D54:D56)</f>
        <v>0</v>
      </c>
      <c r="E57" s="49">
        <f t="shared" si="5"/>
        <v>-1598378280</v>
      </c>
      <c r="F57" s="50">
        <f t="shared" si="5"/>
        <v>-1598378280</v>
      </c>
      <c r="G57" s="50">
        <f t="shared" si="5"/>
        <v>827598122</v>
      </c>
      <c r="H57" s="50">
        <f t="shared" si="5"/>
        <v>0</v>
      </c>
      <c r="I57" s="50">
        <f t="shared" si="5"/>
        <v>-1412847</v>
      </c>
      <c r="J57" s="50">
        <f t="shared" si="5"/>
        <v>826185275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826185275</v>
      </c>
      <c r="X57" s="50">
        <f t="shared" si="5"/>
        <v>-399594621</v>
      </c>
      <c r="Y57" s="50">
        <f t="shared" si="5"/>
        <v>1225779896</v>
      </c>
      <c r="Z57" s="51">
        <f>+IF(X57&lt;&gt;0,+(Y57/X57)*100,0)</f>
        <v>-306.7558549543138</v>
      </c>
      <c r="AA57" s="48">
        <f>SUM(AA54:AA56)</f>
        <v>-1598378280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-1105093927</v>
      </c>
      <c r="D60" s="65">
        <f>SUM(D57:D59)</f>
        <v>0</v>
      </c>
      <c r="E60" s="66">
        <f t="shared" si="6"/>
        <v>-1598378280</v>
      </c>
      <c r="F60" s="67">
        <f t="shared" si="6"/>
        <v>-1598378280</v>
      </c>
      <c r="G60" s="67">
        <f t="shared" si="6"/>
        <v>827598122</v>
      </c>
      <c r="H60" s="67">
        <f t="shared" si="6"/>
        <v>0</v>
      </c>
      <c r="I60" s="67">
        <f t="shared" si="6"/>
        <v>-1412847</v>
      </c>
      <c r="J60" s="67">
        <f t="shared" si="6"/>
        <v>826185275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826185275</v>
      </c>
      <c r="X60" s="67">
        <f t="shared" si="6"/>
        <v>-399594621</v>
      </c>
      <c r="Y60" s="67">
        <f t="shared" si="6"/>
        <v>1225779896</v>
      </c>
      <c r="Z60" s="68">
        <f>+IF(X60&lt;&gt;0,+(Y60/X60)*100,0)</f>
        <v>-306.7558549543138</v>
      </c>
      <c r="AA60" s="65">
        <f>SUM(AA57:AA59)</f>
        <v>-1598378280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176226885</v>
      </c>
      <c r="D6" s="20"/>
      <c r="E6" s="21">
        <v>148719561</v>
      </c>
      <c r="F6" s="22">
        <v>148719561</v>
      </c>
      <c r="G6" s="22">
        <v>8811917</v>
      </c>
      <c r="H6" s="22">
        <v>10274818</v>
      </c>
      <c r="I6" s="22">
        <v>16646376</v>
      </c>
      <c r="J6" s="22">
        <v>35733111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35733111</v>
      </c>
      <c r="X6" s="22">
        <v>37180071</v>
      </c>
      <c r="Y6" s="22">
        <v>-1446960</v>
      </c>
      <c r="Z6" s="23">
        <v>-3.8917623368712775</v>
      </c>
      <c r="AA6" s="20">
        <v>148719561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-1899454</v>
      </c>
      <c r="D20" s="20"/>
      <c r="E20" s="21">
        <v>589417</v>
      </c>
      <c r="F20" s="22">
        <v>589417</v>
      </c>
      <c r="G20" s="22">
        <v>608</v>
      </c>
      <c r="H20" s="22">
        <v>158117</v>
      </c>
      <c r="I20" s="22"/>
      <c r="J20" s="22">
        <v>158725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158725</v>
      </c>
      <c r="X20" s="22">
        <v>147357</v>
      </c>
      <c r="Y20" s="22">
        <v>11368</v>
      </c>
      <c r="Z20" s="18">
        <v>7.7145978813358038</v>
      </c>
      <c r="AA20" s="20">
        <v>589417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13601</v>
      </c>
      <c r="D24" s="20"/>
      <c r="E24" s="21">
        <v>1586</v>
      </c>
      <c r="F24" s="22">
        <v>1586</v>
      </c>
      <c r="G24" s="22"/>
      <c r="H24" s="22"/>
      <c r="I24" s="22">
        <v>301</v>
      </c>
      <c r="J24" s="22">
        <v>301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301</v>
      </c>
      <c r="X24" s="22">
        <v>399</v>
      </c>
      <c r="Y24" s="22">
        <v>-98</v>
      </c>
      <c r="Z24" s="23">
        <v>-24.561403508771928</v>
      </c>
      <c r="AA24" s="20">
        <v>1586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326000</v>
      </c>
      <c r="F26" s="22">
        <v>326000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81501</v>
      </c>
      <c r="Y26" s="22">
        <v>-81501</v>
      </c>
      <c r="Z26" s="23">
        <v>-100</v>
      </c>
      <c r="AA26" s="20">
        <v>326000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174341032</v>
      </c>
      <c r="D33" s="29">
        <f t="shared" ref="D33:Y33" si="0">SUM(D6:D32)</f>
        <v>0</v>
      </c>
      <c r="E33" s="30">
        <f t="shared" si="0"/>
        <v>149636564</v>
      </c>
      <c r="F33" s="31">
        <f t="shared" si="0"/>
        <v>149636564</v>
      </c>
      <c r="G33" s="31">
        <f t="shared" si="0"/>
        <v>8812525</v>
      </c>
      <c r="H33" s="31">
        <f t="shared" si="0"/>
        <v>10432935</v>
      </c>
      <c r="I33" s="31">
        <f t="shared" si="0"/>
        <v>16646677</v>
      </c>
      <c r="J33" s="31">
        <f t="shared" si="0"/>
        <v>35892137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35892137</v>
      </c>
      <c r="X33" s="31">
        <f t="shared" si="0"/>
        <v>37409328</v>
      </c>
      <c r="Y33" s="31">
        <f t="shared" si="0"/>
        <v>-1517191</v>
      </c>
      <c r="Z33" s="32">
        <f>+IF(X33&lt;&gt;0,+(Y33/X33)*100,0)</f>
        <v>-4.0556489012579968</v>
      </c>
      <c r="AA33" s="29">
        <f>SUM(AA6:AA32)</f>
        <v>149636564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13563169</v>
      </c>
      <c r="D35" s="20"/>
      <c r="E35" s="21">
        <v>17187539</v>
      </c>
      <c r="F35" s="22">
        <v>17187539</v>
      </c>
      <c r="G35" s="22">
        <v>852260</v>
      </c>
      <c r="H35" s="22">
        <v>1136103</v>
      </c>
      <c r="I35" s="22">
        <v>1111583</v>
      </c>
      <c r="J35" s="22">
        <v>3099946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3099946</v>
      </c>
      <c r="X35" s="22">
        <v>4296909</v>
      </c>
      <c r="Y35" s="22">
        <v>-1196963</v>
      </c>
      <c r="Z35" s="23">
        <v>-27.856373034662823</v>
      </c>
      <c r="AA35" s="20">
        <v>17187539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155211830</v>
      </c>
      <c r="D37" s="20"/>
      <c r="E37" s="21">
        <v>143075930</v>
      </c>
      <c r="F37" s="22">
        <v>143075930</v>
      </c>
      <c r="G37" s="22">
        <v>18945154</v>
      </c>
      <c r="H37" s="22">
        <v>17784284</v>
      </c>
      <c r="I37" s="22">
        <v>12038395</v>
      </c>
      <c r="J37" s="22">
        <v>48767833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48767833</v>
      </c>
      <c r="X37" s="22">
        <v>35768985</v>
      </c>
      <c r="Y37" s="22">
        <v>12998848</v>
      </c>
      <c r="Z37" s="23">
        <v>36.341115074973473</v>
      </c>
      <c r="AA37" s="20">
        <v>143075930</v>
      </c>
    </row>
    <row r="38" spans="1:27" x14ac:dyDescent="0.25">
      <c r="A38" s="19" t="s">
        <v>64</v>
      </c>
      <c r="B38" s="15" t="s">
        <v>32</v>
      </c>
      <c r="C38" s="20">
        <v>4015505</v>
      </c>
      <c r="D38" s="20"/>
      <c r="E38" s="21">
        <v>2092000</v>
      </c>
      <c r="F38" s="22">
        <v>2092000</v>
      </c>
      <c r="G38" s="22"/>
      <c r="H38" s="22">
        <v>2454</v>
      </c>
      <c r="I38" s="22">
        <v>54500</v>
      </c>
      <c r="J38" s="22">
        <v>56954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56954</v>
      </c>
      <c r="X38" s="22">
        <v>523002</v>
      </c>
      <c r="Y38" s="22">
        <v>-466048</v>
      </c>
      <c r="Z38" s="23">
        <v>-89.110175486900616</v>
      </c>
      <c r="AA38" s="20">
        <v>2092000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3168333</v>
      </c>
      <c r="D40" s="20"/>
      <c r="E40" s="21">
        <v>3570116</v>
      </c>
      <c r="F40" s="22">
        <v>3570116</v>
      </c>
      <c r="G40" s="22">
        <v>264124</v>
      </c>
      <c r="H40" s="22">
        <v>209738</v>
      </c>
      <c r="I40" s="22">
        <v>237049</v>
      </c>
      <c r="J40" s="22">
        <v>710911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710911</v>
      </c>
      <c r="X40" s="22">
        <v>892530</v>
      </c>
      <c r="Y40" s="22">
        <v>-181619</v>
      </c>
      <c r="Z40" s="23">
        <v>-20.34878379438226</v>
      </c>
      <c r="AA40" s="20">
        <v>3570116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1979785</v>
      </c>
      <c r="D42" s="20"/>
      <c r="E42" s="21">
        <v>5293706</v>
      </c>
      <c r="F42" s="22">
        <v>5293706</v>
      </c>
      <c r="G42" s="22"/>
      <c r="H42" s="22">
        <v>167602</v>
      </c>
      <c r="I42" s="22">
        <v>4612</v>
      </c>
      <c r="J42" s="22">
        <v>172214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172214</v>
      </c>
      <c r="X42" s="22">
        <v>1323435</v>
      </c>
      <c r="Y42" s="22">
        <v>-1151221</v>
      </c>
      <c r="Z42" s="23">
        <v>-86.987347319664352</v>
      </c>
      <c r="AA42" s="20">
        <v>5293706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15887663</v>
      </c>
      <c r="D45" s="20"/>
      <c r="E45" s="21">
        <v>10115318</v>
      </c>
      <c r="F45" s="22">
        <v>10115318</v>
      </c>
      <c r="G45" s="22">
        <v>1012498</v>
      </c>
      <c r="H45" s="22">
        <v>1168774</v>
      </c>
      <c r="I45" s="22">
        <v>1101887</v>
      </c>
      <c r="J45" s="22">
        <v>3283159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3283159</v>
      </c>
      <c r="X45" s="22">
        <v>2528850</v>
      </c>
      <c r="Y45" s="22">
        <v>754309</v>
      </c>
      <c r="Z45" s="23">
        <v>29.828143227158588</v>
      </c>
      <c r="AA45" s="20">
        <v>10115318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193826285</v>
      </c>
      <c r="D48" s="29">
        <f t="shared" ref="D48:Y48" si="1">SUM(D35:D47)</f>
        <v>0</v>
      </c>
      <c r="E48" s="30">
        <f t="shared" si="1"/>
        <v>181334609</v>
      </c>
      <c r="F48" s="31">
        <f t="shared" si="1"/>
        <v>181334609</v>
      </c>
      <c r="G48" s="31">
        <f t="shared" si="1"/>
        <v>21074036</v>
      </c>
      <c r="H48" s="31">
        <f t="shared" si="1"/>
        <v>20468955</v>
      </c>
      <c r="I48" s="31">
        <f t="shared" si="1"/>
        <v>14548026</v>
      </c>
      <c r="J48" s="31">
        <f t="shared" si="1"/>
        <v>56091017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56091017</v>
      </c>
      <c r="X48" s="31">
        <f t="shared" si="1"/>
        <v>45333711</v>
      </c>
      <c r="Y48" s="31">
        <f t="shared" si="1"/>
        <v>10757306</v>
      </c>
      <c r="Z48" s="32">
        <f>+IF(X48&lt;&gt;0,+(Y48/X48)*100,0)</f>
        <v>23.72915378579971</v>
      </c>
      <c r="AA48" s="29">
        <f>SUM(AA35:AA47)</f>
        <v>181334609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-19485253</v>
      </c>
      <c r="D49" s="39">
        <f t="shared" si="2"/>
        <v>0</v>
      </c>
      <c r="E49" s="40">
        <f t="shared" si="2"/>
        <v>-31698045</v>
      </c>
      <c r="F49" s="41">
        <f t="shared" si="2"/>
        <v>-31698045</v>
      </c>
      <c r="G49" s="41">
        <f t="shared" si="2"/>
        <v>-12261511</v>
      </c>
      <c r="H49" s="41">
        <f t="shared" si="2"/>
        <v>-10036020</v>
      </c>
      <c r="I49" s="41">
        <f t="shared" si="2"/>
        <v>2098651</v>
      </c>
      <c r="J49" s="41">
        <f t="shared" si="2"/>
        <v>-20198880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-20198880</v>
      </c>
      <c r="X49" s="41">
        <f t="shared" si="2"/>
        <v>-7924383</v>
      </c>
      <c r="Y49" s="41">
        <f t="shared" si="2"/>
        <v>-12274497</v>
      </c>
      <c r="Z49" s="42">
        <f>+IF(X49&lt;&gt;0,+(Y49/X49)*100,0)</f>
        <v>154.89530225886355</v>
      </c>
      <c r="AA49" s="39">
        <f>+AA33-AA48</f>
        <v>-31698045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-19485253</v>
      </c>
      <c r="D52" s="48">
        <f t="shared" si="3"/>
        <v>0</v>
      </c>
      <c r="E52" s="49">
        <f t="shared" si="3"/>
        <v>-31698045</v>
      </c>
      <c r="F52" s="50">
        <f t="shared" si="3"/>
        <v>-31698045</v>
      </c>
      <c r="G52" s="50">
        <f t="shared" si="3"/>
        <v>-12261511</v>
      </c>
      <c r="H52" s="50">
        <f t="shared" si="3"/>
        <v>-10036020</v>
      </c>
      <c r="I52" s="50">
        <f t="shared" si="3"/>
        <v>2098651</v>
      </c>
      <c r="J52" s="50">
        <f t="shared" si="3"/>
        <v>-20198880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-20198880</v>
      </c>
      <c r="X52" s="50">
        <f t="shared" si="3"/>
        <v>-7924383</v>
      </c>
      <c r="Y52" s="50">
        <f t="shared" si="3"/>
        <v>-12274497</v>
      </c>
      <c r="Z52" s="51">
        <f>+IF(X52&lt;&gt;0,+(Y52/X52)*100,0)</f>
        <v>154.89530225886355</v>
      </c>
      <c r="AA52" s="48">
        <f>SUM(AA49:AA51)</f>
        <v>-31698045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-19485253</v>
      </c>
      <c r="D54" s="54">
        <f>+D52-D53</f>
        <v>0</v>
      </c>
      <c r="E54" s="55">
        <f t="shared" si="4"/>
        <v>-31698045</v>
      </c>
      <c r="F54" s="56">
        <f t="shared" si="4"/>
        <v>-31698045</v>
      </c>
      <c r="G54" s="56">
        <f t="shared" si="4"/>
        <v>-12261511</v>
      </c>
      <c r="H54" s="56">
        <f t="shared" si="4"/>
        <v>-10036020</v>
      </c>
      <c r="I54" s="56">
        <f t="shared" si="4"/>
        <v>2098651</v>
      </c>
      <c r="J54" s="56">
        <f t="shared" si="4"/>
        <v>-20198880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-20198880</v>
      </c>
      <c r="X54" s="56">
        <f t="shared" si="4"/>
        <v>-7924383</v>
      </c>
      <c r="Y54" s="56">
        <f t="shared" si="4"/>
        <v>-12274497</v>
      </c>
      <c r="Z54" s="57">
        <f>+IF(X54&lt;&gt;0,+(Y54/X54)*100,0)</f>
        <v>154.89530225886355</v>
      </c>
      <c r="AA54" s="54">
        <f>+AA52-AA53</f>
        <v>-31698045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-19485253</v>
      </c>
      <c r="D57" s="48">
        <f>SUM(D54:D56)</f>
        <v>0</v>
      </c>
      <c r="E57" s="49">
        <f t="shared" si="5"/>
        <v>-31698045</v>
      </c>
      <c r="F57" s="50">
        <f t="shared" si="5"/>
        <v>-31698045</v>
      </c>
      <c r="G57" s="50">
        <f t="shared" si="5"/>
        <v>-12261511</v>
      </c>
      <c r="H57" s="50">
        <f t="shared" si="5"/>
        <v>-10036020</v>
      </c>
      <c r="I57" s="50">
        <f t="shared" si="5"/>
        <v>2098651</v>
      </c>
      <c r="J57" s="50">
        <f t="shared" si="5"/>
        <v>-20198880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-20198880</v>
      </c>
      <c r="X57" s="50">
        <f t="shared" si="5"/>
        <v>-7924383</v>
      </c>
      <c r="Y57" s="50">
        <f t="shared" si="5"/>
        <v>-12274497</v>
      </c>
      <c r="Z57" s="51">
        <f>+IF(X57&lt;&gt;0,+(Y57/X57)*100,0)</f>
        <v>154.89530225886355</v>
      </c>
      <c r="AA57" s="48">
        <f>SUM(AA54:AA56)</f>
        <v>-31698045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-19485253</v>
      </c>
      <c r="D60" s="65">
        <f>SUM(D57:D59)</f>
        <v>0</v>
      </c>
      <c r="E60" s="66">
        <f t="shared" si="6"/>
        <v>-31698045</v>
      </c>
      <c r="F60" s="67">
        <f t="shared" si="6"/>
        <v>-31698045</v>
      </c>
      <c r="G60" s="67">
        <f t="shared" si="6"/>
        <v>-12261511</v>
      </c>
      <c r="H60" s="67">
        <f t="shared" si="6"/>
        <v>-10036020</v>
      </c>
      <c r="I60" s="67">
        <f t="shared" si="6"/>
        <v>2098651</v>
      </c>
      <c r="J60" s="67">
        <f t="shared" si="6"/>
        <v>-20198880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-20198880</v>
      </c>
      <c r="X60" s="67">
        <f t="shared" si="6"/>
        <v>-7924383</v>
      </c>
      <c r="Y60" s="67">
        <f t="shared" si="6"/>
        <v>-12274497</v>
      </c>
      <c r="Z60" s="68">
        <f>+IF(X60&lt;&gt;0,+(Y60/X60)*100,0)</f>
        <v>154.89530225886355</v>
      </c>
      <c r="AA60" s="65">
        <f>SUM(AA57:AA59)</f>
        <v>-31698045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135906240</v>
      </c>
      <c r="D6" s="20"/>
      <c r="E6" s="21">
        <v>186599052</v>
      </c>
      <c r="F6" s="22">
        <v>186599052</v>
      </c>
      <c r="G6" s="22">
        <v>8939959</v>
      </c>
      <c r="H6" s="22">
        <v>12651963</v>
      </c>
      <c r="I6" s="22">
        <v>13608922</v>
      </c>
      <c r="J6" s="22">
        <v>35200844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35200844</v>
      </c>
      <c r="X6" s="22">
        <v>46649745</v>
      </c>
      <c r="Y6" s="22">
        <v>-11448901</v>
      </c>
      <c r="Z6" s="23">
        <v>-24.542258483942408</v>
      </c>
      <c r="AA6" s="20">
        <v>186599052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64988</v>
      </c>
      <c r="D24" s="20"/>
      <c r="E24" s="21">
        <v>241574</v>
      </c>
      <c r="F24" s="22">
        <v>241574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60393</v>
      </c>
      <c r="Y24" s="22">
        <v>-60393</v>
      </c>
      <c r="Z24" s="23">
        <v>-100</v>
      </c>
      <c r="AA24" s="20">
        <v>241574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11019600</v>
      </c>
      <c r="F26" s="22">
        <v>11019600</v>
      </c>
      <c r="G26" s="22"/>
      <c r="H26" s="22">
        <v>4591500</v>
      </c>
      <c r="I26" s="22"/>
      <c r="J26" s="22">
        <v>4591500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4591500</v>
      </c>
      <c r="X26" s="22">
        <v>2754900</v>
      </c>
      <c r="Y26" s="22">
        <v>1836600</v>
      </c>
      <c r="Z26" s="23">
        <v>66.666666666666657</v>
      </c>
      <c r="AA26" s="20">
        <v>11019600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135971228</v>
      </c>
      <c r="D33" s="29">
        <f t="shared" ref="D33:Y33" si="0">SUM(D6:D32)</f>
        <v>0</v>
      </c>
      <c r="E33" s="30">
        <f t="shared" si="0"/>
        <v>197860226</v>
      </c>
      <c r="F33" s="31">
        <f t="shared" si="0"/>
        <v>197860226</v>
      </c>
      <c r="G33" s="31">
        <f t="shared" si="0"/>
        <v>8939959</v>
      </c>
      <c r="H33" s="31">
        <f t="shared" si="0"/>
        <v>17243463</v>
      </c>
      <c r="I33" s="31">
        <f t="shared" si="0"/>
        <v>13608922</v>
      </c>
      <c r="J33" s="31">
        <f t="shared" si="0"/>
        <v>39792344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39792344</v>
      </c>
      <c r="X33" s="31">
        <f t="shared" si="0"/>
        <v>49465038</v>
      </c>
      <c r="Y33" s="31">
        <f t="shared" si="0"/>
        <v>-9672694</v>
      </c>
      <c r="Z33" s="32">
        <f>+IF(X33&lt;&gt;0,+(Y33/X33)*100,0)</f>
        <v>-19.554607438085867</v>
      </c>
      <c r="AA33" s="29">
        <f>SUM(AA6:AA32)</f>
        <v>197860226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8586623</v>
      </c>
      <c r="D35" s="20"/>
      <c r="E35" s="21">
        <v>8766871</v>
      </c>
      <c r="F35" s="22">
        <v>8766871</v>
      </c>
      <c r="G35" s="22">
        <v>698475</v>
      </c>
      <c r="H35" s="22">
        <v>690312</v>
      </c>
      <c r="I35" s="22">
        <v>722552</v>
      </c>
      <c r="J35" s="22">
        <v>2111339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2111339</v>
      </c>
      <c r="X35" s="22">
        <v>2191716</v>
      </c>
      <c r="Y35" s="22">
        <v>-80377</v>
      </c>
      <c r="Z35" s="23">
        <v>-3.6673090856662087</v>
      </c>
      <c r="AA35" s="20">
        <v>8766871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140569200</v>
      </c>
      <c r="D37" s="20"/>
      <c r="E37" s="21">
        <v>130826929</v>
      </c>
      <c r="F37" s="22">
        <v>127326929</v>
      </c>
      <c r="G37" s="22"/>
      <c r="H37" s="22">
        <v>16775848</v>
      </c>
      <c r="I37" s="22"/>
      <c r="J37" s="22">
        <v>16775848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16775848</v>
      </c>
      <c r="X37" s="22">
        <v>31831731</v>
      </c>
      <c r="Y37" s="22">
        <v>-15055883</v>
      </c>
      <c r="Z37" s="23">
        <v>-47.298348305343495</v>
      </c>
      <c r="AA37" s="20">
        <v>127326929</v>
      </c>
    </row>
    <row r="38" spans="1:27" x14ac:dyDescent="0.25">
      <c r="A38" s="19" t="s">
        <v>64</v>
      </c>
      <c r="B38" s="15" t="s">
        <v>32</v>
      </c>
      <c r="C38" s="20">
        <v>2648097</v>
      </c>
      <c r="D38" s="20"/>
      <c r="E38" s="21">
        <v>2689359</v>
      </c>
      <c r="F38" s="22">
        <v>2689359</v>
      </c>
      <c r="G38" s="22"/>
      <c r="H38" s="22">
        <v>145292</v>
      </c>
      <c r="I38" s="22">
        <v>149375</v>
      </c>
      <c r="J38" s="22">
        <v>294667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294667</v>
      </c>
      <c r="X38" s="22">
        <v>672336</v>
      </c>
      <c r="Y38" s="22">
        <v>-377669</v>
      </c>
      <c r="Z38" s="23">
        <v>-56.172657718759666</v>
      </c>
      <c r="AA38" s="20">
        <v>2689359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6397673</v>
      </c>
      <c r="D40" s="20"/>
      <c r="E40" s="21">
        <v>7053141</v>
      </c>
      <c r="F40" s="22">
        <v>7053141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1763286</v>
      </c>
      <c r="Y40" s="22">
        <v>-1763286</v>
      </c>
      <c r="Z40" s="23">
        <v>-100</v>
      </c>
      <c r="AA40" s="20">
        <v>7053141</v>
      </c>
    </row>
    <row r="41" spans="1:27" x14ac:dyDescent="0.25">
      <c r="A41" s="19" t="s">
        <v>40</v>
      </c>
      <c r="B41" s="15" t="s">
        <v>32</v>
      </c>
      <c r="C41" s="20">
        <v>19412853</v>
      </c>
      <c r="D41" s="20"/>
      <c r="E41" s="21">
        <v>14757203</v>
      </c>
      <c r="F41" s="22">
        <v>14757203</v>
      </c>
      <c r="G41" s="22"/>
      <c r="H41" s="22">
        <v>2388058</v>
      </c>
      <c r="I41" s="22"/>
      <c r="J41" s="22">
        <v>2388058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2388058</v>
      </c>
      <c r="X41" s="22">
        <v>3689298</v>
      </c>
      <c r="Y41" s="22">
        <v>-1301240</v>
      </c>
      <c r="Z41" s="23">
        <v>-35.270666668835098</v>
      </c>
      <c r="AA41" s="20">
        <v>14757203</v>
      </c>
    </row>
    <row r="42" spans="1:27" x14ac:dyDescent="0.25">
      <c r="A42" s="19" t="s">
        <v>67</v>
      </c>
      <c r="B42" s="15" t="s">
        <v>32</v>
      </c>
      <c r="C42" s="20">
        <v>357434</v>
      </c>
      <c r="D42" s="20"/>
      <c r="E42" s="21">
        <v>678372</v>
      </c>
      <c r="F42" s="22">
        <v>678372</v>
      </c>
      <c r="G42" s="22"/>
      <c r="H42" s="22">
        <v>230</v>
      </c>
      <c r="I42" s="22">
        <v>22861</v>
      </c>
      <c r="J42" s="22">
        <v>23091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23091</v>
      </c>
      <c r="X42" s="22">
        <v>169590</v>
      </c>
      <c r="Y42" s="22">
        <v>-146499</v>
      </c>
      <c r="Z42" s="23">
        <v>-86.38422076773395</v>
      </c>
      <c r="AA42" s="20">
        <v>678372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1039104</v>
      </c>
      <c r="D45" s="20"/>
      <c r="E45" s="21">
        <v>6282649</v>
      </c>
      <c r="F45" s="22">
        <v>6209035</v>
      </c>
      <c r="G45" s="22">
        <v>10970</v>
      </c>
      <c r="H45" s="22">
        <v>46660</v>
      </c>
      <c r="I45" s="22">
        <v>19495</v>
      </c>
      <c r="J45" s="22">
        <v>77125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77125</v>
      </c>
      <c r="X45" s="22">
        <v>1552260</v>
      </c>
      <c r="Y45" s="22">
        <v>-1475135</v>
      </c>
      <c r="Z45" s="23">
        <v>-95.031438032288406</v>
      </c>
      <c r="AA45" s="20">
        <v>6209035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179010984</v>
      </c>
      <c r="D48" s="29">
        <f t="shared" ref="D48:Y48" si="1">SUM(D35:D47)</f>
        <v>0</v>
      </c>
      <c r="E48" s="30">
        <f t="shared" si="1"/>
        <v>171804524</v>
      </c>
      <c r="F48" s="31">
        <f t="shared" si="1"/>
        <v>168230910</v>
      </c>
      <c r="G48" s="31">
        <f t="shared" si="1"/>
        <v>709445</v>
      </c>
      <c r="H48" s="31">
        <f t="shared" si="1"/>
        <v>20046400</v>
      </c>
      <c r="I48" s="31">
        <f t="shared" si="1"/>
        <v>914283</v>
      </c>
      <c r="J48" s="31">
        <f t="shared" si="1"/>
        <v>21670128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21670128</v>
      </c>
      <c r="X48" s="31">
        <f t="shared" si="1"/>
        <v>42057717</v>
      </c>
      <c r="Y48" s="31">
        <f t="shared" si="1"/>
        <v>-20387589</v>
      </c>
      <c r="Z48" s="32">
        <f>+IF(X48&lt;&gt;0,+(Y48/X48)*100,0)</f>
        <v>-48.475263172273472</v>
      </c>
      <c r="AA48" s="29">
        <f>SUM(AA35:AA47)</f>
        <v>168230910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-43039756</v>
      </c>
      <c r="D49" s="39">
        <f t="shared" si="2"/>
        <v>0</v>
      </c>
      <c r="E49" s="40">
        <f t="shared" si="2"/>
        <v>26055702</v>
      </c>
      <c r="F49" s="41">
        <f t="shared" si="2"/>
        <v>29629316</v>
      </c>
      <c r="G49" s="41">
        <f t="shared" si="2"/>
        <v>8230514</v>
      </c>
      <c r="H49" s="41">
        <f t="shared" si="2"/>
        <v>-2802937</v>
      </c>
      <c r="I49" s="41">
        <f t="shared" si="2"/>
        <v>12694639</v>
      </c>
      <c r="J49" s="41">
        <f t="shared" si="2"/>
        <v>18122216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18122216</v>
      </c>
      <c r="X49" s="41">
        <f t="shared" si="2"/>
        <v>7407321</v>
      </c>
      <c r="Y49" s="41">
        <f t="shared" si="2"/>
        <v>10714895</v>
      </c>
      <c r="Z49" s="42">
        <f>+IF(X49&lt;&gt;0,+(Y49/X49)*100,0)</f>
        <v>144.65276987456059</v>
      </c>
      <c r="AA49" s="39">
        <f>+AA33-AA48</f>
        <v>29629316</v>
      </c>
    </row>
    <row r="50" spans="1:27" x14ac:dyDescent="0.25">
      <c r="A50" s="43" t="s">
        <v>75</v>
      </c>
      <c r="B50" s="15" t="s">
        <v>32</v>
      </c>
      <c r="C50" s="20">
        <v>44340490</v>
      </c>
      <c r="D50" s="20"/>
      <c r="E50" s="21">
        <v>22880000</v>
      </c>
      <c r="F50" s="22">
        <v>22880000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5719998</v>
      </c>
      <c r="Y50" s="22">
        <v>-5719998</v>
      </c>
      <c r="Z50" s="23">
        <v>-100</v>
      </c>
      <c r="AA50" s="20">
        <v>22880000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1300734</v>
      </c>
      <c r="D52" s="48">
        <f t="shared" si="3"/>
        <v>0</v>
      </c>
      <c r="E52" s="49">
        <f t="shared" si="3"/>
        <v>48935702</v>
      </c>
      <c r="F52" s="50">
        <f t="shared" si="3"/>
        <v>52509316</v>
      </c>
      <c r="G52" s="50">
        <f t="shared" si="3"/>
        <v>8230514</v>
      </c>
      <c r="H52" s="50">
        <f t="shared" si="3"/>
        <v>-2802937</v>
      </c>
      <c r="I52" s="50">
        <f t="shared" si="3"/>
        <v>12694639</v>
      </c>
      <c r="J52" s="50">
        <f t="shared" si="3"/>
        <v>18122216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18122216</v>
      </c>
      <c r="X52" s="50">
        <f t="shared" si="3"/>
        <v>13127319</v>
      </c>
      <c r="Y52" s="50">
        <f t="shared" si="3"/>
        <v>4994897</v>
      </c>
      <c r="Z52" s="51">
        <f>+IF(X52&lt;&gt;0,+(Y52/X52)*100,0)</f>
        <v>38.049635268252416</v>
      </c>
      <c r="AA52" s="48">
        <f>SUM(AA49:AA51)</f>
        <v>52509316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1300734</v>
      </c>
      <c r="D54" s="54">
        <f>+D52-D53</f>
        <v>0</v>
      </c>
      <c r="E54" s="55">
        <f t="shared" si="4"/>
        <v>48935702</v>
      </c>
      <c r="F54" s="56">
        <f t="shared" si="4"/>
        <v>52509316</v>
      </c>
      <c r="G54" s="56">
        <f t="shared" si="4"/>
        <v>8230514</v>
      </c>
      <c r="H54" s="56">
        <f t="shared" si="4"/>
        <v>-2802937</v>
      </c>
      <c r="I54" s="56">
        <f t="shared" si="4"/>
        <v>12694639</v>
      </c>
      <c r="J54" s="56">
        <f t="shared" si="4"/>
        <v>18122216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18122216</v>
      </c>
      <c r="X54" s="56">
        <f t="shared" si="4"/>
        <v>13127319</v>
      </c>
      <c r="Y54" s="56">
        <f t="shared" si="4"/>
        <v>4994897</v>
      </c>
      <c r="Z54" s="57">
        <f>+IF(X54&lt;&gt;0,+(Y54/X54)*100,0)</f>
        <v>38.049635268252416</v>
      </c>
      <c r="AA54" s="54">
        <f>+AA52-AA53</f>
        <v>52509316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1300734</v>
      </c>
      <c r="D57" s="48">
        <f>SUM(D54:D56)</f>
        <v>0</v>
      </c>
      <c r="E57" s="49">
        <f t="shared" si="5"/>
        <v>48935702</v>
      </c>
      <c r="F57" s="50">
        <f t="shared" si="5"/>
        <v>52509316</v>
      </c>
      <c r="G57" s="50">
        <f t="shared" si="5"/>
        <v>8230514</v>
      </c>
      <c r="H57" s="50">
        <f t="shared" si="5"/>
        <v>-2802937</v>
      </c>
      <c r="I57" s="50">
        <f t="shared" si="5"/>
        <v>12694639</v>
      </c>
      <c r="J57" s="50">
        <f t="shared" si="5"/>
        <v>18122216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18122216</v>
      </c>
      <c r="X57" s="50">
        <f t="shared" si="5"/>
        <v>13127319</v>
      </c>
      <c r="Y57" s="50">
        <f t="shared" si="5"/>
        <v>4994897</v>
      </c>
      <c r="Z57" s="51">
        <f>+IF(X57&lt;&gt;0,+(Y57/X57)*100,0)</f>
        <v>38.049635268252416</v>
      </c>
      <c r="AA57" s="48">
        <f>SUM(AA54:AA56)</f>
        <v>52509316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1300734</v>
      </c>
      <c r="D60" s="65">
        <f>SUM(D57:D59)</f>
        <v>0</v>
      </c>
      <c r="E60" s="66">
        <f t="shared" si="6"/>
        <v>48935702</v>
      </c>
      <c r="F60" s="67">
        <f t="shared" si="6"/>
        <v>52509316</v>
      </c>
      <c r="G60" s="67">
        <f t="shared" si="6"/>
        <v>8230514</v>
      </c>
      <c r="H60" s="67">
        <f t="shared" si="6"/>
        <v>-2802937</v>
      </c>
      <c r="I60" s="67">
        <f t="shared" si="6"/>
        <v>12694639</v>
      </c>
      <c r="J60" s="67">
        <f t="shared" si="6"/>
        <v>18122216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18122216</v>
      </c>
      <c r="X60" s="67">
        <f t="shared" si="6"/>
        <v>13127319</v>
      </c>
      <c r="Y60" s="67">
        <f t="shared" si="6"/>
        <v>4994897</v>
      </c>
      <c r="Z60" s="68">
        <f>+IF(X60&lt;&gt;0,+(Y60/X60)*100,0)</f>
        <v>38.049635268252416</v>
      </c>
      <c r="AA60" s="65">
        <f>SUM(AA57:AA59)</f>
        <v>52509316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204133906</v>
      </c>
      <c r="D6" s="20"/>
      <c r="E6" s="21">
        <v>241612581</v>
      </c>
      <c r="F6" s="22">
        <v>241612581</v>
      </c>
      <c r="G6" s="22">
        <v>17353023</v>
      </c>
      <c r="H6" s="22">
        <v>26059465</v>
      </c>
      <c r="I6" s="22">
        <v>26301914</v>
      </c>
      <c r="J6" s="22">
        <v>69714402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69714402</v>
      </c>
      <c r="X6" s="22">
        <v>60403146</v>
      </c>
      <c r="Y6" s="22">
        <v>9311256</v>
      </c>
      <c r="Z6" s="23">
        <v>15.415183838272265</v>
      </c>
      <c r="AA6" s="20">
        <v>241612581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6642516</v>
      </c>
      <c r="D13" s="20"/>
      <c r="E13" s="21"/>
      <c r="F13" s="22"/>
      <c r="G13" s="22">
        <v>592979</v>
      </c>
      <c r="H13" s="22">
        <v>609728</v>
      </c>
      <c r="I13" s="22">
        <v>583433</v>
      </c>
      <c r="J13" s="22">
        <v>1786140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1786140</v>
      </c>
      <c r="X13" s="22"/>
      <c r="Y13" s="22">
        <v>1786140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224105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320898</v>
      </c>
      <c r="D24" s="20"/>
      <c r="E24" s="21"/>
      <c r="F24" s="22"/>
      <c r="G24" s="22"/>
      <c r="H24" s="22">
        <v>8287</v>
      </c>
      <c r="I24" s="22">
        <v>27306</v>
      </c>
      <c r="J24" s="22">
        <v>35593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35593</v>
      </c>
      <c r="X24" s="22"/>
      <c r="Y24" s="22">
        <v>35593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9519775</v>
      </c>
      <c r="D26" s="20"/>
      <c r="E26" s="21">
        <v>8103120</v>
      </c>
      <c r="F26" s="22">
        <v>8103120</v>
      </c>
      <c r="G26" s="22">
        <v>3337253</v>
      </c>
      <c r="H26" s="22"/>
      <c r="I26" s="22"/>
      <c r="J26" s="22">
        <v>3337253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3337253</v>
      </c>
      <c r="X26" s="22">
        <v>2025780</v>
      </c>
      <c r="Y26" s="22">
        <v>1311473</v>
      </c>
      <c r="Z26" s="23">
        <v>64.739162199251638</v>
      </c>
      <c r="AA26" s="20">
        <v>8103120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220841200</v>
      </c>
      <c r="D33" s="29">
        <f t="shared" ref="D33:Y33" si="0">SUM(D6:D32)</f>
        <v>0</v>
      </c>
      <c r="E33" s="30">
        <f t="shared" si="0"/>
        <v>249715701</v>
      </c>
      <c r="F33" s="31">
        <f t="shared" si="0"/>
        <v>249715701</v>
      </c>
      <c r="G33" s="31">
        <f t="shared" si="0"/>
        <v>21283255</v>
      </c>
      <c r="H33" s="31">
        <f t="shared" si="0"/>
        <v>26677480</v>
      </c>
      <c r="I33" s="31">
        <f t="shared" si="0"/>
        <v>26912653</v>
      </c>
      <c r="J33" s="31">
        <f t="shared" si="0"/>
        <v>74873388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74873388</v>
      </c>
      <c r="X33" s="31">
        <f t="shared" si="0"/>
        <v>62428926</v>
      </c>
      <c r="Y33" s="31">
        <f t="shared" si="0"/>
        <v>12444462</v>
      </c>
      <c r="Z33" s="32">
        <f>+IF(X33&lt;&gt;0,+(Y33/X33)*100,0)</f>
        <v>19.933807607069838</v>
      </c>
      <c r="AA33" s="29">
        <f>SUM(AA6:AA32)</f>
        <v>249715701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17633871</v>
      </c>
      <c r="D35" s="20"/>
      <c r="E35" s="21">
        <v>17666688</v>
      </c>
      <c r="F35" s="22">
        <v>17666688</v>
      </c>
      <c r="G35" s="22">
        <v>1451184</v>
      </c>
      <c r="H35" s="22">
        <v>1491531</v>
      </c>
      <c r="I35" s="22">
        <v>1559424</v>
      </c>
      <c r="J35" s="22">
        <v>4502139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4502139</v>
      </c>
      <c r="X35" s="22">
        <v>4416672</v>
      </c>
      <c r="Y35" s="22">
        <v>85467</v>
      </c>
      <c r="Z35" s="23">
        <v>1.9350995500684678</v>
      </c>
      <c r="AA35" s="20">
        <v>17666688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161213931</v>
      </c>
      <c r="D37" s="20"/>
      <c r="E37" s="21">
        <v>204160000</v>
      </c>
      <c r="F37" s="22">
        <v>204160000</v>
      </c>
      <c r="G37" s="22"/>
      <c r="H37" s="22">
        <v>43600135</v>
      </c>
      <c r="I37" s="22"/>
      <c r="J37" s="22">
        <v>43600135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43600135</v>
      </c>
      <c r="X37" s="22">
        <v>51039999</v>
      </c>
      <c r="Y37" s="22">
        <v>-7439864</v>
      </c>
      <c r="Z37" s="23">
        <v>-14.576536335747184</v>
      </c>
      <c r="AA37" s="20">
        <v>204160000</v>
      </c>
    </row>
    <row r="38" spans="1:27" x14ac:dyDescent="0.25">
      <c r="A38" s="19" t="s">
        <v>64</v>
      </c>
      <c r="B38" s="15" t="s">
        <v>32</v>
      </c>
      <c r="C38" s="20">
        <v>1218003</v>
      </c>
      <c r="D38" s="20"/>
      <c r="E38" s="21">
        <v>1864008</v>
      </c>
      <c r="F38" s="22">
        <v>1864008</v>
      </c>
      <c r="G38" s="22"/>
      <c r="H38" s="22"/>
      <c r="I38" s="22">
        <v>335424</v>
      </c>
      <c r="J38" s="22">
        <v>335424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335424</v>
      </c>
      <c r="X38" s="22">
        <v>466002</v>
      </c>
      <c r="Y38" s="22">
        <v>-130578</v>
      </c>
      <c r="Z38" s="23">
        <v>-28.020909781503082</v>
      </c>
      <c r="AA38" s="20">
        <v>1864008</v>
      </c>
    </row>
    <row r="39" spans="1:27" x14ac:dyDescent="0.25">
      <c r="A39" s="19" t="s">
        <v>65</v>
      </c>
      <c r="B39" s="15" t="s">
        <v>32</v>
      </c>
      <c r="C39" s="20">
        <v>13731028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5037985</v>
      </c>
      <c r="D40" s="20"/>
      <c r="E40" s="21">
        <v>4506901</v>
      </c>
      <c r="F40" s="22">
        <v>4506901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1126725</v>
      </c>
      <c r="Y40" s="22">
        <v>-1126725</v>
      </c>
      <c r="Z40" s="23">
        <v>-100</v>
      </c>
      <c r="AA40" s="20">
        <v>4506901</v>
      </c>
    </row>
    <row r="41" spans="1:27" x14ac:dyDescent="0.25">
      <c r="A41" s="19" t="s">
        <v>40</v>
      </c>
      <c r="B41" s="15" t="s">
        <v>32</v>
      </c>
      <c r="C41" s="20">
        <v>4977424</v>
      </c>
      <c r="D41" s="20"/>
      <c r="E41" s="21">
        <v>2570000</v>
      </c>
      <c r="F41" s="22">
        <v>2570000</v>
      </c>
      <c r="G41" s="22"/>
      <c r="H41" s="22">
        <v>105</v>
      </c>
      <c r="I41" s="22">
        <v>17</v>
      </c>
      <c r="J41" s="22">
        <v>122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</v>
      </c>
      <c r="X41" s="22">
        <v>642501</v>
      </c>
      <c r="Y41" s="22">
        <v>-642379</v>
      </c>
      <c r="Z41" s="23">
        <v>-99.98101170270553</v>
      </c>
      <c r="AA41" s="20">
        <v>2570000</v>
      </c>
    </row>
    <row r="42" spans="1:27" x14ac:dyDescent="0.25">
      <c r="A42" s="19" t="s">
        <v>67</v>
      </c>
      <c r="B42" s="15" t="s">
        <v>32</v>
      </c>
      <c r="C42" s="20">
        <v>1820744</v>
      </c>
      <c r="D42" s="20"/>
      <c r="E42" s="21">
        <v>4258000</v>
      </c>
      <c r="F42" s="22">
        <v>4258000</v>
      </c>
      <c r="G42" s="22"/>
      <c r="H42" s="22">
        <v>4329</v>
      </c>
      <c r="I42" s="22">
        <v>37772</v>
      </c>
      <c r="J42" s="22">
        <v>42101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42101</v>
      </c>
      <c r="X42" s="22">
        <v>1064505</v>
      </c>
      <c r="Y42" s="22">
        <v>-1022404</v>
      </c>
      <c r="Z42" s="23">
        <v>-96.04501622819997</v>
      </c>
      <c r="AA42" s="20">
        <v>4258000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1131391</v>
      </c>
      <c r="D44" s="20"/>
      <c r="E44" s="21">
        <v>11548320</v>
      </c>
      <c r="F44" s="22">
        <v>11548320</v>
      </c>
      <c r="G44" s="22"/>
      <c r="H44" s="22">
        <v>72056</v>
      </c>
      <c r="I44" s="22"/>
      <c r="J44" s="22">
        <v>72056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72056</v>
      </c>
      <c r="X44" s="22">
        <v>2887080</v>
      </c>
      <c r="Y44" s="22">
        <v>-2815024</v>
      </c>
      <c r="Z44" s="23">
        <v>-97.504191085802958</v>
      </c>
      <c r="AA44" s="20">
        <v>11548320</v>
      </c>
    </row>
    <row r="45" spans="1:27" x14ac:dyDescent="0.25">
      <c r="A45" s="19" t="s">
        <v>70</v>
      </c>
      <c r="B45" s="15" t="s">
        <v>32</v>
      </c>
      <c r="C45" s="20">
        <v>5404845</v>
      </c>
      <c r="D45" s="20"/>
      <c r="E45" s="21">
        <v>3820112</v>
      </c>
      <c r="F45" s="22">
        <v>3820112</v>
      </c>
      <c r="G45" s="22">
        <v>117648</v>
      </c>
      <c r="H45" s="22">
        <v>493682</v>
      </c>
      <c r="I45" s="22">
        <v>201281</v>
      </c>
      <c r="J45" s="22">
        <v>812611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812611</v>
      </c>
      <c r="X45" s="22">
        <v>955029</v>
      </c>
      <c r="Y45" s="22">
        <v>-142418</v>
      </c>
      <c r="Z45" s="23">
        <v>-14.912426743062252</v>
      </c>
      <c r="AA45" s="20">
        <v>3820112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212169222</v>
      </c>
      <c r="D48" s="29">
        <f t="shared" ref="D48:Y48" si="1">SUM(D35:D47)</f>
        <v>0</v>
      </c>
      <c r="E48" s="30">
        <f t="shared" si="1"/>
        <v>250394029</v>
      </c>
      <c r="F48" s="31">
        <f t="shared" si="1"/>
        <v>250394029</v>
      </c>
      <c r="G48" s="31">
        <f t="shared" si="1"/>
        <v>1568832</v>
      </c>
      <c r="H48" s="31">
        <f t="shared" si="1"/>
        <v>45661838</v>
      </c>
      <c r="I48" s="31">
        <f t="shared" si="1"/>
        <v>2133918</v>
      </c>
      <c r="J48" s="31">
        <f t="shared" si="1"/>
        <v>49364588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49364588</v>
      </c>
      <c r="X48" s="31">
        <f t="shared" si="1"/>
        <v>62598513</v>
      </c>
      <c r="Y48" s="31">
        <f t="shared" si="1"/>
        <v>-13233925</v>
      </c>
      <c r="Z48" s="32">
        <f>+IF(X48&lt;&gt;0,+(Y48/X48)*100,0)</f>
        <v>-21.140957453733765</v>
      </c>
      <c r="AA48" s="29">
        <f>SUM(AA35:AA47)</f>
        <v>250394029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8671978</v>
      </c>
      <c r="D49" s="39">
        <f t="shared" si="2"/>
        <v>0</v>
      </c>
      <c r="E49" s="40">
        <f t="shared" si="2"/>
        <v>-678328</v>
      </c>
      <c r="F49" s="41">
        <f t="shared" si="2"/>
        <v>-678328</v>
      </c>
      <c r="G49" s="41">
        <f t="shared" si="2"/>
        <v>19714423</v>
      </c>
      <c r="H49" s="41">
        <f t="shared" si="2"/>
        <v>-18984358</v>
      </c>
      <c r="I49" s="41">
        <f t="shared" si="2"/>
        <v>24778735</v>
      </c>
      <c r="J49" s="41">
        <f t="shared" si="2"/>
        <v>25508800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25508800</v>
      </c>
      <c r="X49" s="41">
        <f t="shared" si="2"/>
        <v>-169587</v>
      </c>
      <c r="Y49" s="41">
        <f t="shared" si="2"/>
        <v>25678387</v>
      </c>
      <c r="Z49" s="42">
        <f>+IF(X49&lt;&gt;0,+(Y49/X49)*100,0)</f>
        <v>-15141.718999687475</v>
      </c>
      <c r="AA49" s="39">
        <f>+AA33-AA48</f>
        <v>-678328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8671978</v>
      </c>
      <c r="D52" s="48">
        <f t="shared" si="3"/>
        <v>0</v>
      </c>
      <c r="E52" s="49">
        <f t="shared" si="3"/>
        <v>-678328</v>
      </c>
      <c r="F52" s="50">
        <f t="shared" si="3"/>
        <v>-678328</v>
      </c>
      <c r="G52" s="50">
        <f t="shared" si="3"/>
        <v>19714423</v>
      </c>
      <c r="H52" s="50">
        <f t="shared" si="3"/>
        <v>-18984358</v>
      </c>
      <c r="I52" s="50">
        <f t="shared" si="3"/>
        <v>24778735</v>
      </c>
      <c r="J52" s="50">
        <f t="shared" si="3"/>
        <v>25508800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25508800</v>
      </c>
      <c r="X52" s="50">
        <f t="shared" si="3"/>
        <v>-169587</v>
      </c>
      <c r="Y52" s="50">
        <f t="shared" si="3"/>
        <v>25678387</v>
      </c>
      <c r="Z52" s="51">
        <f>+IF(X52&lt;&gt;0,+(Y52/X52)*100,0)</f>
        <v>-15141.718999687475</v>
      </c>
      <c r="AA52" s="48">
        <f>SUM(AA49:AA51)</f>
        <v>-678328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8671978</v>
      </c>
      <c r="D54" s="54">
        <f>+D52-D53</f>
        <v>0</v>
      </c>
      <c r="E54" s="55">
        <f t="shared" si="4"/>
        <v>-678328</v>
      </c>
      <c r="F54" s="56">
        <f t="shared" si="4"/>
        <v>-678328</v>
      </c>
      <c r="G54" s="56">
        <f t="shared" si="4"/>
        <v>19714423</v>
      </c>
      <c r="H54" s="56">
        <f t="shared" si="4"/>
        <v>-18984358</v>
      </c>
      <c r="I54" s="56">
        <f t="shared" si="4"/>
        <v>24778735</v>
      </c>
      <c r="J54" s="56">
        <f t="shared" si="4"/>
        <v>25508800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25508800</v>
      </c>
      <c r="X54" s="56">
        <f t="shared" si="4"/>
        <v>-169587</v>
      </c>
      <c r="Y54" s="56">
        <f t="shared" si="4"/>
        <v>25678387</v>
      </c>
      <c r="Z54" s="57">
        <f>+IF(X54&lt;&gt;0,+(Y54/X54)*100,0)</f>
        <v>-15141.718999687475</v>
      </c>
      <c r="AA54" s="54">
        <f>+AA52-AA53</f>
        <v>-678328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8671978</v>
      </c>
      <c r="D57" s="48">
        <f>SUM(D54:D56)</f>
        <v>0</v>
      </c>
      <c r="E57" s="49">
        <f t="shared" si="5"/>
        <v>-678328</v>
      </c>
      <c r="F57" s="50">
        <f t="shared" si="5"/>
        <v>-678328</v>
      </c>
      <c r="G57" s="50">
        <f t="shared" si="5"/>
        <v>19714423</v>
      </c>
      <c r="H57" s="50">
        <f t="shared" si="5"/>
        <v>-18984358</v>
      </c>
      <c r="I57" s="50">
        <f t="shared" si="5"/>
        <v>24778735</v>
      </c>
      <c r="J57" s="50">
        <f t="shared" si="5"/>
        <v>25508800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25508800</v>
      </c>
      <c r="X57" s="50">
        <f t="shared" si="5"/>
        <v>-169587</v>
      </c>
      <c r="Y57" s="50">
        <f t="shared" si="5"/>
        <v>25678387</v>
      </c>
      <c r="Z57" s="51">
        <f>+IF(X57&lt;&gt;0,+(Y57/X57)*100,0)</f>
        <v>-15141.718999687475</v>
      </c>
      <c r="AA57" s="48">
        <f>SUM(AA54:AA56)</f>
        <v>-678328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8671978</v>
      </c>
      <c r="D60" s="65">
        <f>SUM(D57:D59)</f>
        <v>0</v>
      </c>
      <c r="E60" s="66">
        <f t="shared" si="6"/>
        <v>-678328</v>
      </c>
      <c r="F60" s="67">
        <f t="shared" si="6"/>
        <v>-678328</v>
      </c>
      <c r="G60" s="67">
        <f t="shared" si="6"/>
        <v>19714423</v>
      </c>
      <c r="H60" s="67">
        <f t="shared" si="6"/>
        <v>-18984358</v>
      </c>
      <c r="I60" s="67">
        <f t="shared" si="6"/>
        <v>24778735</v>
      </c>
      <c r="J60" s="67">
        <f t="shared" si="6"/>
        <v>25508800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25508800</v>
      </c>
      <c r="X60" s="67">
        <f t="shared" si="6"/>
        <v>-169587</v>
      </c>
      <c r="Y60" s="67">
        <f t="shared" si="6"/>
        <v>25678387</v>
      </c>
      <c r="Z60" s="68">
        <f>+IF(X60&lt;&gt;0,+(Y60/X60)*100,0)</f>
        <v>-15141.718999687475</v>
      </c>
      <c r="AA60" s="65">
        <f>SUM(AA57:AA59)</f>
        <v>-678328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113861639</v>
      </c>
      <c r="D6" s="20"/>
      <c r="E6" s="21">
        <v>125640405</v>
      </c>
      <c r="F6" s="22">
        <v>125640405</v>
      </c>
      <c r="G6" s="22">
        <v>12326943</v>
      </c>
      <c r="H6" s="22">
        <v>11770148</v>
      </c>
      <c r="I6" s="22">
        <v>11275997</v>
      </c>
      <c r="J6" s="22">
        <v>35373088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35373088</v>
      </c>
      <c r="X6" s="22">
        <v>31410102</v>
      </c>
      <c r="Y6" s="22">
        <v>3962986</v>
      </c>
      <c r="Z6" s="23">
        <v>12.616915411481314</v>
      </c>
      <c r="AA6" s="20">
        <v>125640405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2063055</v>
      </c>
      <c r="D13" s="20"/>
      <c r="E13" s="21">
        <v>2588198</v>
      </c>
      <c r="F13" s="22">
        <v>2588198</v>
      </c>
      <c r="G13" s="22">
        <v>177848</v>
      </c>
      <c r="H13" s="22">
        <v>191735</v>
      </c>
      <c r="I13" s="22">
        <v>190037</v>
      </c>
      <c r="J13" s="22">
        <v>559620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559620</v>
      </c>
      <c r="X13" s="22">
        <v>647049</v>
      </c>
      <c r="Y13" s="22">
        <v>-87429</v>
      </c>
      <c r="Z13" s="23">
        <v>-13.51195968156971</v>
      </c>
      <c r="AA13" s="20">
        <v>2588198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1628</v>
      </c>
      <c r="D24" s="20"/>
      <c r="E24" s="21">
        <v>3425</v>
      </c>
      <c r="F24" s="22">
        <v>3425</v>
      </c>
      <c r="G24" s="22"/>
      <c r="H24" s="22">
        <v>1496</v>
      </c>
      <c r="I24" s="22"/>
      <c r="J24" s="22">
        <v>1496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1496</v>
      </c>
      <c r="X24" s="22">
        <v>855</v>
      </c>
      <c r="Y24" s="22">
        <v>641</v>
      </c>
      <c r="Z24" s="23">
        <v>74.970760233918128</v>
      </c>
      <c r="AA24" s="20">
        <v>3425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262004</v>
      </c>
      <c r="D26" s="20"/>
      <c r="E26" s="21">
        <v>1577055</v>
      </c>
      <c r="F26" s="22">
        <v>1577055</v>
      </c>
      <c r="G26" s="22">
        <v>627233</v>
      </c>
      <c r="H26" s="22"/>
      <c r="I26" s="22"/>
      <c r="J26" s="22">
        <v>627233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627233</v>
      </c>
      <c r="X26" s="22">
        <v>525685</v>
      </c>
      <c r="Y26" s="22">
        <v>101548</v>
      </c>
      <c r="Z26" s="23">
        <v>19.317271750192607</v>
      </c>
      <c r="AA26" s="20">
        <v>1577055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116188326</v>
      </c>
      <c r="D33" s="29">
        <f t="shared" ref="D33:Y33" si="0">SUM(D6:D32)</f>
        <v>0</v>
      </c>
      <c r="E33" s="30">
        <f t="shared" si="0"/>
        <v>129809083</v>
      </c>
      <c r="F33" s="31">
        <f t="shared" si="0"/>
        <v>129809083</v>
      </c>
      <c r="G33" s="31">
        <f t="shared" si="0"/>
        <v>13132024</v>
      </c>
      <c r="H33" s="31">
        <f t="shared" si="0"/>
        <v>11963379</v>
      </c>
      <c r="I33" s="31">
        <f t="shared" si="0"/>
        <v>11466034</v>
      </c>
      <c r="J33" s="31">
        <f t="shared" si="0"/>
        <v>36561437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36561437</v>
      </c>
      <c r="X33" s="31">
        <f t="shared" si="0"/>
        <v>32583691</v>
      </c>
      <c r="Y33" s="31">
        <f t="shared" si="0"/>
        <v>3977746</v>
      </c>
      <c r="Z33" s="32">
        <f>+IF(X33&lt;&gt;0,+(Y33/X33)*100,0)</f>
        <v>12.207782107926324</v>
      </c>
      <c r="AA33" s="29">
        <f>SUM(AA6:AA32)</f>
        <v>129809083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1003828</v>
      </c>
      <c r="D35" s="20"/>
      <c r="E35" s="21">
        <v>1108871</v>
      </c>
      <c r="F35" s="22">
        <v>1108871</v>
      </c>
      <c r="G35" s="22">
        <v>82096</v>
      </c>
      <c r="H35" s="22">
        <v>82154</v>
      </c>
      <c r="I35" s="22">
        <v>88374</v>
      </c>
      <c r="J35" s="22">
        <v>252624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252624</v>
      </c>
      <c r="X35" s="22">
        <v>257356</v>
      </c>
      <c r="Y35" s="22">
        <v>-4732</v>
      </c>
      <c r="Z35" s="23">
        <v>-1.8386981457591818</v>
      </c>
      <c r="AA35" s="20">
        <v>1108871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94526168</v>
      </c>
      <c r="D37" s="20"/>
      <c r="E37" s="21">
        <v>92354426</v>
      </c>
      <c r="F37" s="22">
        <v>92354426</v>
      </c>
      <c r="G37" s="22">
        <v>6834</v>
      </c>
      <c r="H37" s="22">
        <v>17176971</v>
      </c>
      <c r="I37" s="22">
        <v>1640342</v>
      </c>
      <c r="J37" s="22">
        <v>18824147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18824147</v>
      </c>
      <c r="X37" s="22">
        <v>3175424</v>
      </c>
      <c r="Y37" s="22">
        <v>15648723</v>
      </c>
      <c r="Z37" s="23">
        <v>492.8073542304902</v>
      </c>
      <c r="AA37" s="20">
        <v>92354426</v>
      </c>
    </row>
    <row r="38" spans="1:27" x14ac:dyDescent="0.25">
      <c r="A38" s="19" t="s">
        <v>64</v>
      </c>
      <c r="B38" s="15" t="s">
        <v>32</v>
      </c>
      <c r="C38" s="20">
        <v>462626</v>
      </c>
      <c r="D38" s="20"/>
      <c r="E38" s="21">
        <v>1013000</v>
      </c>
      <c r="F38" s="22">
        <v>1013000</v>
      </c>
      <c r="G38" s="22">
        <v>55740</v>
      </c>
      <c r="H38" s="22">
        <v>12637</v>
      </c>
      <c r="I38" s="22">
        <v>24972</v>
      </c>
      <c r="J38" s="22">
        <v>93349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93349</v>
      </c>
      <c r="X38" s="22">
        <v>52069</v>
      </c>
      <c r="Y38" s="22">
        <v>41280</v>
      </c>
      <c r="Z38" s="23">
        <v>79.279417695749871</v>
      </c>
      <c r="AA38" s="20">
        <v>1013000</v>
      </c>
    </row>
    <row r="39" spans="1:27" x14ac:dyDescent="0.25">
      <c r="A39" s="19" t="s">
        <v>65</v>
      </c>
      <c r="B39" s="15" t="s">
        <v>32</v>
      </c>
      <c r="C39" s="20">
        <v>4215600</v>
      </c>
      <c r="D39" s="20"/>
      <c r="E39" s="21">
        <v>5399110</v>
      </c>
      <c r="F39" s="22">
        <v>5399110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-144053</v>
      </c>
      <c r="Y39" s="22">
        <v>144053</v>
      </c>
      <c r="Z39" s="23">
        <v>-100</v>
      </c>
      <c r="AA39" s="20">
        <v>5399110</v>
      </c>
    </row>
    <row r="40" spans="1:27" x14ac:dyDescent="0.25">
      <c r="A40" s="19" t="s">
        <v>66</v>
      </c>
      <c r="B40" s="15" t="s">
        <v>32</v>
      </c>
      <c r="C40" s="20">
        <v>4538235</v>
      </c>
      <c r="D40" s="20"/>
      <c r="E40" s="21">
        <v>3931667</v>
      </c>
      <c r="F40" s="22">
        <v>3931667</v>
      </c>
      <c r="G40" s="22">
        <v>321597</v>
      </c>
      <c r="H40" s="22">
        <v>316198</v>
      </c>
      <c r="I40" s="22">
        <v>308605</v>
      </c>
      <c r="J40" s="22">
        <v>946400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946400</v>
      </c>
      <c r="X40" s="22">
        <v>3659728</v>
      </c>
      <c r="Y40" s="22">
        <v>-2713328</v>
      </c>
      <c r="Z40" s="23">
        <v>-74.140154678161878</v>
      </c>
      <c r="AA40" s="20">
        <v>3931667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20985158</v>
      </c>
      <c r="D42" s="20"/>
      <c r="E42" s="21">
        <v>25356000</v>
      </c>
      <c r="F42" s="22">
        <v>25356000</v>
      </c>
      <c r="G42" s="22">
        <v>1239515</v>
      </c>
      <c r="H42" s="22">
        <v>1829858</v>
      </c>
      <c r="I42" s="22">
        <v>1557188</v>
      </c>
      <c r="J42" s="22">
        <v>4626561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4626561</v>
      </c>
      <c r="X42" s="22">
        <v>6184092</v>
      </c>
      <c r="Y42" s="22">
        <v>-1557531</v>
      </c>
      <c r="Z42" s="23">
        <v>-25.186090375110847</v>
      </c>
      <c r="AA42" s="20">
        <v>25356000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2881060</v>
      </c>
      <c r="F44" s="22">
        <v>2881060</v>
      </c>
      <c r="G44" s="22"/>
      <c r="H44" s="22"/>
      <c r="I44" s="22">
        <v>200964</v>
      </c>
      <c r="J44" s="22">
        <v>200964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200964</v>
      </c>
      <c r="X44" s="22">
        <v>144053</v>
      </c>
      <c r="Y44" s="22">
        <v>56911</v>
      </c>
      <c r="Z44" s="23">
        <v>39.506987011724853</v>
      </c>
      <c r="AA44" s="20">
        <v>2881060</v>
      </c>
    </row>
    <row r="45" spans="1:27" x14ac:dyDescent="0.25">
      <c r="A45" s="19" t="s">
        <v>70</v>
      </c>
      <c r="B45" s="15" t="s">
        <v>32</v>
      </c>
      <c r="C45" s="20">
        <v>9551</v>
      </c>
      <c r="D45" s="20"/>
      <c r="E45" s="21">
        <v>1040949</v>
      </c>
      <c r="F45" s="22">
        <v>1040949</v>
      </c>
      <c r="G45" s="22">
        <v>1151</v>
      </c>
      <c r="H45" s="22">
        <v>702</v>
      </c>
      <c r="I45" s="22">
        <v>764</v>
      </c>
      <c r="J45" s="22">
        <v>2617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2617</v>
      </c>
      <c r="X45" s="22">
        <v>55384</v>
      </c>
      <c r="Y45" s="22">
        <v>-52767</v>
      </c>
      <c r="Z45" s="23">
        <v>-95.274808608984543</v>
      </c>
      <c r="AA45" s="20">
        <v>1040949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125741166</v>
      </c>
      <c r="D48" s="29">
        <f t="shared" ref="D48:Y48" si="1">SUM(D35:D47)</f>
        <v>0</v>
      </c>
      <c r="E48" s="30">
        <f t="shared" si="1"/>
        <v>133085083</v>
      </c>
      <c r="F48" s="31">
        <f t="shared" si="1"/>
        <v>133085083</v>
      </c>
      <c r="G48" s="31">
        <f t="shared" si="1"/>
        <v>1706933</v>
      </c>
      <c r="H48" s="31">
        <f t="shared" si="1"/>
        <v>19418520</v>
      </c>
      <c r="I48" s="31">
        <f t="shared" si="1"/>
        <v>3821209</v>
      </c>
      <c r="J48" s="31">
        <f t="shared" si="1"/>
        <v>24946662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24946662</v>
      </c>
      <c r="X48" s="31">
        <f t="shared" si="1"/>
        <v>13384053</v>
      </c>
      <c r="Y48" s="31">
        <f t="shared" si="1"/>
        <v>11562609</v>
      </c>
      <c r="Z48" s="32">
        <f>+IF(X48&lt;&gt;0,+(Y48/X48)*100,0)</f>
        <v>86.390938529606842</v>
      </c>
      <c r="AA48" s="29">
        <f>SUM(AA35:AA47)</f>
        <v>133085083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-9552840</v>
      </c>
      <c r="D49" s="39">
        <f t="shared" si="2"/>
        <v>0</v>
      </c>
      <c r="E49" s="40">
        <f t="shared" si="2"/>
        <v>-3276000</v>
      </c>
      <c r="F49" s="41">
        <f t="shared" si="2"/>
        <v>-3276000</v>
      </c>
      <c r="G49" s="41">
        <f t="shared" si="2"/>
        <v>11425091</v>
      </c>
      <c r="H49" s="41">
        <f t="shared" si="2"/>
        <v>-7455141</v>
      </c>
      <c r="I49" s="41">
        <f t="shared" si="2"/>
        <v>7644825</v>
      </c>
      <c r="J49" s="41">
        <f t="shared" si="2"/>
        <v>11614775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11614775</v>
      </c>
      <c r="X49" s="41">
        <f t="shared" si="2"/>
        <v>19199638</v>
      </c>
      <c r="Y49" s="41">
        <f t="shared" si="2"/>
        <v>-7584863</v>
      </c>
      <c r="Z49" s="42">
        <f>+IF(X49&lt;&gt;0,+(Y49/X49)*100,0)</f>
        <v>-39.505239630038858</v>
      </c>
      <c r="AA49" s="39">
        <f>+AA33-AA48</f>
        <v>-3276000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12057000</v>
      </c>
      <c r="F50" s="22">
        <v>12057000</v>
      </c>
      <c r="G50" s="22"/>
      <c r="H50" s="22">
        <v>4826261</v>
      </c>
      <c r="I50" s="22">
        <v>57249</v>
      </c>
      <c r="J50" s="22">
        <v>4883510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4883510</v>
      </c>
      <c r="X50" s="22">
        <v>3014250</v>
      </c>
      <c r="Y50" s="22">
        <v>1869260</v>
      </c>
      <c r="Z50" s="23">
        <v>62.014099693124322</v>
      </c>
      <c r="AA50" s="20">
        <v>12057000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-9552840</v>
      </c>
      <c r="D52" s="48">
        <f t="shared" si="3"/>
        <v>0</v>
      </c>
      <c r="E52" s="49">
        <f t="shared" si="3"/>
        <v>8781000</v>
      </c>
      <c r="F52" s="50">
        <f t="shared" si="3"/>
        <v>8781000</v>
      </c>
      <c r="G52" s="50">
        <f t="shared" si="3"/>
        <v>11425091</v>
      </c>
      <c r="H52" s="50">
        <f t="shared" si="3"/>
        <v>-2628880</v>
      </c>
      <c r="I52" s="50">
        <f t="shared" si="3"/>
        <v>7702074</v>
      </c>
      <c r="J52" s="50">
        <f t="shared" si="3"/>
        <v>16498285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16498285</v>
      </c>
      <c r="X52" s="50">
        <f t="shared" si="3"/>
        <v>22213888</v>
      </c>
      <c r="Y52" s="50">
        <f t="shared" si="3"/>
        <v>-5715603</v>
      </c>
      <c r="Z52" s="51">
        <f>+IF(X52&lt;&gt;0,+(Y52/X52)*100,0)</f>
        <v>-25.729863227904993</v>
      </c>
      <c r="AA52" s="48">
        <f>SUM(AA49:AA51)</f>
        <v>8781000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-9552840</v>
      </c>
      <c r="D54" s="54">
        <f>+D52-D53</f>
        <v>0</v>
      </c>
      <c r="E54" s="55">
        <f t="shared" si="4"/>
        <v>8781000</v>
      </c>
      <c r="F54" s="56">
        <f t="shared" si="4"/>
        <v>8781000</v>
      </c>
      <c r="G54" s="56">
        <f t="shared" si="4"/>
        <v>11425091</v>
      </c>
      <c r="H54" s="56">
        <f t="shared" si="4"/>
        <v>-2628880</v>
      </c>
      <c r="I54" s="56">
        <f t="shared" si="4"/>
        <v>7702074</v>
      </c>
      <c r="J54" s="56">
        <f t="shared" si="4"/>
        <v>16498285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16498285</v>
      </c>
      <c r="X54" s="56">
        <f t="shared" si="4"/>
        <v>22213888</v>
      </c>
      <c r="Y54" s="56">
        <f t="shared" si="4"/>
        <v>-5715603</v>
      </c>
      <c r="Z54" s="57">
        <f>+IF(X54&lt;&gt;0,+(Y54/X54)*100,0)</f>
        <v>-25.729863227904993</v>
      </c>
      <c r="AA54" s="54">
        <f>+AA52-AA53</f>
        <v>8781000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-9552840</v>
      </c>
      <c r="D57" s="48">
        <f>SUM(D54:D56)</f>
        <v>0</v>
      </c>
      <c r="E57" s="49">
        <f t="shared" si="5"/>
        <v>8781000</v>
      </c>
      <c r="F57" s="50">
        <f t="shared" si="5"/>
        <v>8781000</v>
      </c>
      <c r="G57" s="50">
        <f t="shared" si="5"/>
        <v>11425091</v>
      </c>
      <c r="H57" s="50">
        <f t="shared" si="5"/>
        <v>-2628880</v>
      </c>
      <c r="I57" s="50">
        <f t="shared" si="5"/>
        <v>7702074</v>
      </c>
      <c r="J57" s="50">
        <f t="shared" si="5"/>
        <v>16498285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16498285</v>
      </c>
      <c r="X57" s="50">
        <f t="shared" si="5"/>
        <v>22213888</v>
      </c>
      <c r="Y57" s="50">
        <f t="shared" si="5"/>
        <v>-5715603</v>
      </c>
      <c r="Z57" s="51">
        <f>+IF(X57&lt;&gt;0,+(Y57/X57)*100,0)</f>
        <v>-25.729863227904993</v>
      </c>
      <c r="AA57" s="48">
        <f>SUM(AA54:AA56)</f>
        <v>8781000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-9552840</v>
      </c>
      <c r="D60" s="65">
        <f>SUM(D57:D59)</f>
        <v>0</v>
      </c>
      <c r="E60" s="66">
        <f t="shared" si="6"/>
        <v>8781000</v>
      </c>
      <c r="F60" s="67">
        <f t="shared" si="6"/>
        <v>8781000</v>
      </c>
      <c r="G60" s="67">
        <f t="shared" si="6"/>
        <v>11425091</v>
      </c>
      <c r="H60" s="67">
        <f t="shared" si="6"/>
        <v>-2628880</v>
      </c>
      <c r="I60" s="67">
        <f t="shared" si="6"/>
        <v>7702074</v>
      </c>
      <c r="J60" s="67">
        <f t="shared" si="6"/>
        <v>16498285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16498285</v>
      </c>
      <c r="X60" s="67">
        <f t="shared" si="6"/>
        <v>22213888</v>
      </c>
      <c r="Y60" s="67">
        <f t="shared" si="6"/>
        <v>-5715603</v>
      </c>
      <c r="Z60" s="68">
        <f>+IF(X60&lt;&gt;0,+(Y60/X60)*100,0)</f>
        <v>-25.729863227904993</v>
      </c>
      <c r="AA60" s="65">
        <f>SUM(AA57:AA59)</f>
        <v>8781000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33597419</v>
      </c>
      <c r="D6" s="20"/>
      <c r="E6" s="21">
        <v>36270961</v>
      </c>
      <c r="F6" s="22">
        <v>36270961</v>
      </c>
      <c r="G6" s="22">
        <v>13015719</v>
      </c>
      <c r="H6" s="22">
        <v>-12538073</v>
      </c>
      <c r="I6" s="22">
        <v>15378220</v>
      </c>
      <c r="J6" s="22">
        <v>15855866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15855866</v>
      </c>
      <c r="X6" s="22">
        <v>9067737</v>
      </c>
      <c r="Y6" s="22">
        <v>6788129</v>
      </c>
      <c r="Z6" s="23">
        <v>74.86023249240688</v>
      </c>
      <c r="AA6" s="20">
        <v>36270961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35529</v>
      </c>
      <c r="D10" s="20"/>
      <c r="E10" s="21">
        <v>40585</v>
      </c>
      <c r="F10" s="22">
        <v>40585</v>
      </c>
      <c r="G10" s="22">
        <v>4957</v>
      </c>
      <c r="H10" s="22">
        <v>2609</v>
      </c>
      <c r="I10" s="22">
        <v>1517</v>
      </c>
      <c r="J10" s="22">
        <v>9083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9083</v>
      </c>
      <c r="X10" s="22">
        <v>10146</v>
      </c>
      <c r="Y10" s="22">
        <v>-1063</v>
      </c>
      <c r="Z10" s="23">
        <v>-10.477035284841318</v>
      </c>
      <c r="AA10" s="20">
        <v>40585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1176626</v>
      </c>
      <c r="D13" s="20"/>
      <c r="E13" s="21">
        <v>1242821</v>
      </c>
      <c r="F13" s="22">
        <v>1242821</v>
      </c>
      <c r="G13" s="22">
        <v>91929</v>
      </c>
      <c r="H13" s="22"/>
      <c r="I13" s="22">
        <v>203051</v>
      </c>
      <c r="J13" s="22">
        <v>294980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294980</v>
      </c>
      <c r="X13" s="22">
        <v>310704</v>
      </c>
      <c r="Y13" s="22">
        <v>-15724</v>
      </c>
      <c r="Z13" s="23">
        <v>-5.0607652299294505</v>
      </c>
      <c r="AA13" s="20">
        <v>1242821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1570707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2752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25424749</v>
      </c>
      <c r="D26" s="20"/>
      <c r="E26" s="21">
        <v>30790421</v>
      </c>
      <c r="F26" s="22">
        <v>30790421</v>
      </c>
      <c r="G26" s="22"/>
      <c r="H26" s="22">
        <v>12829196</v>
      </c>
      <c r="I26" s="22"/>
      <c r="J26" s="22">
        <v>12829196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12829196</v>
      </c>
      <c r="X26" s="22">
        <v>7697604</v>
      </c>
      <c r="Y26" s="22">
        <v>5131592</v>
      </c>
      <c r="Z26" s="23">
        <v>66.664795954689282</v>
      </c>
      <c r="AA26" s="20">
        <v>30790421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61807782</v>
      </c>
      <c r="D33" s="29">
        <f t="shared" ref="D33:Y33" si="0">SUM(D6:D32)</f>
        <v>0</v>
      </c>
      <c r="E33" s="30">
        <f t="shared" si="0"/>
        <v>68344788</v>
      </c>
      <c r="F33" s="31">
        <f t="shared" si="0"/>
        <v>68344788</v>
      </c>
      <c r="G33" s="31">
        <f t="shared" si="0"/>
        <v>13112605</v>
      </c>
      <c r="H33" s="31">
        <f t="shared" si="0"/>
        <v>293732</v>
      </c>
      <c r="I33" s="31">
        <f t="shared" si="0"/>
        <v>15582788</v>
      </c>
      <c r="J33" s="31">
        <f t="shared" si="0"/>
        <v>28989125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28989125</v>
      </c>
      <c r="X33" s="31">
        <f t="shared" si="0"/>
        <v>17086191</v>
      </c>
      <c r="Y33" s="31">
        <f t="shared" si="0"/>
        <v>11902934</v>
      </c>
      <c r="Z33" s="32">
        <f>+IF(X33&lt;&gt;0,+(Y33/X33)*100,0)</f>
        <v>69.664057951827886</v>
      </c>
      <c r="AA33" s="29">
        <f>SUM(AA6:AA32)</f>
        <v>68344788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1445649</v>
      </c>
      <c r="D35" s="20"/>
      <c r="E35" s="21">
        <v>5851596</v>
      </c>
      <c r="F35" s="22">
        <v>5851596</v>
      </c>
      <c r="G35" s="22">
        <v>444387</v>
      </c>
      <c r="H35" s="22">
        <v>345241</v>
      </c>
      <c r="I35" s="22">
        <v>359099</v>
      </c>
      <c r="J35" s="22">
        <v>1148727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1148727</v>
      </c>
      <c r="X35" s="22">
        <v>1462896</v>
      </c>
      <c r="Y35" s="22">
        <v>-314169</v>
      </c>
      <c r="Z35" s="23">
        <v>-21.475826032746006</v>
      </c>
      <c r="AA35" s="20">
        <v>5851596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33380315</v>
      </c>
      <c r="D37" s="20"/>
      <c r="E37" s="21">
        <v>32514177</v>
      </c>
      <c r="F37" s="22">
        <v>32514177</v>
      </c>
      <c r="G37" s="22">
        <v>4895803</v>
      </c>
      <c r="H37" s="22"/>
      <c r="I37" s="22">
        <v>5329273</v>
      </c>
      <c r="J37" s="22">
        <v>10225076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10225076</v>
      </c>
      <c r="X37" s="22">
        <v>8128545</v>
      </c>
      <c r="Y37" s="22">
        <v>2096531</v>
      </c>
      <c r="Z37" s="23">
        <v>25.792205124041264</v>
      </c>
      <c r="AA37" s="20">
        <v>32514177</v>
      </c>
    </row>
    <row r="38" spans="1:27" x14ac:dyDescent="0.25">
      <c r="A38" s="19" t="s">
        <v>64</v>
      </c>
      <c r="B38" s="15" t="s">
        <v>32</v>
      </c>
      <c r="C38" s="20">
        <v>92107</v>
      </c>
      <c r="D38" s="20"/>
      <c r="E38" s="21">
        <v>173913</v>
      </c>
      <c r="F38" s="22">
        <v>173913</v>
      </c>
      <c r="G38" s="22"/>
      <c r="H38" s="22"/>
      <c r="I38" s="22">
        <v>1999</v>
      </c>
      <c r="J38" s="22">
        <v>1999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1999</v>
      </c>
      <c r="X38" s="22">
        <v>43479</v>
      </c>
      <c r="Y38" s="22">
        <v>-41480</v>
      </c>
      <c r="Z38" s="23">
        <v>-95.402378159571285</v>
      </c>
      <c r="AA38" s="20">
        <v>173913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6988637</v>
      </c>
      <c r="F39" s="22">
        <v>6988637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1747161</v>
      </c>
      <c r="Y39" s="22">
        <v>-1747161</v>
      </c>
      <c r="Z39" s="23">
        <v>-100</v>
      </c>
      <c r="AA39" s="20">
        <v>6988637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2816923</v>
      </c>
      <c r="F40" s="22">
        <v>2816923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704232</v>
      </c>
      <c r="Y40" s="22">
        <v>-704232</v>
      </c>
      <c r="Z40" s="23">
        <v>-100</v>
      </c>
      <c r="AA40" s="20">
        <v>2816923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855401</v>
      </c>
      <c r="D42" s="20"/>
      <c r="E42" s="21">
        <v>240000</v>
      </c>
      <c r="F42" s="22">
        <v>240000</v>
      </c>
      <c r="G42" s="22">
        <v>38109</v>
      </c>
      <c r="H42" s="22">
        <v>471400</v>
      </c>
      <c r="I42" s="22">
        <v>56500</v>
      </c>
      <c r="J42" s="22">
        <v>566009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566009</v>
      </c>
      <c r="X42" s="22">
        <v>60000</v>
      </c>
      <c r="Y42" s="22">
        <v>506009</v>
      </c>
      <c r="Z42" s="23">
        <v>843.34833333333336</v>
      </c>
      <c r="AA42" s="20">
        <v>240000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13013977</v>
      </c>
      <c r="D45" s="20"/>
      <c r="E45" s="21">
        <v>13242000</v>
      </c>
      <c r="F45" s="22">
        <v>13242000</v>
      </c>
      <c r="G45" s="22">
        <v>422195</v>
      </c>
      <c r="H45" s="22">
        <v>1332135</v>
      </c>
      <c r="I45" s="22">
        <v>1117062</v>
      </c>
      <c r="J45" s="22">
        <v>2871392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2871392</v>
      </c>
      <c r="X45" s="22">
        <v>3310500</v>
      </c>
      <c r="Y45" s="22">
        <v>-439108</v>
      </c>
      <c r="Z45" s="23">
        <v>-13.264099078689021</v>
      </c>
      <c r="AA45" s="20">
        <v>13242000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48787449</v>
      </c>
      <c r="D48" s="29">
        <f t="shared" ref="D48:Y48" si="1">SUM(D35:D47)</f>
        <v>0</v>
      </c>
      <c r="E48" s="30">
        <f t="shared" si="1"/>
        <v>61827246</v>
      </c>
      <c r="F48" s="31">
        <f t="shared" si="1"/>
        <v>61827246</v>
      </c>
      <c r="G48" s="31">
        <f t="shared" si="1"/>
        <v>5800494</v>
      </c>
      <c r="H48" s="31">
        <f t="shared" si="1"/>
        <v>2148776</v>
      </c>
      <c r="I48" s="31">
        <f t="shared" si="1"/>
        <v>6863933</v>
      </c>
      <c r="J48" s="31">
        <f t="shared" si="1"/>
        <v>14813203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14813203</v>
      </c>
      <c r="X48" s="31">
        <f t="shared" si="1"/>
        <v>15456813</v>
      </c>
      <c r="Y48" s="31">
        <f t="shared" si="1"/>
        <v>-643610</v>
      </c>
      <c r="Z48" s="32">
        <f>+IF(X48&lt;&gt;0,+(Y48/X48)*100,0)</f>
        <v>-4.1639243484410402</v>
      </c>
      <c r="AA48" s="29">
        <f>SUM(AA35:AA47)</f>
        <v>61827246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13020333</v>
      </c>
      <c r="D49" s="39">
        <f t="shared" si="2"/>
        <v>0</v>
      </c>
      <c r="E49" s="40">
        <f t="shared" si="2"/>
        <v>6517542</v>
      </c>
      <c r="F49" s="41">
        <f t="shared" si="2"/>
        <v>6517542</v>
      </c>
      <c r="G49" s="41">
        <f t="shared" si="2"/>
        <v>7312111</v>
      </c>
      <c r="H49" s="41">
        <f t="shared" si="2"/>
        <v>-1855044</v>
      </c>
      <c r="I49" s="41">
        <f t="shared" si="2"/>
        <v>8718855</v>
      </c>
      <c r="J49" s="41">
        <f t="shared" si="2"/>
        <v>14175922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14175922</v>
      </c>
      <c r="X49" s="41">
        <f t="shared" si="2"/>
        <v>1629378</v>
      </c>
      <c r="Y49" s="41">
        <f t="shared" si="2"/>
        <v>12546544</v>
      </c>
      <c r="Z49" s="42">
        <f>+IF(X49&lt;&gt;0,+(Y49/X49)*100,0)</f>
        <v>770.02046179585091</v>
      </c>
      <c r="AA49" s="39">
        <f>+AA33-AA48</f>
        <v>6517542</v>
      </c>
    </row>
    <row r="50" spans="1:27" x14ac:dyDescent="0.25">
      <c r="A50" s="43" t="s">
        <v>75</v>
      </c>
      <c r="B50" s="15" t="s">
        <v>32</v>
      </c>
      <c r="C50" s="20">
        <v>5913469</v>
      </c>
      <c r="D50" s="20"/>
      <c r="E50" s="21">
        <v>10413000</v>
      </c>
      <c r="F50" s="22">
        <v>10413000</v>
      </c>
      <c r="G50" s="22"/>
      <c r="H50" s="22"/>
      <c r="I50" s="22">
        <v>456944</v>
      </c>
      <c r="J50" s="22">
        <v>456944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456944</v>
      </c>
      <c r="X50" s="22">
        <v>2603250</v>
      </c>
      <c r="Y50" s="22">
        <v>-2146306</v>
      </c>
      <c r="Z50" s="23">
        <v>-82.447171804475175</v>
      </c>
      <c r="AA50" s="20">
        <v>10413000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18933802</v>
      </c>
      <c r="D52" s="48">
        <f t="shared" si="3"/>
        <v>0</v>
      </c>
      <c r="E52" s="49">
        <f t="shared" si="3"/>
        <v>16930542</v>
      </c>
      <c r="F52" s="50">
        <f t="shared" si="3"/>
        <v>16930542</v>
      </c>
      <c r="G52" s="50">
        <f t="shared" si="3"/>
        <v>7312111</v>
      </c>
      <c r="H52" s="50">
        <f t="shared" si="3"/>
        <v>-1855044</v>
      </c>
      <c r="I52" s="50">
        <f t="shared" si="3"/>
        <v>9175799</v>
      </c>
      <c r="J52" s="50">
        <f t="shared" si="3"/>
        <v>14632866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14632866</v>
      </c>
      <c r="X52" s="50">
        <f t="shared" si="3"/>
        <v>4232628</v>
      </c>
      <c r="Y52" s="50">
        <f t="shared" si="3"/>
        <v>10400238</v>
      </c>
      <c r="Z52" s="51">
        <f>+IF(X52&lt;&gt;0,+(Y52/X52)*100,0)</f>
        <v>245.71585312954505</v>
      </c>
      <c r="AA52" s="48">
        <f>SUM(AA49:AA51)</f>
        <v>16930542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18933802</v>
      </c>
      <c r="D54" s="54">
        <f>+D52-D53</f>
        <v>0</v>
      </c>
      <c r="E54" s="55">
        <f t="shared" si="4"/>
        <v>16930542</v>
      </c>
      <c r="F54" s="56">
        <f t="shared" si="4"/>
        <v>16930542</v>
      </c>
      <c r="G54" s="56">
        <f t="shared" si="4"/>
        <v>7312111</v>
      </c>
      <c r="H54" s="56">
        <f t="shared" si="4"/>
        <v>-1855044</v>
      </c>
      <c r="I54" s="56">
        <f t="shared" si="4"/>
        <v>9175799</v>
      </c>
      <c r="J54" s="56">
        <f t="shared" si="4"/>
        <v>14632866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14632866</v>
      </c>
      <c r="X54" s="56">
        <f t="shared" si="4"/>
        <v>4232628</v>
      </c>
      <c r="Y54" s="56">
        <f t="shared" si="4"/>
        <v>10400238</v>
      </c>
      <c r="Z54" s="57">
        <f>+IF(X54&lt;&gt;0,+(Y54/X54)*100,0)</f>
        <v>245.71585312954505</v>
      </c>
      <c r="AA54" s="54">
        <f>+AA52-AA53</f>
        <v>16930542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18933802</v>
      </c>
      <c r="D57" s="48">
        <f>SUM(D54:D56)</f>
        <v>0</v>
      </c>
      <c r="E57" s="49">
        <f t="shared" si="5"/>
        <v>16930542</v>
      </c>
      <c r="F57" s="50">
        <f t="shared" si="5"/>
        <v>16930542</v>
      </c>
      <c r="G57" s="50">
        <f t="shared" si="5"/>
        <v>7312111</v>
      </c>
      <c r="H57" s="50">
        <f t="shared" si="5"/>
        <v>-1855044</v>
      </c>
      <c r="I57" s="50">
        <f t="shared" si="5"/>
        <v>9175799</v>
      </c>
      <c r="J57" s="50">
        <f t="shared" si="5"/>
        <v>14632866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14632866</v>
      </c>
      <c r="X57" s="50">
        <f t="shared" si="5"/>
        <v>4232628</v>
      </c>
      <c r="Y57" s="50">
        <f t="shared" si="5"/>
        <v>10400238</v>
      </c>
      <c r="Z57" s="51">
        <f>+IF(X57&lt;&gt;0,+(Y57/X57)*100,0)</f>
        <v>245.71585312954505</v>
      </c>
      <c r="AA57" s="48">
        <f>SUM(AA54:AA56)</f>
        <v>16930542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18933802</v>
      </c>
      <c r="D60" s="65">
        <f>SUM(D57:D59)</f>
        <v>0</v>
      </c>
      <c r="E60" s="66">
        <f t="shared" si="6"/>
        <v>16930542</v>
      </c>
      <c r="F60" s="67">
        <f t="shared" si="6"/>
        <v>16930542</v>
      </c>
      <c r="G60" s="67">
        <f t="shared" si="6"/>
        <v>7312111</v>
      </c>
      <c r="H60" s="67">
        <f t="shared" si="6"/>
        <v>-1855044</v>
      </c>
      <c r="I60" s="67">
        <f t="shared" si="6"/>
        <v>9175799</v>
      </c>
      <c r="J60" s="67">
        <f t="shared" si="6"/>
        <v>14632866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14632866</v>
      </c>
      <c r="X60" s="67">
        <f t="shared" si="6"/>
        <v>4232628</v>
      </c>
      <c r="Y60" s="67">
        <f t="shared" si="6"/>
        <v>10400238</v>
      </c>
      <c r="Z60" s="68">
        <f>+IF(X60&lt;&gt;0,+(Y60/X60)*100,0)</f>
        <v>245.71585312954505</v>
      </c>
      <c r="AA60" s="65">
        <f>SUM(AA57:AA59)</f>
        <v>16930542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400147225</v>
      </c>
      <c r="D6" s="20"/>
      <c r="E6" s="21">
        <v>479523713</v>
      </c>
      <c r="F6" s="22">
        <v>479523713</v>
      </c>
      <c r="G6" s="22">
        <v>39009496</v>
      </c>
      <c r="H6" s="22">
        <v>44365510</v>
      </c>
      <c r="I6" s="22">
        <v>44284938</v>
      </c>
      <c r="J6" s="22">
        <v>127659944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127659944</v>
      </c>
      <c r="X6" s="22">
        <v>119880912</v>
      </c>
      <c r="Y6" s="22">
        <v>7779032</v>
      </c>
      <c r="Z6" s="23">
        <v>6.4889663168394982</v>
      </c>
      <c r="AA6" s="20">
        <v>479523713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2272208</v>
      </c>
      <c r="D13" s="20"/>
      <c r="E13" s="21">
        <v>2496023</v>
      </c>
      <c r="F13" s="22">
        <v>2496023</v>
      </c>
      <c r="G13" s="22">
        <v>217031</v>
      </c>
      <c r="H13" s="22">
        <v>219976</v>
      </c>
      <c r="I13" s="22">
        <v>156795</v>
      </c>
      <c r="J13" s="22">
        <v>593802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593802</v>
      </c>
      <c r="X13" s="22">
        <v>624003</v>
      </c>
      <c r="Y13" s="22">
        <v>-30201</v>
      </c>
      <c r="Z13" s="23">
        <v>-4.8398805774972233</v>
      </c>
      <c r="AA13" s="20">
        <v>2496023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369080</v>
      </c>
      <c r="D20" s="20"/>
      <c r="E20" s="21"/>
      <c r="F20" s="22"/>
      <c r="G20" s="22">
        <v>266053</v>
      </c>
      <c r="H20" s="22"/>
      <c r="I20" s="22"/>
      <c r="J20" s="22">
        <v>266053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266053</v>
      </c>
      <c r="X20" s="22"/>
      <c r="Y20" s="22">
        <v>266053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1989627</v>
      </c>
      <c r="D26" s="20"/>
      <c r="E26" s="21">
        <v>2243199</v>
      </c>
      <c r="F26" s="22">
        <v>2243199</v>
      </c>
      <c r="G26" s="22">
        <v>934673</v>
      </c>
      <c r="H26" s="22"/>
      <c r="I26" s="22"/>
      <c r="J26" s="22">
        <v>934673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934673</v>
      </c>
      <c r="X26" s="22">
        <v>560799</v>
      </c>
      <c r="Y26" s="22">
        <v>373874</v>
      </c>
      <c r="Z26" s="23">
        <v>66.668093202733957</v>
      </c>
      <c r="AA26" s="20">
        <v>2243199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9887025</v>
      </c>
      <c r="D29" s="20"/>
      <c r="E29" s="21">
        <v>11389573</v>
      </c>
      <c r="F29" s="22">
        <v>11389573</v>
      </c>
      <c r="G29" s="22">
        <v>2043404</v>
      </c>
      <c r="H29" s="22">
        <v>716382</v>
      </c>
      <c r="I29" s="22">
        <v>711983</v>
      </c>
      <c r="J29" s="22">
        <v>3471769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3471769</v>
      </c>
      <c r="X29" s="22">
        <v>2847393</v>
      </c>
      <c r="Y29" s="22">
        <v>624376</v>
      </c>
      <c r="Z29" s="23">
        <v>21.927988163207537</v>
      </c>
      <c r="AA29" s="20">
        <v>11389573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414665165</v>
      </c>
      <c r="D33" s="29">
        <f t="shared" ref="D33:Y33" si="0">SUM(D6:D32)</f>
        <v>0</v>
      </c>
      <c r="E33" s="30">
        <f t="shared" si="0"/>
        <v>495652508</v>
      </c>
      <c r="F33" s="31">
        <f t="shared" si="0"/>
        <v>495652508</v>
      </c>
      <c r="G33" s="31">
        <f t="shared" si="0"/>
        <v>42470657</v>
      </c>
      <c r="H33" s="31">
        <f t="shared" si="0"/>
        <v>45301868</v>
      </c>
      <c r="I33" s="31">
        <f t="shared" si="0"/>
        <v>45153716</v>
      </c>
      <c r="J33" s="31">
        <f t="shared" si="0"/>
        <v>132926241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132926241</v>
      </c>
      <c r="X33" s="31">
        <f t="shared" si="0"/>
        <v>123913107</v>
      </c>
      <c r="Y33" s="31">
        <f t="shared" si="0"/>
        <v>9013134</v>
      </c>
      <c r="Z33" s="32">
        <f>+IF(X33&lt;&gt;0,+(Y33/X33)*100,0)</f>
        <v>7.273753534402136</v>
      </c>
      <c r="AA33" s="29">
        <f>SUM(AA6:AA32)</f>
        <v>495652508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22120937</v>
      </c>
      <c r="D35" s="20"/>
      <c r="E35" s="21">
        <v>26037736</v>
      </c>
      <c r="F35" s="22">
        <v>26037736</v>
      </c>
      <c r="G35" s="22">
        <v>1900802</v>
      </c>
      <c r="H35" s="22">
        <v>2057785</v>
      </c>
      <c r="I35" s="22">
        <v>2061097</v>
      </c>
      <c r="J35" s="22">
        <v>6019684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6019684</v>
      </c>
      <c r="X35" s="22">
        <v>6509407</v>
      </c>
      <c r="Y35" s="22">
        <v>-489723</v>
      </c>
      <c r="Z35" s="23">
        <v>-7.5233120313417183</v>
      </c>
      <c r="AA35" s="20">
        <v>26037736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427467442</v>
      </c>
      <c r="D37" s="20"/>
      <c r="E37" s="21">
        <v>441009792</v>
      </c>
      <c r="F37" s="22">
        <v>441009792</v>
      </c>
      <c r="G37" s="22">
        <v>48613016</v>
      </c>
      <c r="H37" s="22">
        <v>51765344</v>
      </c>
      <c r="I37" s="22">
        <v>43112043</v>
      </c>
      <c r="J37" s="22">
        <v>143490403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143490403</v>
      </c>
      <c r="X37" s="22">
        <v>110252448</v>
      </c>
      <c r="Y37" s="22">
        <v>33237955</v>
      </c>
      <c r="Z37" s="23">
        <v>30.147135599202297</v>
      </c>
      <c r="AA37" s="20">
        <v>441009792</v>
      </c>
    </row>
    <row r="38" spans="1:27" x14ac:dyDescent="0.25">
      <c r="A38" s="19" t="s">
        <v>64</v>
      </c>
      <c r="B38" s="15" t="s">
        <v>32</v>
      </c>
      <c r="C38" s="20">
        <v>10760025</v>
      </c>
      <c r="D38" s="20"/>
      <c r="E38" s="21">
        <v>8465870</v>
      </c>
      <c r="F38" s="22">
        <v>8265965</v>
      </c>
      <c r="G38" s="22">
        <v>1596738</v>
      </c>
      <c r="H38" s="22">
        <v>852821</v>
      </c>
      <c r="I38" s="22">
        <v>865872</v>
      </c>
      <c r="J38" s="22">
        <v>3315431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3315431</v>
      </c>
      <c r="X38" s="22">
        <v>2066483</v>
      </c>
      <c r="Y38" s="22">
        <v>1248948</v>
      </c>
      <c r="Z38" s="23">
        <v>60.438338955607186</v>
      </c>
      <c r="AA38" s="20">
        <v>8265965</v>
      </c>
    </row>
    <row r="39" spans="1:27" x14ac:dyDescent="0.25">
      <c r="A39" s="19" t="s">
        <v>65</v>
      </c>
      <c r="B39" s="15" t="s">
        <v>32</v>
      </c>
      <c r="C39" s="20">
        <v>-11428173</v>
      </c>
      <c r="D39" s="20"/>
      <c r="E39" s="21">
        <v>14863975</v>
      </c>
      <c r="F39" s="22">
        <v>14863975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3715992</v>
      </c>
      <c r="Y39" s="22">
        <v>-3715992</v>
      </c>
      <c r="Z39" s="23">
        <v>-100</v>
      </c>
      <c r="AA39" s="20">
        <v>14863975</v>
      </c>
    </row>
    <row r="40" spans="1:27" x14ac:dyDescent="0.25">
      <c r="A40" s="19" t="s">
        <v>66</v>
      </c>
      <c r="B40" s="15" t="s">
        <v>32</v>
      </c>
      <c r="C40" s="20">
        <v>276909</v>
      </c>
      <c r="D40" s="20"/>
      <c r="E40" s="21">
        <v>13139262</v>
      </c>
      <c r="F40" s="22">
        <v>13139262</v>
      </c>
      <c r="G40" s="22"/>
      <c r="H40" s="22"/>
      <c r="I40" s="22">
        <v>3619129</v>
      </c>
      <c r="J40" s="22">
        <v>3619129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3619129</v>
      </c>
      <c r="X40" s="22">
        <v>3284820</v>
      </c>
      <c r="Y40" s="22">
        <v>334309</v>
      </c>
      <c r="Z40" s="23">
        <v>10.17739175967024</v>
      </c>
      <c r="AA40" s="20">
        <v>13139262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488078</v>
      </c>
      <c r="F41" s="22">
        <v>488078</v>
      </c>
      <c r="G41" s="22"/>
      <c r="H41" s="22">
        <v>55404</v>
      </c>
      <c r="I41" s="22">
        <v>49737</v>
      </c>
      <c r="J41" s="22">
        <v>105141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105141</v>
      </c>
      <c r="X41" s="22">
        <v>122019</v>
      </c>
      <c r="Y41" s="22">
        <v>-16878</v>
      </c>
      <c r="Z41" s="23">
        <v>-13.8322720232095</v>
      </c>
      <c r="AA41" s="20">
        <v>488078</v>
      </c>
    </row>
    <row r="42" spans="1:27" x14ac:dyDescent="0.25">
      <c r="A42" s="19" t="s">
        <v>67</v>
      </c>
      <c r="B42" s="15" t="s">
        <v>32</v>
      </c>
      <c r="C42" s="20">
        <v>12679054</v>
      </c>
      <c r="D42" s="20"/>
      <c r="E42" s="21">
        <v>15455000</v>
      </c>
      <c r="F42" s="22">
        <v>15455000</v>
      </c>
      <c r="G42" s="22">
        <v>48195</v>
      </c>
      <c r="H42" s="22">
        <v>375489</v>
      </c>
      <c r="I42" s="22">
        <v>365922</v>
      </c>
      <c r="J42" s="22">
        <v>789606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789606</v>
      </c>
      <c r="X42" s="22">
        <v>3863740</v>
      </c>
      <c r="Y42" s="22">
        <v>-3074134</v>
      </c>
      <c r="Z42" s="23">
        <v>-79.563686997572304</v>
      </c>
      <c r="AA42" s="20">
        <v>15455000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1842965</v>
      </c>
      <c r="D44" s="20"/>
      <c r="E44" s="21">
        <v>4192403</v>
      </c>
      <c r="F44" s="22">
        <v>4192403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1048098</v>
      </c>
      <c r="Y44" s="22">
        <v>-1048098</v>
      </c>
      <c r="Z44" s="23">
        <v>-100</v>
      </c>
      <c r="AA44" s="20">
        <v>4192403</v>
      </c>
    </row>
    <row r="45" spans="1:27" x14ac:dyDescent="0.25">
      <c r="A45" s="19" t="s">
        <v>70</v>
      </c>
      <c r="B45" s="15" t="s">
        <v>32</v>
      </c>
      <c r="C45" s="20">
        <v>3481404</v>
      </c>
      <c r="D45" s="20"/>
      <c r="E45" s="21">
        <v>4294920</v>
      </c>
      <c r="F45" s="22">
        <v>4294920</v>
      </c>
      <c r="G45" s="22">
        <v>64632</v>
      </c>
      <c r="H45" s="22">
        <v>255309</v>
      </c>
      <c r="I45" s="22">
        <v>320068</v>
      </c>
      <c r="J45" s="22">
        <v>640009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640009</v>
      </c>
      <c r="X45" s="22">
        <v>1073719</v>
      </c>
      <c r="Y45" s="22">
        <v>-433710</v>
      </c>
      <c r="Z45" s="23">
        <v>-40.393250003026864</v>
      </c>
      <c r="AA45" s="20">
        <v>4294920</v>
      </c>
    </row>
    <row r="46" spans="1:27" x14ac:dyDescent="0.25">
      <c r="A46" s="19" t="s">
        <v>71</v>
      </c>
      <c r="B46" s="15" t="s">
        <v>32</v>
      </c>
      <c r="C46" s="20">
        <v>193846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467394409</v>
      </c>
      <c r="D48" s="29">
        <f t="shared" ref="D48:Y48" si="1">SUM(D35:D47)</f>
        <v>0</v>
      </c>
      <c r="E48" s="30">
        <f t="shared" si="1"/>
        <v>527947036</v>
      </c>
      <c r="F48" s="31">
        <f t="shared" si="1"/>
        <v>527747131</v>
      </c>
      <c r="G48" s="31">
        <f t="shared" si="1"/>
        <v>52223383</v>
      </c>
      <c r="H48" s="31">
        <f t="shared" si="1"/>
        <v>55362152</v>
      </c>
      <c r="I48" s="31">
        <f t="shared" si="1"/>
        <v>50393868</v>
      </c>
      <c r="J48" s="31">
        <f t="shared" si="1"/>
        <v>157979403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157979403</v>
      </c>
      <c r="X48" s="31">
        <f t="shared" si="1"/>
        <v>131936726</v>
      </c>
      <c r="Y48" s="31">
        <f t="shared" si="1"/>
        <v>26042677</v>
      </c>
      <c r="Z48" s="32">
        <f>+IF(X48&lt;&gt;0,+(Y48/X48)*100,0)</f>
        <v>19.738762503474582</v>
      </c>
      <c r="AA48" s="29">
        <f>SUM(AA35:AA47)</f>
        <v>527747131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-52729244</v>
      </c>
      <c r="D49" s="39">
        <f t="shared" si="2"/>
        <v>0</v>
      </c>
      <c r="E49" s="40">
        <f t="shared" si="2"/>
        <v>-32294528</v>
      </c>
      <c r="F49" s="41">
        <f t="shared" si="2"/>
        <v>-32094623</v>
      </c>
      <c r="G49" s="41">
        <f t="shared" si="2"/>
        <v>-9752726</v>
      </c>
      <c r="H49" s="41">
        <f t="shared" si="2"/>
        <v>-10060284</v>
      </c>
      <c r="I49" s="41">
        <f t="shared" si="2"/>
        <v>-5240152</v>
      </c>
      <c r="J49" s="41">
        <f t="shared" si="2"/>
        <v>-25053162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-25053162</v>
      </c>
      <c r="X49" s="41">
        <f t="shared" si="2"/>
        <v>-8023619</v>
      </c>
      <c r="Y49" s="41">
        <f t="shared" si="2"/>
        <v>-17029543</v>
      </c>
      <c r="Z49" s="42">
        <f>+IF(X49&lt;&gt;0,+(Y49/X49)*100,0)</f>
        <v>212.24266755437915</v>
      </c>
      <c r="AA49" s="39">
        <f>+AA33-AA48</f>
        <v>-32094623</v>
      </c>
    </row>
    <row r="50" spans="1:27" x14ac:dyDescent="0.25">
      <c r="A50" s="43" t="s">
        <v>75</v>
      </c>
      <c r="B50" s="15" t="s">
        <v>32</v>
      </c>
      <c r="C50" s="20">
        <v>3272303</v>
      </c>
      <c r="D50" s="20"/>
      <c r="E50" s="21">
        <v>5440000</v>
      </c>
      <c r="F50" s="22">
        <v>5440000</v>
      </c>
      <c r="G50" s="22"/>
      <c r="H50" s="22"/>
      <c r="I50" s="22">
        <v>488197</v>
      </c>
      <c r="J50" s="22">
        <v>488197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488197</v>
      </c>
      <c r="X50" s="22">
        <v>1359999</v>
      </c>
      <c r="Y50" s="22">
        <v>-871802</v>
      </c>
      <c r="Z50" s="23">
        <v>-64.103135369952483</v>
      </c>
      <c r="AA50" s="20">
        <v>5440000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-49456941</v>
      </c>
      <c r="D52" s="48">
        <f t="shared" si="3"/>
        <v>0</v>
      </c>
      <c r="E52" s="49">
        <f t="shared" si="3"/>
        <v>-26854528</v>
      </c>
      <c r="F52" s="50">
        <f t="shared" si="3"/>
        <v>-26654623</v>
      </c>
      <c r="G52" s="50">
        <f t="shared" si="3"/>
        <v>-9752726</v>
      </c>
      <c r="H52" s="50">
        <f t="shared" si="3"/>
        <v>-10060284</v>
      </c>
      <c r="I52" s="50">
        <f t="shared" si="3"/>
        <v>-4751955</v>
      </c>
      <c r="J52" s="50">
        <f t="shared" si="3"/>
        <v>-24564965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-24564965</v>
      </c>
      <c r="X52" s="50">
        <f t="shared" si="3"/>
        <v>-6663620</v>
      </c>
      <c r="Y52" s="50">
        <f t="shared" si="3"/>
        <v>-17901345</v>
      </c>
      <c r="Z52" s="51">
        <f>+IF(X52&lt;&gt;0,+(Y52/X52)*100,0)</f>
        <v>268.64294482578538</v>
      </c>
      <c r="AA52" s="48">
        <f>SUM(AA49:AA51)</f>
        <v>-26654623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-49456941</v>
      </c>
      <c r="D54" s="54">
        <f>+D52-D53</f>
        <v>0</v>
      </c>
      <c r="E54" s="55">
        <f t="shared" si="4"/>
        <v>-26854528</v>
      </c>
      <c r="F54" s="56">
        <f t="shared" si="4"/>
        <v>-26654623</v>
      </c>
      <c r="G54" s="56">
        <f t="shared" si="4"/>
        <v>-9752726</v>
      </c>
      <c r="H54" s="56">
        <f t="shared" si="4"/>
        <v>-10060284</v>
      </c>
      <c r="I54" s="56">
        <f t="shared" si="4"/>
        <v>-4751955</v>
      </c>
      <c r="J54" s="56">
        <f t="shared" si="4"/>
        <v>-24564965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-24564965</v>
      </c>
      <c r="X54" s="56">
        <f t="shared" si="4"/>
        <v>-6663620</v>
      </c>
      <c r="Y54" s="56">
        <f t="shared" si="4"/>
        <v>-17901345</v>
      </c>
      <c r="Z54" s="57">
        <f>+IF(X54&lt;&gt;0,+(Y54/X54)*100,0)</f>
        <v>268.64294482578538</v>
      </c>
      <c r="AA54" s="54">
        <f>+AA52-AA53</f>
        <v>-26654623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-49456941</v>
      </c>
      <c r="D57" s="48">
        <f>SUM(D54:D56)</f>
        <v>0</v>
      </c>
      <c r="E57" s="49">
        <f t="shared" si="5"/>
        <v>-26854528</v>
      </c>
      <c r="F57" s="50">
        <f t="shared" si="5"/>
        <v>-26654623</v>
      </c>
      <c r="G57" s="50">
        <f t="shared" si="5"/>
        <v>-9752726</v>
      </c>
      <c r="H57" s="50">
        <f t="shared" si="5"/>
        <v>-10060284</v>
      </c>
      <c r="I57" s="50">
        <f t="shared" si="5"/>
        <v>-4751955</v>
      </c>
      <c r="J57" s="50">
        <f t="shared" si="5"/>
        <v>-24564965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-24564965</v>
      </c>
      <c r="X57" s="50">
        <f t="shared" si="5"/>
        <v>-6663620</v>
      </c>
      <c r="Y57" s="50">
        <f t="shared" si="5"/>
        <v>-17901345</v>
      </c>
      <c r="Z57" s="51">
        <f>+IF(X57&lt;&gt;0,+(Y57/X57)*100,0)</f>
        <v>268.64294482578538</v>
      </c>
      <c r="AA57" s="48">
        <f>SUM(AA54:AA56)</f>
        <v>-26654623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-49456941</v>
      </c>
      <c r="D60" s="65">
        <f>SUM(D57:D59)</f>
        <v>0</v>
      </c>
      <c r="E60" s="66">
        <f t="shared" si="6"/>
        <v>-26854528</v>
      </c>
      <c r="F60" s="67">
        <f t="shared" si="6"/>
        <v>-26654623</v>
      </c>
      <c r="G60" s="67">
        <f t="shared" si="6"/>
        <v>-9752726</v>
      </c>
      <c r="H60" s="67">
        <f t="shared" si="6"/>
        <v>-10060284</v>
      </c>
      <c r="I60" s="67">
        <f t="shared" si="6"/>
        <v>-4751955</v>
      </c>
      <c r="J60" s="67">
        <f t="shared" si="6"/>
        <v>-24564965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-24564965</v>
      </c>
      <c r="X60" s="67">
        <f t="shared" si="6"/>
        <v>-6663620</v>
      </c>
      <c r="Y60" s="67">
        <f t="shared" si="6"/>
        <v>-17901345</v>
      </c>
      <c r="Z60" s="68">
        <f>+IF(X60&lt;&gt;0,+(Y60/X60)*100,0)</f>
        <v>268.64294482578538</v>
      </c>
      <c r="AA60" s="65">
        <f>SUM(AA57:AA59)</f>
        <v>-26654623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4239999</v>
      </c>
      <c r="D6" s="20"/>
      <c r="E6" s="21">
        <v>5179689</v>
      </c>
      <c r="F6" s="22">
        <v>5179689</v>
      </c>
      <c r="G6" s="22">
        <v>-129919</v>
      </c>
      <c r="H6" s="22">
        <v>762012</v>
      </c>
      <c r="I6" s="22">
        <v>331496</v>
      </c>
      <c r="J6" s="22">
        <v>963589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963589</v>
      </c>
      <c r="X6" s="22">
        <v>1294923</v>
      </c>
      <c r="Y6" s="22">
        <v>-331334</v>
      </c>
      <c r="Z6" s="23">
        <v>-25.587158464248454</v>
      </c>
      <c r="AA6" s="20">
        <v>5179689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7083</v>
      </c>
      <c r="D13" s="20"/>
      <c r="E13" s="21">
        <v>7805</v>
      </c>
      <c r="F13" s="22">
        <v>7805</v>
      </c>
      <c r="G13" s="22"/>
      <c r="H13" s="22">
        <v>55</v>
      </c>
      <c r="I13" s="22">
        <v>56</v>
      </c>
      <c r="J13" s="22">
        <v>111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111</v>
      </c>
      <c r="X13" s="22">
        <v>1950</v>
      </c>
      <c r="Y13" s="22">
        <v>-1839</v>
      </c>
      <c r="Z13" s="23">
        <v>-94.307692307692307</v>
      </c>
      <c r="AA13" s="20">
        <v>7805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500839</v>
      </c>
      <c r="F26" s="22">
        <v>500839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125211</v>
      </c>
      <c r="Y26" s="22">
        <v>-125211</v>
      </c>
      <c r="Z26" s="23">
        <v>-100</v>
      </c>
      <c r="AA26" s="20">
        <v>500839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4247082</v>
      </c>
      <c r="D33" s="29">
        <f t="shared" ref="D33:Y33" si="0">SUM(D6:D32)</f>
        <v>0</v>
      </c>
      <c r="E33" s="30">
        <f t="shared" si="0"/>
        <v>5688333</v>
      </c>
      <c r="F33" s="31">
        <f t="shared" si="0"/>
        <v>5688333</v>
      </c>
      <c r="G33" s="31">
        <f t="shared" si="0"/>
        <v>-129919</v>
      </c>
      <c r="H33" s="31">
        <f t="shared" si="0"/>
        <v>762067</v>
      </c>
      <c r="I33" s="31">
        <f t="shared" si="0"/>
        <v>331552</v>
      </c>
      <c r="J33" s="31">
        <f t="shared" si="0"/>
        <v>963700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963700</v>
      </c>
      <c r="X33" s="31">
        <f t="shared" si="0"/>
        <v>1422084</v>
      </c>
      <c r="Y33" s="31">
        <f t="shared" si="0"/>
        <v>-458384</v>
      </c>
      <c r="Z33" s="32">
        <f>+IF(X33&lt;&gt;0,+(Y33/X33)*100,0)</f>
        <v>-32.233257669729774</v>
      </c>
      <c r="AA33" s="29">
        <f>SUM(AA6:AA32)</f>
        <v>5688333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1177599</v>
      </c>
      <c r="D35" s="20"/>
      <c r="E35" s="21">
        <v>1002396</v>
      </c>
      <c r="F35" s="22">
        <v>1002396</v>
      </c>
      <c r="G35" s="22">
        <v>88751</v>
      </c>
      <c r="H35" s="22">
        <v>99017</v>
      </c>
      <c r="I35" s="22">
        <v>90675</v>
      </c>
      <c r="J35" s="22">
        <v>278443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278443</v>
      </c>
      <c r="X35" s="22">
        <v>250602</v>
      </c>
      <c r="Y35" s="22">
        <v>27841</v>
      </c>
      <c r="Z35" s="23">
        <v>11.109647967693794</v>
      </c>
      <c r="AA35" s="20">
        <v>1002396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3630038</v>
      </c>
      <c r="D37" s="20"/>
      <c r="E37" s="21">
        <v>4827033</v>
      </c>
      <c r="F37" s="22">
        <v>4827033</v>
      </c>
      <c r="G37" s="22"/>
      <c r="H37" s="22">
        <v>375433</v>
      </c>
      <c r="I37" s="22">
        <v>572343</v>
      </c>
      <c r="J37" s="22">
        <v>947776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947776</v>
      </c>
      <c r="X37" s="22">
        <v>1206759</v>
      </c>
      <c r="Y37" s="22">
        <v>-258983</v>
      </c>
      <c r="Z37" s="23">
        <v>-21.461037373659529</v>
      </c>
      <c r="AA37" s="20">
        <v>4827033</v>
      </c>
    </row>
    <row r="38" spans="1:27" x14ac:dyDescent="0.25">
      <c r="A38" s="19" t="s">
        <v>64</v>
      </c>
      <c r="B38" s="15" t="s">
        <v>32</v>
      </c>
      <c r="C38" s="20">
        <v>296136</v>
      </c>
      <c r="D38" s="20"/>
      <c r="E38" s="21">
        <v>441341</v>
      </c>
      <c r="F38" s="22">
        <v>441341</v>
      </c>
      <c r="G38" s="22"/>
      <c r="H38" s="22">
        <v>11450</v>
      </c>
      <c r="I38" s="22">
        <v>17669</v>
      </c>
      <c r="J38" s="22">
        <v>29119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29119</v>
      </c>
      <c r="X38" s="22">
        <v>110334</v>
      </c>
      <c r="Y38" s="22">
        <v>-81215</v>
      </c>
      <c r="Z38" s="23">
        <v>-73.608316566063053</v>
      </c>
      <c r="AA38" s="20">
        <v>441341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1473</v>
      </c>
      <c r="F39" s="22">
        <v>1473</v>
      </c>
      <c r="G39" s="22">
        <v>123</v>
      </c>
      <c r="H39" s="22">
        <v>123</v>
      </c>
      <c r="I39" s="22">
        <v>123</v>
      </c>
      <c r="J39" s="22">
        <v>369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369</v>
      </c>
      <c r="X39" s="22">
        <v>369</v>
      </c>
      <c r="Y39" s="22"/>
      <c r="Z39" s="23"/>
      <c r="AA39" s="20">
        <v>1473</v>
      </c>
    </row>
    <row r="40" spans="1:27" x14ac:dyDescent="0.25">
      <c r="A40" s="19" t="s">
        <v>66</v>
      </c>
      <c r="B40" s="15" t="s">
        <v>32</v>
      </c>
      <c r="C40" s="20">
        <v>1197329</v>
      </c>
      <c r="D40" s="20"/>
      <c r="E40" s="21">
        <v>1221275</v>
      </c>
      <c r="F40" s="22">
        <v>1221275</v>
      </c>
      <c r="G40" s="22">
        <v>101773</v>
      </c>
      <c r="H40" s="22">
        <v>101773</v>
      </c>
      <c r="I40" s="22">
        <v>101773</v>
      </c>
      <c r="J40" s="22">
        <v>305319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305319</v>
      </c>
      <c r="X40" s="22">
        <v>305319</v>
      </c>
      <c r="Y40" s="22"/>
      <c r="Z40" s="23"/>
      <c r="AA40" s="20">
        <v>1221275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2565016</v>
      </c>
      <c r="D42" s="20"/>
      <c r="E42" s="21">
        <v>219240</v>
      </c>
      <c r="F42" s="22">
        <v>219240</v>
      </c>
      <c r="G42" s="22"/>
      <c r="H42" s="22">
        <v>16727</v>
      </c>
      <c r="I42" s="22"/>
      <c r="J42" s="22">
        <v>16727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16727</v>
      </c>
      <c r="X42" s="22">
        <v>54810</v>
      </c>
      <c r="Y42" s="22">
        <v>-38083</v>
      </c>
      <c r="Z42" s="23">
        <v>-69.481846378398103</v>
      </c>
      <c r="AA42" s="20">
        <v>219240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4348476</v>
      </c>
      <c r="D45" s="20"/>
      <c r="E45" s="21">
        <v>4450450</v>
      </c>
      <c r="F45" s="22">
        <v>4450450</v>
      </c>
      <c r="G45" s="22">
        <v>725</v>
      </c>
      <c r="H45" s="22">
        <v>368788</v>
      </c>
      <c r="I45" s="22">
        <v>598742</v>
      </c>
      <c r="J45" s="22">
        <v>968255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968255</v>
      </c>
      <c r="X45" s="22">
        <v>1112613</v>
      </c>
      <c r="Y45" s="22">
        <v>-144358</v>
      </c>
      <c r="Z45" s="23">
        <v>-12.974682122175455</v>
      </c>
      <c r="AA45" s="20">
        <v>4450450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13214594</v>
      </c>
      <c r="D48" s="29">
        <f t="shared" ref="D48:Y48" si="1">SUM(D35:D47)</f>
        <v>0</v>
      </c>
      <c r="E48" s="30">
        <f t="shared" si="1"/>
        <v>12163208</v>
      </c>
      <c r="F48" s="31">
        <f t="shared" si="1"/>
        <v>12163208</v>
      </c>
      <c r="G48" s="31">
        <f t="shared" si="1"/>
        <v>191372</v>
      </c>
      <c r="H48" s="31">
        <f t="shared" si="1"/>
        <v>973311</v>
      </c>
      <c r="I48" s="31">
        <f t="shared" si="1"/>
        <v>1381325</v>
      </c>
      <c r="J48" s="31">
        <f t="shared" si="1"/>
        <v>2546008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2546008</v>
      </c>
      <c r="X48" s="31">
        <f t="shared" si="1"/>
        <v>3040806</v>
      </c>
      <c r="Y48" s="31">
        <f t="shared" si="1"/>
        <v>-494798</v>
      </c>
      <c r="Z48" s="32">
        <f>+IF(X48&lt;&gt;0,+(Y48/X48)*100,0)</f>
        <v>-16.271935795969881</v>
      </c>
      <c r="AA48" s="29">
        <f>SUM(AA35:AA47)</f>
        <v>12163208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-8967512</v>
      </c>
      <c r="D49" s="39">
        <f t="shared" si="2"/>
        <v>0</v>
      </c>
      <c r="E49" s="40">
        <f t="shared" si="2"/>
        <v>-6474875</v>
      </c>
      <c r="F49" s="41">
        <f t="shared" si="2"/>
        <v>-6474875</v>
      </c>
      <c r="G49" s="41">
        <f t="shared" si="2"/>
        <v>-321291</v>
      </c>
      <c r="H49" s="41">
        <f t="shared" si="2"/>
        <v>-211244</v>
      </c>
      <c r="I49" s="41">
        <f t="shared" si="2"/>
        <v>-1049773</v>
      </c>
      <c r="J49" s="41">
        <f t="shared" si="2"/>
        <v>-1582308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-1582308</v>
      </c>
      <c r="X49" s="41">
        <f t="shared" si="2"/>
        <v>-1618722</v>
      </c>
      <c r="Y49" s="41">
        <f t="shared" si="2"/>
        <v>36414</v>
      </c>
      <c r="Z49" s="42">
        <f>+IF(X49&lt;&gt;0,+(Y49/X49)*100,0)</f>
        <v>-2.2495524246905889</v>
      </c>
      <c r="AA49" s="39">
        <f>+AA33-AA48</f>
        <v>-6474875</v>
      </c>
    </row>
    <row r="50" spans="1:27" x14ac:dyDescent="0.25">
      <c r="A50" s="43" t="s">
        <v>75</v>
      </c>
      <c r="B50" s="15" t="s">
        <v>32</v>
      </c>
      <c r="C50" s="20">
        <v>6685083</v>
      </c>
      <c r="D50" s="20"/>
      <c r="E50" s="21">
        <v>11978000</v>
      </c>
      <c r="F50" s="22">
        <v>11978000</v>
      </c>
      <c r="G50" s="22"/>
      <c r="H50" s="22">
        <v>412959</v>
      </c>
      <c r="I50" s="22"/>
      <c r="J50" s="22">
        <v>412959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412959</v>
      </c>
      <c r="X50" s="22">
        <v>2994501</v>
      </c>
      <c r="Y50" s="22">
        <v>-2581542</v>
      </c>
      <c r="Z50" s="23">
        <v>-86.209421870288239</v>
      </c>
      <c r="AA50" s="20">
        <v>11978000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-2282429</v>
      </c>
      <c r="D52" s="48">
        <f t="shared" si="3"/>
        <v>0</v>
      </c>
      <c r="E52" s="49">
        <f t="shared" si="3"/>
        <v>5503125</v>
      </c>
      <c r="F52" s="50">
        <f t="shared" si="3"/>
        <v>5503125</v>
      </c>
      <c r="G52" s="50">
        <f t="shared" si="3"/>
        <v>-321291</v>
      </c>
      <c r="H52" s="50">
        <f t="shared" si="3"/>
        <v>201715</v>
      </c>
      <c r="I52" s="50">
        <f t="shared" si="3"/>
        <v>-1049773</v>
      </c>
      <c r="J52" s="50">
        <f t="shared" si="3"/>
        <v>-1169349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-1169349</v>
      </c>
      <c r="X52" s="50">
        <f t="shared" si="3"/>
        <v>1375779</v>
      </c>
      <c r="Y52" s="50">
        <f t="shared" si="3"/>
        <v>-2545128</v>
      </c>
      <c r="Z52" s="51">
        <f>+IF(X52&lt;&gt;0,+(Y52/X52)*100,0)</f>
        <v>-184.99540987324272</v>
      </c>
      <c r="AA52" s="48">
        <f>SUM(AA49:AA51)</f>
        <v>5503125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-2282429</v>
      </c>
      <c r="D54" s="54">
        <f>+D52-D53</f>
        <v>0</v>
      </c>
      <c r="E54" s="55">
        <f t="shared" si="4"/>
        <v>5503125</v>
      </c>
      <c r="F54" s="56">
        <f t="shared" si="4"/>
        <v>5503125</v>
      </c>
      <c r="G54" s="56">
        <f t="shared" si="4"/>
        <v>-321291</v>
      </c>
      <c r="H54" s="56">
        <f t="shared" si="4"/>
        <v>201715</v>
      </c>
      <c r="I54" s="56">
        <f t="shared" si="4"/>
        <v>-1049773</v>
      </c>
      <c r="J54" s="56">
        <f t="shared" si="4"/>
        <v>-1169349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-1169349</v>
      </c>
      <c r="X54" s="56">
        <f t="shared" si="4"/>
        <v>1375779</v>
      </c>
      <c r="Y54" s="56">
        <f t="shared" si="4"/>
        <v>-2545128</v>
      </c>
      <c r="Z54" s="57">
        <f>+IF(X54&lt;&gt;0,+(Y54/X54)*100,0)</f>
        <v>-184.99540987324272</v>
      </c>
      <c r="AA54" s="54">
        <f>+AA52-AA53</f>
        <v>5503125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-2282429</v>
      </c>
      <c r="D57" s="48">
        <f>SUM(D54:D56)</f>
        <v>0</v>
      </c>
      <c r="E57" s="49">
        <f t="shared" si="5"/>
        <v>5503125</v>
      </c>
      <c r="F57" s="50">
        <f t="shared" si="5"/>
        <v>5503125</v>
      </c>
      <c r="G57" s="50">
        <f t="shared" si="5"/>
        <v>-321291</v>
      </c>
      <c r="H57" s="50">
        <f t="shared" si="5"/>
        <v>201715</v>
      </c>
      <c r="I57" s="50">
        <f t="shared" si="5"/>
        <v>-1049773</v>
      </c>
      <c r="J57" s="50">
        <f t="shared" si="5"/>
        <v>-1169349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-1169349</v>
      </c>
      <c r="X57" s="50">
        <f t="shared" si="5"/>
        <v>1375779</v>
      </c>
      <c r="Y57" s="50">
        <f t="shared" si="5"/>
        <v>-2545128</v>
      </c>
      <c r="Z57" s="51">
        <f>+IF(X57&lt;&gt;0,+(Y57/X57)*100,0)</f>
        <v>-184.99540987324272</v>
      </c>
      <c r="AA57" s="48">
        <f>SUM(AA54:AA56)</f>
        <v>5503125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-2282429</v>
      </c>
      <c r="D60" s="65">
        <f>SUM(D57:D59)</f>
        <v>0</v>
      </c>
      <c r="E60" s="66">
        <f t="shared" si="6"/>
        <v>5503125</v>
      </c>
      <c r="F60" s="67">
        <f t="shared" si="6"/>
        <v>5503125</v>
      </c>
      <c r="G60" s="67">
        <f t="shared" si="6"/>
        <v>-321291</v>
      </c>
      <c r="H60" s="67">
        <f t="shared" si="6"/>
        <v>201715</v>
      </c>
      <c r="I60" s="67">
        <f t="shared" si="6"/>
        <v>-1049773</v>
      </c>
      <c r="J60" s="67">
        <f t="shared" si="6"/>
        <v>-1169349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-1169349</v>
      </c>
      <c r="X60" s="67">
        <f t="shared" si="6"/>
        <v>1375779</v>
      </c>
      <c r="Y60" s="67">
        <f t="shared" si="6"/>
        <v>-2545128</v>
      </c>
      <c r="Z60" s="68">
        <f>+IF(X60&lt;&gt;0,+(Y60/X60)*100,0)</f>
        <v>-184.99540987324272</v>
      </c>
      <c r="AA60" s="65">
        <f>SUM(AA57:AA59)</f>
        <v>5503125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7851305</v>
      </c>
      <c r="D26" s="20"/>
      <c r="E26" s="21">
        <v>16369000</v>
      </c>
      <c r="F26" s="22">
        <v>16369000</v>
      </c>
      <c r="G26" s="22"/>
      <c r="H26" s="22"/>
      <c r="I26" s="22">
        <v>4737947</v>
      </c>
      <c r="J26" s="22">
        <v>4737947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4737947</v>
      </c>
      <c r="X26" s="22">
        <v>4092249</v>
      </c>
      <c r="Y26" s="22">
        <v>645698</v>
      </c>
      <c r="Z26" s="23">
        <v>15.77856088424727</v>
      </c>
      <c r="AA26" s="20">
        <v>16369000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7851305</v>
      </c>
      <c r="D33" s="29">
        <f t="shared" ref="D33:Y33" si="0">SUM(D6:D32)</f>
        <v>0</v>
      </c>
      <c r="E33" s="30">
        <f t="shared" si="0"/>
        <v>16369000</v>
      </c>
      <c r="F33" s="31">
        <f t="shared" si="0"/>
        <v>16369000</v>
      </c>
      <c r="G33" s="31">
        <f t="shared" si="0"/>
        <v>0</v>
      </c>
      <c r="H33" s="31">
        <f t="shared" si="0"/>
        <v>0</v>
      </c>
      <c r="I33" s="31">
        <f t="shared" si="0"/>
        <v>4737947</v>
      </c>
      <c r="J33" s="31">
        <f t="shared" si="0"/>
        <v>4737947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4737947</v>
      </c>
      <c r="X33" s="31">
        <f t="shared" si="0"/>
        <v>4092249</v>
      </c>
      <c r="Y33" s="31">
        <f t="shared" si="0"/>
        <v>645698</v>
      </c>
      <c r="Z33" s="32">
        <f>+IF(X33&lt;&gt;0,+(Y33/X33)*100,0)</f>
        <v>15.77856088424727</v>
      </c>
      <c r="AA33" s="29">
        <f>SUM(AA6:AA32)</f>
        <v>16369000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2313551</v>
      </c>
      <c r="D35" s="20"/>
      <c r="E35" s="21">
        <v>1303210</v>
      </c>
      <c r="F35" s="22">
        <v>1303210</v>
      </c>
      <c r="G35" s="22"/>
      <c r="H35" s="22"/>
      <c r="I35" s="22">
        <v>82475</v>
      </c>
      <c r="J35" s="22">
        <v>82475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82475</v>
      </c>
      <c r="X35" s="22">
        <v>325803</v>
      </c>
      <c r="Y35" s="22">
        <v>-243328</v>
      </c>
      <c r="Z35" s="23">
        <v>-74.685622907094157</v>
      </c>
      <c r="AA35" s="20">
        <v>1303210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13662146</v>
      </c>
      <c r="D42" s="20"/>
      <c r="E42" s="21">
        <v>19351000</v>
      </c>
      <c r="F42" s="22">
        <v>19351000</v>
      </c>
      <c r="G42" s="22"/>
      <c r="H42" s="22">
        <v>730238</v>
      </c>
      <c r="I42" s="22">
        <v>4119954</v>
      </c>
      <c r="J42" s="22">
        <v>4850192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4850192</v>
      </c>
      <c r="X42" s="22">
        <v>4837749</v>
      </c>
      <c r="Y42" s="22">
        <v>12443</v>
      </c>
      <c r="Z42" s="23">
        <v>0.25720639909180898</v>
      </c>
      <c r="AA42" s="20">
        <v>19351000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15975697</v>
      </c>
      <c r="D48" s="29">
        <f t="shared" ref="D48:Y48" si="1">SUM(D35:D47)</f>
        <v>0</v>
      </c>
      <c r="E48" s="30">
        <f t="shared" si="1"/>
        <v>20654210</v>
      </c>
      <c r="F48" s="31">
        <f t="shared" si="1"/>
        <v>20654210</v>
      </c>
      <c r="G48" s="31">
        <f t="shared" si="1"/>
        <v>0</v>
      </c>
      <c r="H48" s="31">
        <f t="shared" si="1"/>
        <v>730238</v>
      </c>
      <c r="I48" s="31">
        <f t="shared" si="1"/>
        <v>4202429</v>
      </c>
      <c r="J48" s="31">
        <f t="shared" si="1"/>
        <v>4932667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4932667</v>
      </c>
      <c r="X48" s="31">
        <f t="shared" si="1"/>
        <v>5163552</v>
      </c>
      <c r="Y48" s="31">
        <f t="shared" si="1"/>
        <v>-230885</v>
      </c>
      <c r="Z48" s="32">
        <f>+IF(X48&lt;&gt;0,+(Y48/X48)*100,0)</f>
        <v>-4.4714374910914039</v>
      </c>
      <c r="AA48" s="29">
        <f>SUM(AA35:AA47)</f>
        <v>20654210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-8124392</v>
      </c>
      <c r="D49" s="39">
        <f t="shared" si="2"/>
        <v>0</v>
      </c>
      <c r="E49" s="40">
        <f t="shared" si="2"/>
        <v>-4285210</v>
      </c>
      <c r="F49" s="41">
        <f t="shared" si="2"/>
        <v>-4285210</v>
      </c>
      <c r="G49" s="41">
        <f t="shared" si="2"/>
        <v>0</v>
      </c>
      <c r="H49" s="41">
        <f t="shared" si="2"/>
        <v>-730238</v>
      </c>
      <c r="I49" s="41">
        <f t="shared" si="2"/>
        <v>535518</v>
      </c>
      <c r="J49" s="41">
        <f t="shared" si="2"/>
        <v>-194720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-194720</v>
      </c>
      <c r="X49" s="41">
        <f t="shared" si="2"/>
        <v>-1071303</v>
      </c>
      <c r="Y49" s="41">
        <f t="shared" si="2"/>
        <v>876583</v>
      </c>
      <c r="Z49" s="42">
        <f>+IF(X49&lt;&gt;0,+(Y49/X49)*100,0)</f>
        <v>-81.824003106497415</v>
      </c>
      <c r="AA49" s="39">
        <f>+AA33-AA48</f>
        <v>-4285210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-8124392</v>
      </c>
      <c r="D52" s="48">
        <f t="shared" si="3"/>
        <v>0</v>
      </c>
      <c r="E52" s="49">
        <f t="shared" si="3"/>
        <v>-4285210</v>
      </c>
      <c r="F52" s="50">
        <f t="shared" si="3"/>
        <v>-4285210</v>
      </c>
      <c r="G52" s="50">
        <f t="shared" si="3"/>
        <v>0</v>
      </c>
      <c r="H52" s="50">
        <f t="shared" si="3"/>
        <v>-730238</v>
      </c>
      <c r="I52" s="50">
        <f t="shared" si="3"/>
        <v>535518</v>
      </c>
      <c r="J52" s="50">
        <f t="shared" si="3"/>
        <v>-194720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-194720</v>
      </c>
      <c r="X52" s="50">
        <f t="shared" si="3"/>
        <v>-1071303</v>
      </c>
      <c r="Y52" s="50">
        <f t="shared" si="3"/>
        <v>876583</v>
      </c>
      <c r="Z52" s="51">
        <f>+IF(X52&lt;&gt;0,+(Y52/X52)*100,0)</f>
        <v>-81.824003106497415</v>
      </c>
      <c r="AA52" s="48">
        <f>SUM(AA49:AA51)</f>
        <v>-4285210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-8124392</v>
      </c>
      <c r="D54" s="54">
        <f>+D52-D53</f>
        <v>0</v>
      </c>
      <c r="E54" s="55">
        <f t="shared" si="4"/>
        <v>-4285210</v>
      </c>
      <c r="F54" s="56">
        <f t="shared" si="4"/>
        <v>-4285210</v>
      </c>
      <c r="G54" s="56">
        <f t="shared" si="4"/>
        <v>0</v>
      </c>
      <c r="H54" s="56">
        <f t="shared" si="4"/>
        <v>-730238</v>
      </c>
      <c r="I54" s="56">
        <f t="shared" si="4"/>
        <v>535518</v>
      </c>
      <c r="J54" s="56">
        <f t="shared" si="4"/>
        <v>-194720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-194720</v>
      </c>
      <c r="X54" s="56">
        <f t="shared" si="4"/>
        <v>-1071303</v>
      </c>
      <c r="Y54" s="56">
        <f t="shared" si="4"/>
        <v>876583</v>
      </c>
      <c r="Z54" s="57">
        <f>+IF(X54&lt;&gt;0,+(Y54/X54)*100,0)</f>
        <v>-81.824003106497415</v>
      </c>
      <c r="AA54" s="54">
        <f>+AA52-AA53</f>
        <v>-4285210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-8124392</v>
      </c>
      <c r="D57" s="48">
        <f>SUM(D54:D56)</f>
        <v>0</v>
      </c>
      <c r="E57" s="49">
        <f t="shared" si="5"/>
        <v>-4285210</v>
      </c>
      <c r="F57" s="50">
        <f t="shared" si="5"/>
        <v>-4285210</v>
      </c>
      <c r="G57" s="50">
        <f t="shared" si="5"/>
        <v>0</v>
      </c>
      <c r="H57" s="50">
        <f t="shared" si="5"/>
        <v>-730238</v>
      </c>
      <c r="I57" s="50">
        <f t="shared" si="5"/>
        <v>535518</v>
      </c>
      <c r="J57" s="50">
        <f t="shared" si="5"/>
        <v>-194720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-194720</v>
      </c>
      <c r="X57" s="50">
        <f t="shared" si="5"/>
        <v>-1071303</v>
      </c>
      <c r="Y57" s="50">
        <f t="shared" si="5"/>
        <v>876583</v>
      </c>
      <c r="Z57" s="51">
        <f>+IF(X57&lt;&gt;0,+(Y57/X57)*100,0)</f>
        <v>-81.824003106497415</v>
      </c>
      <c r="AA57" s="48">
        <f>SUM(AA54:AA56)</f>
        <v>-4285210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-8124392</v>
      </c>
      <c r="D60" s="65">
        <f>SUM(D57:D59)</f>
        <v>0</v>
      </c>
      <c r="E60" s="66">
        <f t="shared" si="6"/>
        <v>-4285210</v>
      </c>
      <c r="F60" s="67">
        <f t="shared" si="6"/>
        <v>-4285210</v>
      </c>
      <c r="G60" s="67">
        <f t="shared" si="6"/>
        <v>0</v>
      </c>
      <c r="H60" s="67">
        <f t="shared" si="6"/>
        <v>-730238</v>
      </c>
      <c r="I60" s="67">
        <f t="shared" si="6"/>
        <v>535518</v>
      </c>
      <c r="J60" s="67">
        <f t="shared" si="6"/>
        <v>-194720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-194720</v>
      </c>
      <c r="X60" s="67">
        <f t="shared" si="6"/>
        <v>-1071303</v>
      </c>
      <c r="Y60" s="67">
        <f t="shared" si="6"/>
        <v>876583</v>
      </c>
      <c r="Z60" s="68">
        <f>+IF(X60&lt;&gt;0,+(Y60/X60)*100,0)</f>
        <v>-81.824003106497415</v>
      </c>
      <c r="AA60" s="65">
        <f>SUM(AA57:AA59)</f>
        <v>-4285210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13232000</v>
      </c>
      <c r="F10" s="22">
        <v>13232000</v>
      </c>
      <c r="G10" s="22"/>
      <c r="H10" s="22">
        <v>2904974</v>
      </c>
      <c r="I10" s="22">
        <v>1081565</v>
      </c>
      <c r="J10" s="22">
        <v>3986539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3986539</v>
      </c>
      <c r="X10" s="22">
        <v>3308001</v>
      </c>
      <c r="Y10" s="22">
        <v>678538</v>
      </c>
      <c r="Z10" s="23">
        <v>20.512025238202767</v>
      </c>
      <c r="AA10" s="20">
        <v>13232000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477216</v>
      </c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477216</v>
      </c>
      <c r="D33" s="29">
        <f t="shared" ref="D33:Y33" si="0">SUM(D6:D32)</f>
        <v>0</v>
      </c>
      <c r="E33" s="30">
        <f t="shared" si="0"/>
        <v>13232001</v>
      </c>
      <c r="F33" s="31">
        <f t="shared" si="0"/>
        <v>13232001</v>
      </c>
      <c r="G33" s="31">
        <f t="shared" si="0"/>
        <v>0</v>
      </c>
      <c r="H33" s="31">
        <f t="shared" si="0"/>
        <v>2904974</v>
      </c>
      <c r="I33" s="31">
        <f t="shared" si="0"/>
        <v>1081565</v>
      </c>
      <c r="J33" s="31">
        <f t="shared" si="0"/>
        <v>3986539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3986539</v>
      </c>
      <c r="X33" s="31">
        <f t="shared" si="0"/>
        <v>3308001</v>
      </c>
      <c r="Y33" s="31">
        <f t="shared" si="0"/>
        <v>678538</v>
      </c>
      <c r="Z33" s="32">
        <f>+IF(X33&lt;&gt;0,+(Y33/X33)*100,0)</f>
        <v>20.512025238202767</v>
      </c>
      <c r="AA33" s="29">
        <f>SUM(AA6:AA32)</f>
        <v>13232001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590704</v>
      </c>
      <c r="D42" s="20"/>
      <c r="E42" s="21">
        <v>13232001</v>
      </c>
      <c r="F42" s="22">
        <v>13276523</v>
      </c>
      <c r="G42" s="22">
        <v>171173</v>
      </c>
      <c r="H42" s="22">
        <v>2616546</v>
      </c>
      <c r="I42" s="22">
        <v>1036373</v>
      </c>
      <c r="J42" s="22">
        <v>3824092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3824092</v>
      </c>
      <c r="X42" s="22">
        <v>3319131</v>
      </c>
      <c r="Y42" s="22">
        <v>504961</v>
      </c>
      <c r="Z42" s="23">
        <v>15.213650801971962</v>
      </c>
      <c r="AA42" s="20">
        <v>13276523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590704</v>
      </c>
      <c r="D48" s="29">
        <f t="shared" ref="D48:Y48" si="1">SUM(D35:D47)</f>
        <v>0</v>
      </c>
      <c r="E48" s="30">
        <f t="shared" si="1"/>
        <v>13232001</v>
      </c>
      <c r="F48" s="31">
        <f t="shared" si="1"/>
        <v>13276523</v>
      </c>
      <c r="G48" s="31">
        <f t="shared" si="1"/>
        <v>171173</v>
      </c>
      <c r="H48" s="31">
        <f t="shared" si="1"/>
        <v>2616546</v>
      </c>
      <c r="I48" s="31">
        <f t="shared" si="1"/>
        <v>1036373</v>
      </c>
      <c r="J48" s="31">
        <f t="shared" si="1"/>
        <v>3824092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3824092</v>
      </c>
      <c r="X48" s="31">
        <f t="shared" si="1"/>
        <v>3319131</v>
      </c>
      <c r="Y48" s="31">
        <f t="shared" si="1"/>
        <v>504961</v>
      </c>
      <c r="Z48" s="32">
        <f>+IF(X48&lt;&gt;0,+(Y48/X48)*100,0)</f>
        <v>15.213650801971962</v>
      </c>
      <c r="AA48" s="29">
        <f>SUM(AA35:AA47)</f>
        <v>13276523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-113488</v>
      </c>
      <c r="D49" s="39">
        <f t="shared" si="2"/>
        <v>0</v>
      </c>
      <c r="E49" s="40">
        <f t="shared" si="2"/>
        <v>0</v>
      </c>
      <c r="F49" s="41">
        <f t="shared" si="2"/>
        <v>-44522</v>
      </c>
      <c r="G49" s="41">
        <f t="shared" si="2"/>
        <v>-171173</v>
      </c>
      <c r="H49" s="41">
        <f t="shared" si="2"/>
        <v>288428</v>
      </c>
      <c r="I49" s="41">
        <f t="shared" si="2"/>
        <v>45192</v>
      </c>
      <c r="J49" s="41">
        <f t="shared" si="2"/>
        <v>162447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162447</v>
      </c>
      <c r="X49" s="41">
        <f t="shared" si="2"/>
        <v>-11130</v>
      </c>
      <c r="Y49" s="41">
        <f t="shared" si="2"/>
        <v>173577</v>
      </c>
      <c r="Z49" s="42">
        <f>+IF(X49&lt;&gt;0,+(Y49/X49)*100,0)</f>
        <v>-1559.5417789757412</v>
      </c>
      <c r="AA49" s="39">
        <f>+AA33-AA48</f>
        <v>-44522</v>
      </c>
    </row>
    <row r="50" spans="1:27" x14ac:dyDescent="0.25">
      <c r="A50" s="43" t="s">
        <v>75</v>
      </c>
      <c r="B50" s="15" t="s">
        <v>32</v>
      </c>
      <c r="C50" s="20">
        <v>524523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411035</v>
      </c>
      <c r="D52" s="48">
        <f t="shared" si="3"/>
        <v>0</v>
      </c>
      <c r="E52" s="49">
        <f t="shared" si="3"/>
        <v>0</v>
      </c>
      <c r="F52" s="50">
        <f t="shared" si="3"/>
        <v>-44522</v>
      </c>
      <c r="G52" s="50">
        <f t="shared" si="3"/>
        <v>-171173</v>
      </c>
      <c r="H52" s="50">
        <f t="shared" si="3"/>
        <v>288428</v>
      </c>
      <c r="I52" s="50">
        <f t="shared" si="3"/>
        <v>45192</v>
      </c>
      <c r="J52" s="50">
        <f t="shared" si="3"/>
        <v>162447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162447</v>
      </c>
      <c r="X52" s="50">
        <f t="shared" si="3"/>
        <v>-11130</v>
      </c>
      <c r="Y52" s="50">
        <f t="shared" si="3"/>
        <v>173577</v>
      </c>
      <c r="Z52" s="51">
        <f>+IF(X52&lt;&gt;0,+(Y52/X52)*100,0)</f>
        <v>-1559.5417789757412</v>
      </c>
      <c r="AA52" s="48">
        <f>SUM(AA49:AA51)</f>
        <v>-44522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411035</v>
      </c>
      <c r="D54" s="54">
        <f>+D52-D53</f>
        <v>0</v>
      </c>
      <c r="E54" s="55">
        <f t="shared" si="4"/>
        <v>0</v>
      </c>
      <c r="F54" s="56">
        <f t="shared" si="4"/>
        <v>-44522</v>
      </c>
      <c r="G54" s="56">
        <f t="shared" si="4"/>
        <v>-171173</v>
      </c>
      <c r="H54" s="56">
        <f t="shared" si="4"/>
        <v>288428</v>
      </c>
      <c r="I54" s="56">
        <f t="shared" si="4"/>
        <v>45192</v>
      </c>
      <c r="J54" s="56">
        <f t="shared" si="4"/>
        <v>162447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162447</v>
      </c>
      <c r="X54" s="56">
        <f t="shared" si="4"/>
        <v>-11130</v>
      </c>
      <c r="Y54" s="56">
        <f t="shared" si="4"/>
        <v>173577</v>
      </c>
      <c r="Z54" s="57">
        <f>+IF(X54&lt;&gt;0,+(Y54/X54)*100,0)</f>
        <v>-1559.5417789757412</v>
      </c>
      <c r="AA54" s="54">
        <f>+AA52-AA53</f>
        <v>-44522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411035</v>
      </c>
      <c r="D57" s="48">
        <f>SUM(D54:D56)</f>
        <v>0</v>
      </c>
      <c r="E57" s="49">
        <f t="shared" si="5"/>
        <v>0</v>
      </c>
      <c r="F57" s="50">
        <f t="shared" si="5"/>
        <v>-44522</v>
      </c>
      <c r="G57" s="50">
        <f t="shared" si="5"/>
        <v>-171173</v>
      </c>
      <c r="H57" s="50">
        <f t="shared" si="5"/>
        <v>288428</v>
      </c>
      <c r="I57" s="50">
        <f t="shared" si="5"/>
        <v>45192</v>
      </c>
      <c r="J57" s="50">
        <f t="shared" si="5"/>
        <v>162447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162447</v>
      </c>
      <c r="X57" s="50">
        <f t="shared" si="5"/>
        <v>-11130</v>
      </c>
      <c r="Y57" s="50">
        <f t="shared" si="5"/>
        <v>173577</v>
      </c>
      <c r="Z57" s="51">
        <f>+IF(X57&lt;&gt;0,+(Y57/X57)*100,0)</f>
        <v>-1559.5417789757412</v>
      </c>
      <c r="AA57" s="48">
        <f>SUM(AA54:AA56)</f>
        <v>-44522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411035</v>
      </c>
      <c r="D60" s="65">
        <f>SUM(D57:D59)</f>
        <v>0</v>
      </c>
      <c r="E60" s="66">
        <f t="shared" si="6"/>
        <v>0</v>
      </c>
      <c r="F60" s="67">
        <f t="shared" si="6"/>
        <v>-44522</v>
      </c>
      <c r="G60" s="67">
        <f t="shared" si="6"/>
        <v>-171173</v>
      </c>
      <c r="H60" s="67">
        <f t="shared" si="6"/>
        <v>288428</v>
      </c>
      <c r="I60" s="67">
        <f t="shared" si="6"/>
        <v>45192</v>
      </c>
      <c r="J60" s="67">
        <f t="shared" si="6"/>
        <v>162447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162447</v>
      </c>
      <c r="X60" s="67">
        <f t="shared" si="6"/>
        <v>-11130</v>
      </c>
      <c r="Y60" s="67">
        <f t="shared" si="6"/>
        <v>173577</v>
      </c>
      <c r="Z60" s="68">
        <f>+IF(X60&lt;&gt;0,+(Y60/X60)*100,0)</f>
        <v>-1559.5417789757412</v>
      </c>
      <c r="AA60" s="65">
        <f>SUM(AA57:AA59)</f>
        <v>-44522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14081071</v>
      </c>
      <c r="D6" s="20"/>
      <c r="E6" s="21">
        <v>14351918</v>
      </c>
      <c r="F6" s="22">
        <v>14351918</v>
      </c>
      <c r="G6" s="22">
        <v>1304546</v>
      </c>
      <c r="H6" s="22">
        <v>1483061</v>
      </c>
      <c r="I6" s="22">
        <v>1345512</v>
      </c>
      <c r="J6" s="22">
        <v>4133119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4133119</v>
      </c>
      <c r="X6" s="22">
        <v>3587982</v>
      </c>
      <c r="Y6" s="22">
        <v>545137</v>
      </c>
      <c r="Z6" s="23">
        <v>15.193415128615474</v>
      </c>
      <c r="AA6" s="20">
        <v>14351918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357544</v>
      </c>
      <c r="D13" s="20"/>
      <c r="E13" s="21">
        <v>317792</v>
      </c>
      <c r="F13" s="22">
        <v>317792</v>
      </c>
      <c r="G13" s="22">
        <v>47974</v>
      </c>
      <c r="H13" s="22">
        <v>51855</v>
      </c>
      <c r="I13" s="22">
        <v>57839</v>
      </c>
      <c r="J13" s="22">
        <v>157668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157668</v>
      </c>
      <c r="X13" s="22">
        <v>79449</v>
      </c>
      <c r="Y13" s="22">
        <v>78219</v>
      </c>
      <c r="Z13" s="23">
        <v>98.451837027527091</v>
      </c>
      <c r="AA13" s="20">
        <v>317792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14438615</v>
      </c>
      <c r="D33" s="29">
        <f t="shared" ref="D33:Y33" si="0">SUM(D6:D32)</f>
        <v>0</v>
      </c>
      <c r="E33" s="30">
        <f t="shared" si="0"/>
        <v>14669710</v>
      </c>
      <c r="F33" s="31">
        <f t="shared" si="0"/>
        <v>14669710</v>
      </c>
      <c r="G33" s="31">
        <f t="shared" si="0"/>
        <v>1352520</v>
      </c>
      <c r="H33" s="31">
        <f t="shared" si="0"/>
        <v>1534916</v>
      </c>
      <c r="I33" s="31">
        <f t="shared" si="0"/>
        <v>1403351</v>
      </c>
      <c r="J33" s="31">
        <f t="shared" si="0"/>
        <v>4290787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4290787</v>
      </c>
      <c r="X33" s="31">
        <f t="shared" si="0"/>
        <v>3667431</v>
      </c>
      <c r="Y33" s="31">
        <f t="shared" si="0"/>
        <v>623356</v>
      </c>
      <c r="Z33" s="32">
        <f>+IF(X33&lt;&gt;0,+(Y33/X33)*100,0)</f>
        <v>16.997075064261605</v>
      </c>
      <c r="AA33" s="29">
        <f>SUM(AA6:AA32)</f>
        <v>14669710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2570301</v>
      </c>
      <c r="D35" s="20"/>
      <c r="E35" s="21">
        <v>1196887</v>
      </c>
      <c r="F35" s="22">
        <v>1196887</v>
      </c>
      <c r="G35" s="22">
        <v>220057</v>
      </c>
      <c r="H35" s="22">
        <v>236894</v>
      </c>
      <c r="I35" s="22">
        <v>231187</v>
      </c>
      <c r="J35" s="22">
        <v>688138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688138</v>
      </c>
      <c r="X35" s="22">
        <v>299223</v>
      </c>
      <c r="Y35" s="22">
        <v>388915</v>
      </c>
      <c r="Z35" s="23">
        <v>129.97496850175287</v>
      </c>
      <c r="AA35" s="20">
        <v>1196887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14596661</v>
      </c>
      <c r="D37" s="20"/>
      <c r="E37" s="21">
        <v>15496520</v>
      </c>
      <c r="F37" s="22">
        <v>15146520</v>
      </c>
      <c r="G37" s="22">
        <v>1875941</v>
      </c>
      <c r="H37" s="22">
        <v>2082707</v>
      </c>
      <c r="I37" s="22">
        <v>1627550</v>
      </c>
      <c r="J37" s="22">
        <v>5586198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5586198</v>
      </c>
      <c r="X37" s="22">
        <v>5077437</v>
      </c>
      <c r="Y37" s="22">
        <v>508761</v>
      </c>
      <c r="Z37" s="23">
        <v>10.020035699113548</v>
      </c>
      <c r="AA37" s="20">
        <v>15146520</v>
      </c>
    </row>
    <row r="38" spans="1:27" x14ac:dyDescent="0.25">
      <c r="A38" s="19" t="s">
        <v>64</v>
      </c>
      <c r="B38" s="15" t="s">
        <v>32</v>
      </c>
      <c r="C38" s="20">
        <v>-127102</v>
      </c>
      <c r="D38" s="20"/>
      <c r="E38" s="21">
        <v>300000</v>
      </c>
      <c r="F38" s="22">
        <v>1210000</v>
      </c>
      <c r="G38" s="22">
        <v>323</v>
      </c>
      <c r="H38" s="22">
        <v>326</v>
      </c>
      <c r="I38" s="22">
        <v>598</v>
      </c>
      <c r="J38" s="22">
        <v>1247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1247</v>
      </c>
      <c r="X38" s="22">
        <v>121585</v>
      </c>
      <c r="Y38" s="22">
        <v>-120338</v>
      </c>
      <c r="Z38" s="23">
        <v>-98.974380063330187</v>
      </c>
      <c r="AA38" s="20">
        <v>1210000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3000000</v>
      </c>
      <c r="F40" s="22">
        <v>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750000</v>
      </c>
      <c r="Y40" s="22">
        <v>-750000</v>
      </c>
      <c r="Z40" s="23">
        <v>-100</v>
      </c>
      <c r="AA40" s="20">
        <v>3000000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188461</v>
      </c>
      <c r="D42" s="20"/>
      <c r="E42" s="21">
        <v>115000</v>
      </c>
      <c r="F42" s="22">
        <v>490617</v>
      </c>
      <c r="G42" s="22">
        <v>537</v>
      </c>
      <c r="H42" s="22"/>
      <c r="I42" s="22"/>
      <c r="J42" s="22">
        <v>537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537</v>
      </c>
      <c r="X42" s="22">
        <v>75528</v>
      </c>
      <c r="Y42" s="22">
        <v>-74991</v>
      </c>
      <c r="Z42" s="23">
        <v>-99.28900540197013</v>
      </c>
      <c r="AA42" s="20">
        <v>490617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-15938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860949</v>
      </c>
      <c r="D45" s="20"/>
      <c r="E45" s="21">
        <v>685075</v>
      </c>
      <c r="F45" s="22">
        <v>1685075</v>
      </c>
      <c r="G45" s="22">
        <v>38612</v>
      </c>
      <c r="H45" s="22">
        <v>148854</v>
      </c>
      <c r="I45" s="22">
        <v>186048</v>
      </c>
      <c r="J45" s="22">
        <v>373514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373514</v>
      </c>
      <c r="X45" s="22">
        <v>271270</v>
      </c>
      <c r="Y45" s="22">
        <v>102244</v>
      </c>
      <c r="Z45" s="23">
        <v>37.690861503299296</v>
      </c>
      <c r="AA45" s="20">
        <v>1685075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18073332</v>
      </c>
      <c r="D48" s="29">
        <f t="shared" ref="D48:Y48" si="1">SUM(D35:D47)</f>
        <v>0</v>
      </c>
      <c r="E48" s="30">
        <f t="shared" si="1"/>
        <v>20793482</v>
      </c>
      <c r="F48" s="31">
        <f t="shared" si="1"/>
        <v>22729099</v>
      </c>
      <c r="G48" s="31">
        <f t="shared" si="1"/>
        <v>2135470</v>
      </c>
      <c r="H48" s="31">
        <f t="shared" si="1"/>
        <v>2468781</v>
      </c>
      <c r="I48" s="31">
        <f t="shared" si="1"/>
        <v>2045383</v>
      </c>
      <c r="J48" s="31">
        <f t="shared" si="1"/>
        <v>6649634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6649634</v>
      </c>
      <c r="X48" s="31">
        <f t="shared" si="1"/>
        <v>6595043</v>
      </c>
      <c r="Y48" s="31">
        <f t="shared" si="1"/>
        <v>54591</v>
      </c>
      <c r="Z48" s="32">
        <f>+IF(X48&lt;&gt;0,+(Y48/X48)*100,0)</f>
        <v>0.82775806010665887</v>
      </c>
      <c r="AA48" s="29">
        <f>SUM(AA35:AA47)</f>
        <v>22729099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-3634717</v>
      </c>
      <c r="D49" s="39">
        <f t="shared" si="2"/>
        <v>0</v>
      </c>
      <c r="E49" s="40">
        <f t="shared" si="2"/>
        <v>-6123772</v>
      </c>
      <c r="F49" s="41">
        <f t="shared" si="2"/>
        <v>-8059389</v>
      </c>
      <c r="G49" s="41">
        <f t="shared" si="2"/>
        <v>-782950</v>
      </c>
      <c r="H49" s="41">
        <f t="shared" si="2"/>
        <v>-933865</v>
      </c>
      <c r="I49" s="41">
        <f t="shared" si="2"/>
        <v>-642032</v>
      </c>
      <c r="J49" s="41">
        <f t="shared" si="2"/>
        <v>-2358847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-2358847</v>
      </c>
      <c r="X49" s="41">
        <f t="shared" si="2"/>
        <v>-2927612</v>
      </c>
      <c r="Y49" s="41">
        <f t="shared" si="2"/>
        <v>568765</v>
      </c>
      <c r="Z49" s="42">
        <f>+IF(X49&lt;&gt;0,+(Y49/X49)*100,0)</f>
        <v>-19.427608576546344</v>
      </c>
      <c r="AA49" s="39">
        <f>+AA33-AA48</f>
        <v>-8059389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7312000</v>
      </c>
      <c r="F50" s="22">
        <v>7312000</v>
      </c>
      <c r="G50" s="22">
        <v>854194</v>
      </c>
      <c r="H50" s="22">
        <v>670535</v>
      </c>
      <c r="I50" s="22">
        <v>1726947</v>
      </c>
      <c r="J50" s="22">
        <v>3251676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3251676</v>
      </c>
      <c r="X50" s="22">
        <v>1827999</v>
      </c>
      <c r="Y50" s="22">
        <v>1423677</v>
      </c>
      <c r="Z50" s="23">
        <v>77.881716565490464</v>
      </c>
      <c r="AA50" s="20">
        <v>7312000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-3634717</v>
      </c>
      <c r="D52" s="48">
        <f t="shared" si="3"/>
        <v>0</v>
      </c>
      <c r="E52" s="49">
        <f t="shared" si="3"/>
        <v>1188228</v>
      </c>
      <c r="F52" s="50">
        <f t="shared" si="3"/>
        <v>-747389</v>
      </c>
      <c r="G52" s="50">
        <f t="shared" si="3"/>
        <v>71244</v>
      </c>
      <c r="H52" s="50">
        <f t="shared" si="3"/>
        <v>-263330</v>
      </c>
      <c r="I52" s="50">
        <f t="shared" si="3"/>
        <v>1084915</v>
      </c>
      <c r="J52" s="50">
        <f t="shared" si="3"/>
        <v>892829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892829</v>
      </c>
      <c r="X52" s="50">
        <f t="shared" si="3"/>
        <v>-1099613</v>
      </c>
      <c r="Y52" s="50">
        <f t="shared" si="3"/>
        <v>1992442</v>
      </c>
      <c r="Z52" s="51">
        <f>+IF(X52&lt;&gt;0,+(Y52/X52)*100,0)</f>
        <v>-181.19483854774361</v>
      </c>
      <c r="AA52" s="48">
        <f>SUM(AA49:AA51)</f>
        <v>-747389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-3634717</v>
      </c>
      <c r="D54" s="54">
        <f>+D52-D53</f>
        <v>0</v>
      </c>
      <c r="E54" s="55">
        <f t="shared" si="4"/>
        <v>1188228</v>
      </c>
      <c r="F54" s="56">
        <f t="shared" si="4"/>
        <v>-747389</v>
      </c>
      <c r="G54" s="56">
        <f t="shared" si="4"/>
        <v>71244</v>
      </c>
      <c r="H54" s="56">
        <f t="shared" si="4"/>
        <v>-263330</v>
      </c>
      <c r="I54" s="56">
        <f t="shared" si="4"/>
        <v>1084915</v>
      </c>
      <c r="J54" s="56">
        <f t="shared" si="4"/>
        <v>892829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892829</v>
      </c>
      <c r="X54" s="56">
        <f t="shared" si="4"/>
        <v>-1099613</v>
      </c>
      <c r="Y54" s="56">
        <f t="shared" si="4"/>
        <v>1992442</v>
      </c>
      <c r="Z54" s="57">
        <f>+IF(X54&lt;&gt;0,+(Y54/X54)*100,0)</f>
        <v>-181.19483854774361</v>
      </c>
      <c r="AA54" s="54">
        <f>+AA52-AA53</f>
        <v>-747389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-3634717</v>
      </c>
      <c r="D57" s="48">
        <f>SUM(D54:D56)</f>
        <v>0</v>
      </c>
      <c r="E57" s="49">
        <f t="shared" si="5"/>
        <v>1188228</v>
      </c>
      <c r="F57" s="50">
        <f t="shared" si="5"/>
        <v>-747389</v>
      </c>
      <c r="G57" s="50">
        <f t="shared" si="5"/>
        <v>71244</v>
      </c>
      <c r="H57" s="50">
        <f t="shared" si="5"/>
        <v>-263330</v>
      </c>
      <c r="I57" s="50">
        <f t="shared" si="5"/>
        <v>1084915</v>
      </c>
      <c r="J57" s="50">
        <f t="shared" si="5"/>
        <v>892829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892829</v>
      </c>
      <c r="X57" s="50">
        <f t="shared" si="5"/>
        <v>-1099613</v>
      </c>
      <c r="Y57" s="50">
        <f t="shared" si="5"/>
        <v>1992442</v>
      </c>
      <c r="Z57" s="51">
        <f>+IF(X57&lt;&gt;0,+(Y57/X57)*100,0)</f>
        <v>-181.19483854774361</v>
      </c>
      <c r="AA57" s="48">
        <f>SUM(AA54:AA56)</f>
        <v>-747389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-3634717</v>
      </c>
      <c r="D60" s="65">
        <f>SUM(D57:D59)</f>
        <v>0</v>
      </c>
      <c r="E60" s="66">
        <f t="shared" si="6"/>
        <v>1188228</v>
      </c>
      <c r="F60" s="67">
        <f t="shared" si="6"/>
        <v>-747389</v>
      </c>
      <c r="G60" s="67">
        <f t="shared" si="6"/>
        <v>71244</v>
      </c>
      <c r="H60" s="67">
        <f t="shared" si="6"/>
        <v>-263330</v>
      </c>
      <c r="I60" s="67">
        <f t="shared" si="6"/>
        <v>1084915</v>
      </c>
      <c r="J60" s="67">
        <f t="shared" si="6"/>
        <v>892829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892829</v>
      </c>
      <c r="X60" s="67">
        <f t="shared" si="6"/>
        <v>-1099613</v>
      </c>
      <c r="Y60" s="67">
        <f t="shared" si="6"/>
        <v>1992442</v>
      </c>
      <c r="Z60" s="68">
        <f>+IF(X60&lt;&gt;0,+(Y60/X60)*100,0)</f>
        <v>-181.19483854774361</v>
      </c>
      <c r="AA60" s="65">
        <f>SUM(AA57:AA59)</f>
        <v>-747389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63734851</v>
      </c>
      <c r="D6" s="20"/>
      <c r="E6" s="21">
        <v>72498507</v>
      </c>
      <c r="F6" s="22">
        <v>72498507</v>
      </c>
      <c r="G6" s="22">
        <v>7897454</v>
      </c>
      <c r="H6" s="22">
        <v>1453568</v>
      </c>
      <c r="I6" s="22">
        <v>6500761</v>
      </c>
      <c r="J6" s="22">
        <v>15851783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15851783</v>
      </c>
      <c r="X6" s="22">
        <v>18124626</v>
      </c>
      <c r="Y6" s="22">
        <v>-2272843</v>
      </c>
      <c r="Z6" s="23">
        <v>-12.540082206385941</v>
      </c>
      <c r="AA6" s="20">
        <v>72498507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1430662</v>
      </c>
      <c r="F13" s="22">
        <v>1430662</v>
      </c>
      <c r="G13" s="22"/>
      <c r="H13" s="22"/>
      <c r="I13" s="22">
        <v>247046</v>
      </c>
      <c r="J13" s="22">
        <v>247046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247046</v>
      </c>
      <c r="X13" s="22">
        <v>357666</v>
      </c>
      <c r="Y13" s="22">
        <v>-110620</v>
      </c>
      <c r="Z13" s="23">
        <v>-30.928296231679838</v>
      </c>
      <c r="AA13" s="20">
        <v>1430662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63734851</v>
      </c>
      <c r="D33" s="29">
        <f t="shared" ref="D33:Y33" si="0">SUM(D6:D32)</f>
        <v>0</v>
      </c>
      <c r="E33" s="30">
        <f t="shared" si="0"/>
        <v>73929169</v>
      </c>
      <c r="F33" s="31">
        <f t="shared" si="0"/>
        <v>73929169</v>
      </c>
      <c r="G33" s="31">
        <f t="shared" si="0"/>
        <v>7897454</v>
      </c>
      <c r="H33" s="31">
        <f t="shared" si="0"/>
        <v>1453568</v>
      </c>
      <c r="I33" s="31">
        <f t="shared" si="0"/>
        <v>6747807</v>
      </c>
      <c r="J33" s="31">
        <f t="shared" si="0"/>
        <v>16098829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16098829</v>
      </c>
      <c r="X33" s="31">
        <f t="shared" si="0"/>
        <v>18482292</v>
      </c>
      <c r="Y33" s="31">
        <f t="shared" si="0"/>
        <v>-2383463</v>
      </c>
      <c r="Z33" s="32">
        <f>+IF(X33&lt;&gt;0,+(Y33/X33)*100,0)</f>
        <v>-12.895927626292236</v>
      </c>
      <c r="AA33" s="29">
        <f>SUM(AA6:AA32)</f>
        <v>73929169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5898725</v>
      </c>
      <c r="D35" s="20"/>
      <c r="E35" s="21">
        <v>6115373</v>
      </c>
      <c r="F35" s="22">
        <v>6115373</v>
      </c>
      <c r="G35" s="22">
        <v>493072</v>
      </c>
      <c r="H35" s="22">
        <v>555136</v>
      </c>
      <c r="I35" s="22">
        <v>499326</v>
      </c>
      <c r="J35" s="22">
        <v>1547534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1547534</v>
      </c>
      <c r="X35" s="22">
        <v>1528845</v>
      </c>
      <c r="Y35" s="22">
        <v>18689</v>
      </c>
      <c r="Z35" s="23">
        <v>1.222426079818425</v>
      </c>
      <c r="AA35" s="20">
        <v>6115373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59229954</v>
      </c>
      <c r="D37" s="20"/>
      <c r="E37" s="21">
        <v>65349470</v>
      </c>
      <c r="F37" s="22">
        <v>65349470</v>
      </c>
      <c r="G37" s="22">
        <v>8679734</v>
      </c>
      <c r="H37" s="22">
        <v>7712534</v>
      </c>
      <c r="I37" s="22">
        <v>-43512745</v>
      </c>
      <c r="J37" s="22">
        <v>-27120477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-27120477</v>
      </c>
      <c r="X37" s="22">
        <v>16337367</v>
      </c>
      <c r="Y37" s="22">
        <v>-43457844</v>
      </c>
      <c r="Z37" s="23">
        <v>-266.00274083333011</v>
      </c>
      <c r="AA37" s="20">
        <v>65349470</v>
      </c>
    </row>
    <row r="38" spans="1:27" x14ac:dyDescent="0.25">
      <c r="A38" s="19" t="s">
        <v>64</v>
      </c>
      <c r="B38" s="15" t="s">
        <v>32</v>
      </c>
      <c r="C38" s="20">
        <v>116719</v>
      </c>
      <c r="D38" s="20"/>
      <c r="E38" s="21">
        <v>30000</v>
      </c>
      <c r="F38" s="22">
        <v>30000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7500</v>
      </c>
      <c r="Y38" s="22">
        <v>-7500</v>
      </c>
      <c r="Z38" s="23">
        <v>-100</v>
      </c>
      <c r="AA38" s="20">
        <v>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1275000</v>
      </c>
      <c r="F39" s="22">
        <v>1275000</v>
      </c>
      <c r="G39" s="22"/>
      <c r="H39" s="22"/>
      <c r="I39" s="22">
        <v>22275221</v>
      </c>
      <c r="J39" s="22">
        <v>22275221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22275221</v>
      </c>
      <c r="X39" s="22">
        <v>318750</v>
      </c>
      <c r="Y39" s="22">
        <v>21956471</v>
      </c>
      <c r="Z39" s="23">
        <v>6888.3046274509807</v>
      </c>
      <c r="AA39" s="20">
        <v>1275000</v>
      </c>
    </row>
    <row r="40" spans="1:27" x14ac:dyDescent="0.25">
      <c r="A40" s="19" t="s">
        <v>66</v>
      </c>
      <c r="B40" s="15" t="s">
        <v>32</v>
      </c>
      <c r="C40" s="20">
        <v>961426</v>
      </c>
      <c r="D40" s="20"/>
      <c r="E40" s="21">
        <v>750000</v>
      </c>
      <c r="F40" s="22">
        <v>750000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187500</v>
      </c>
      <c r="Y40" s="22">
        <v>-187500</v>
      </c>
      <c r="Z40" s="23">
        <v>-100</v>
      </c>
      <c r="AA40" s="20">
        <v>750000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2375172</v>
      </c>
      <c r="D42" s="20"/>
      <c r="E42" s="21">
        <v>1700000</v>
      </c>
      <c r="F42" s="22">
        <v>1700000</v>
      </c>
      <c r="G42" s="22">
        <v>196149</v>
      </c>
      <c r="H42" s="22">
        <v>146714</v>
      </c>
      <c r="I42" s="22">
        <v>196410</v>
      </c>
      <c r="J42" s="22">
        <v>539273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539273</v>
      </c>
      <c r="X42" s="22">
        <v>424998</v>
      </c>
      <c r="Y42" s="22">
        <v>114275</v>
      </c>
      <c r="Z42" s="23">
        <v>26.888361827585072</v>
      </c>
      <c r="AA42" s="20">
        <v>1700000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336908</v>
      </c>
      <c r="D45" s="20"/>
      <c r="E45" s="21">
        <v>5246408</v>
      </c>
      <c r="F45" s="22">
        <v>5246408</v>
      </c>
      <c r="G45" s="22">
        <v>19110</v>
      </c>
      <c r="H45" s="22">
        <v>41966</v>
      </c>
      <c r="I45" s="22">
        <v>21538</v>
      </c>
      <c r="J45" s="22">
        <v>82614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82614</v>
      </c>
      <c r="X45" s="22">
        <v>1311603</v>
      </c>
      <c r="Y45" s="22">
        <v>-1228989</v>
      </c>
      <c r="Z45" s="23">
        <v>-93.701295285234949</v>
      </c>
      <c r="AA45" s="20">
        <v>5246408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68918904</v>
      </c>
      <c r="D48" s="29">
        <f t="shared" ref="D48:Y48" si="1">SUM(D35:D47)</f>
        <v>0</v>
      </c>
      <c r="E48" s="30">
        <f t="shared" si="1"/>
        <v>80466251</v>
      </c>
      <c r="F48" s="31">
        <f t="shared" si="1"/>
        <v>80466251</v>
      </c>
      <c r="G48" s="31">
        <f t="shared" si="1"/>
        <v>9388065</v>
      </c>
      <c r="H48" s="31">
        <f t="shared" si="1"/>
        <v>8456350</v>
      </c>
      <c r="I48" s="31">
        <f t="shared" si="1"/>
        <v>-20520250</v>
      </c>
      <c r="J48" s="31">
        <f t="shared" si="1"/>
        <v>-2675835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-2675835</v>
      </c>
      <c r="X48" s="31">
        <f t="shared" si="1"/>
        <v>20116563</v>
      </c>
      <c r="Y48" s="31">
        <f t="shared" si="1"/>
        <v>-22792398</v>
      </c>
      <c r="Z48" s="32">
        <f>+IF(X48&lt;&gt;0,+(Y48/X48)*100,0)</f>
        <v>-113.30165098282446</v>
      </c>
      <c r="AA48" s="29">
        <f>SUM(AA35:AA47)</f>
        <v>80466251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-5184053</v>
      </c>
      <c r="D49" s="39">
        <f t="shared" si="2"/>
        <v>0</v>
      </c>
      <c r="E49" s="40">
        <f t="shared" si="2"/>
        <v>-6537082</v>
      </c>
      <c r="F49" s="41">
        <f t="shared" si="2"/>
        <v>-6537082</v>
      </c>
      <c r="G49" s="41">
        <f t="shared" si="2"/>
        <v>-1490611</v>
      </c>
      <c r="H49" s="41">
        <f t="shared" si="2"/>
        <v>-7002782</v>
      </c>
      <c r="I49" s="41">
        <f t="shared" si="2"/>
        <v>27268057</v>
      </c>
      <c r="J49" s="41">
        <f t="shared" si="2"/>
        <v>18774664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18774664</v>
      </c>
      <c r="X49" s="41">
        <f t="shared" si="2"/>
        <v>-1634271</v>
      </c>
      <c r="Y49" s="41">
        <f t="shared" si="2"/>
        <v>20408935</v>
      </c>
      <c r="Z49" s="42">
        <f>+IF(X49&lt;&gt;0,+(Y49/X49)*100,0)</f>
        <v>-1248.8097139336132</v>
      </c>
      <c r="AA49" s="39">
        <f>+AA33-AA48</f>
        <v>-6537082</v>
      </c>
    </row>
    <row r="50" spans="1:27" x14ac:dyDescent="0.25">
      <c r="A50" s="43" t="s">
        <v>75</v>
      </c>
      <c r="B50" s="15" t="s">
        <v>32</v>
      </c>
      <c r="C50" s="20">
        <v>4860000</v>
      </c>
      <c r="D50" s="20"/>
      <c r="E50" s="21">
        <v>17440000</v>
      </c>
      <c r="F50" s="22">
        <v>17440000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4359999</v>
      </c>
      <c r="Y50" s="22">
        <v>-4359999</v>
      </c>
      <c r="Z50" s="23">
        <v>-100</v>
      </c>
      <c r="AA50" s="20">
        <v>17440000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-324053</v>
      </c>
      <c r="D52" s="48">
        <f t="shared" si="3"/>
        <v>0</v>
      </c>
      <c r="E52" s="49">
        <f t="shared" si="3"/>
        <v>10902918</v>
      </c>
      <c r="F52" s="50">
        <f t="shared" si="3"/>
        <v>10902918</v>
      </c>
      <c r="G52" s="50">
        <f t="shared" si="3"/>
        <v>-1490611</v>
      </c>
      <c r="H52" s="50">
        <f t="shared" si="3"/>
        <v>-7002782</v>
      </c>
      <c r="I52" s="50">
        <f t="shared" si="3"/>
        <v>27268057</v>
      </c>
      <c r="J52" s="50">
        <f t="shared" si="3"/>
        <v>18774664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18774664</v>
      </c>
      <c r="X52" s="50">
        <f t="shared" si="3"/>
        <v>2725728</v>
      </c>
      <c r="Y52" s="50">
        <f t="shared" si="3"/>
        <v>16048936</v>
      </c>
      <c r="Z52" s="51">
        <f>+IF(X52&lt;&gt;0,+(Y52/X52)*100,0)</f>
        <v>588.79447986005937</v>
      </c>
      <c r="AA52" s="48">
        <f>SUM(AA49:AA51)</f>
        <v>10902918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-324053</v>
      </c>
      <c r="D54" s="54">
        <f>+D52-D53</f>
        <v>0</v>
      </c>
      <c r="E54" s="55">
        <f t="shared" si="4"/>
        <v>10902918</v>
      </c>
      <c r="F54" s="56">
        <f t="shared" si="4"/>
        <v>10902918</v>
      </c>
      <c r="G54" s="56">
        <f t="shared" si="4"/>
        <v>-1490611</v>
      </c>
      <c r="H54" s="56">
        <f t="shared" si="4"/>
        <v>-7002782</v>
      </c>
      <c r="I54" s="56">
        <f t="shared" si="4"/>
        <v>27268057</v>
      </c>
      <c r="J54" s="56">
        <f t="shared" si="4"/>
        <v>18774664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18774664</v>
      </c>
      <c r="X54" s="56">
        <f t="shared" si="4"/>
        <v>2725728</v>
      </c>
      <c r="Y54" s="56">
        <f t="shared" si="4"/>
        <v>16048936</v>
      </c>
      <c r="Z54" s="57">
        <f>+IF(X54&lt;&gt;0,+(Y54/X54)*100,0)</f>
        <v>588.79447986005937</v>
      </c>
      <c r="AA54" s="54">
        <f>+AA52-AA53</f>
        <v>10902918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-324053</v>
      </c>
      <c r="D57" s="48">
        <f>SUM(D54:D56)</f>
        <v>0</v>
      </c>
      <c r="E57" s="49">
        <f t="shared" si="5"/>
        <v>10902918</v>
      </c>
      <c r="F57" s="50">
        <f t="shared" si="5"/>
        <v>10902918</v>
      </c>
      <c r="G57" s="50">
        <f t="shared" si="5"/>
        <v>-1490611</v>
      </c>
      <c r="H57" s="50">
        <f t="shared" si="5"/>
        <v>-7002782</v>
      </c>
      <c r="I57" s="50">
        <f t="shared" si="5"/>
        <v>27268057</v>
      </c>
      <c r="J57" s="50">
        <f t="shared" si="5"/>
        <v>18774664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18774664</v>
      </c>
      <c r="X57" s="50">
        <f t="shared" si="5"/>
        <v>2725728</v>
      </c>
      <c r="Y57" s="50">
        <f t="shared" si="5"/>
        <v>16048936</v>
      </c>
      <c r="Z57" s="51">
        <f>+IF(X57&lt;&gt;0,+(Y57/X57)*100,0)</f>
        <v>588.79447986005937</v>
      </c>
      <c r="AA57" s="48">
        <f>SUM(AA54:AA56)</f>
        <v>10902918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-324053</v>
      </c>
      <c r="D60" s="65">
        <f>SUM(D57:D59)</f>
        <v>0</v>
      </c>
      <c r="E60" s="66">
        <f t="shared" si="6"/>
        <v>10902918</v>
      </c>
      <c r="F60" s="67">
        <f t="shared" si="6"/>
        <v>10902918</v>
      </c>
      <c r="G60" s="67">
        <f t="shared" si="6"/>
        <v>-1490611</v>
      </c>
      <c r="H60" s="67">
        <f t="shared" si="6"/>
        <v>-7002782</v>
      </c>
      <c r="I60" s="67">
        <f t="shared" si="6"/>
        <v>27268057</v>
      </c>
      <c r="J60" s="67">
        <f t="shared" si="6"/>
        <v>18774664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18774664</v>
      </c>
      <c r="X60" s="67">
        <f t="shared" si="6"/>
        <v>2725728</v>
      </c>
      <c r="Y60" s="67">
        <f t="shared" si="6"/>
        <v>16048936</v>
      </c>
      <c r="Z60" s="68">
        <f>+IF(X60&lt;&gt;0,+(Y60/X60)*100,0)</f>
        <v>588.79447986005937</v>
      </c>
      <c r="AA60" s="65">
        <f>SUM(AA57:AA59)</f>
        <v>10902918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12297000</v>
      </c>
      <c r="F26" s="22">
        <v>12297000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3074250</v>
      </c>
      <c r="Y26" s="22">
        <v>-3074250</v>
      </c>
      <c r="Z26" s="23">
        <v>-100</v>
      </c>
      <c r="AA26" s="20">
        <v>12297000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12297000</v>
      </c>
      <c r="F33" s="31">
        <f t="shared" si="0"/>
        <v>12297000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3074250</v>
      </c>
      <c r="Y33" s="31">
        <f t="shared" si="0"/>
        <v>-3074250</v>
      </c>
      <c r="Z33" s="32">
        <f>+IF(X33&lt;&gt;0,+(Y33/X33)*100,0)</f>
        <v>-100</v>
      </c>
      <c r="AA33" s="29">
        <f>SUM(AA6:AA32)</f>
        <v>12297000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1581563</v>
      </c>
      <c r="D35" s="20"/>
      <c r="E35" s="21">
        <v>1741742</v>
      </c>
      <c r="F35" s="22">
        <v>1741742</v>
      </c>
      <c r="G35" s="22">
        <v>114721</v>
      </c>
      <c r="H35" s="22">
        <v>116346</v>
      </c>
      <c r="I35" s="22">
        <v>133437</v>
      </c>
      <c r="J35" s="22">
        <v>364504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364504</v>
      </c>
      <c r="X35" s="22">
        <v>435441</v>
      </c>
      <c r="Y35" s="22">
        <v>-70937</v>
      </c>
      <c r="Z35" s="23">
        <v>-16.290840779807141</v>
      </c>
      <c r="AA35" s="20">
        <v>1741742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211615</v>
      </c>
      <c r="F40" s="22">
        <v>211615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52905</v>
      </c>
      <c r="Y40" s="22">
        <v>-52905</v>
      </c>
      <c r="Z40" s="23">
        <v>-100</v>
      </c>
      <c r="AA40" s="20">
        <v>211615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7106858</v>
      </c>
      <c r="D42" s="20"/>
      <c r="E42" s="21">
        <v>13801739</v>
      </c>
      <c r="F42" s="22">
        <v>13801739</v>
      </c>
      <c r="G42" s="22"/>
      <c r="H42" s="22"/>
      <c r="I42" s="22">
        <v>2709249</v>
      </c>
      <c r="J42" s="22">
        <v>2709249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2709249</v>
      </c>
      <c r="X42" s="22">
        <v>3450432</v>
      </c>
      <c r="Y42" s="22">
        <v>-741183</v>
      </c>
      <c r="Z42" s="23">
        <v>-21.480875438205999</v>
      </c>
      <c r="AA42" s="20">
        <v>13801739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3849704</v>
      </c>
      <c r="D45" s="20"/>
      <c r="E45" s="21">
        <v>2218360</v>
      </c>
      <c r="F45" s="22">
        <v>2218360</v>
      </c>
      <c r="G45" s="22">
        <v>330776</v>
      </c>
      <c r="H45" s="22">
        <v>376716</v>
      </c>
      <c r="I45" s="22">
        <v>388846</v>
      </c>
      <c r="J45" s="22">
        <v>1096338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1096338</v>
      </c>
      <c r="X45" s="22">
        <v>554592</v>
      </c>
      <c r="Y45" s="22">
        <v>541746</v>
      </c>
      <c r="Z45" s="23">
        <v>97.683702613813395</v>
      </c>
      <c r="AA45" s="20">
        <v>2218360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12538125</v>
      </c>
      <c r="D48" s="29">
        <f t="shared" ref="D48:Y48" si="1">SUM(D35:D47)</f>
        <v>0</v>
      </c>
      <c r="E48" s="30">
        <f t="shared" si="1"/>
        <v>17973456</v>
      </c>
      <c r="F48" s="31">
        <f t="shared" si="1"/>
        <v>17973456</v>
      </c>
      <c r="G48" s="31">
        <f t="shared" si="1"/>
        <v>445497</v>
      </c>
      <c r="H48" s="31">
        <f t="shared" si="1"/>
        <v>493062</v>
      </c>
      <c r="I48" s="31">
        <f t="shared" si="1"/>
        <v>3231532</v>
      </c>
      <c r="J48" s="31">
        <f t="shared" si="1"/>
        <v>4170091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4170091</v>
      </c>
      <c r="X48" s="31">
        <f t="shared" si="1"/>
        <v>4493370</v>
      </c>
      <c r="Y48" s="31">
        <f t="shared" si="1"/>
        <v>-323279</v>
      </c>
      <c r="Z48" s="32">
        <f>+IF(X48&lt;&gt;0,+(Y48/X48)*100,0)</f>
        <v>-7.1945777890536506</v>
      </c>
      <c r="AA48" s="29">
        <f>SUM(AA35:AA47)</f>
        <v>17973456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-12538125</v>
      </c>
      <c r="D49" s="39">
        <f t="shared" si="2"/>
        <v>0</v>
      </c>
      <c r="E49" s="40">
        <f t="shared" si="2"/>
        <v>-5676456</v>
      </c>
      <c r="F49" s="41">
        <f t="shared" si="2"/>
        <v>-5676456</v>
      </c>
      <c r="G49" s="41">
        <f t="shared" si="2"/>
        <v>-445497</v>
      </c>
      <c r="H49" s="41">
        <f t="shared" si="2"/>
        <v>-493062</v>
      </c>
      <c r="I49" s="41">
        <f t="shared" si="2"/>
        <v>-3231532</v>
      </c>
      <c r="J49" s="41">
        <f t="shared" si="2"/>
        <v>-4170091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-4170091</v>
      </c>
      <c r="X49" s="41">
        <f t="shared" si="2"/>
        <v>-1419120</v>
      </c>
      <c r="Y49" s="41">
        <f t="shared" si="2"/>
        <v>-2750971</v>
      </c>
      <c r="Z49" s="42">
        <f>+IF(X49&lt;&gt;0,+(Y49/X49)*100,0)</f>
        <v>193.85048480748631</v>
      </c>
      <c r="AA49" s="39">
        <f>+AA33-AA48</f>
        <v>-5676456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-12538125</v>
      </c>
      <c r="D52" s="48">
        <f t="shared" si="3"/>
        <v>0</v>
      </c>
      <c r="E52" s="49">
        <f t="shared" si="3"/>
        <v>-5676456</v>
      </c>
      <c r="F52" s="50">
        <f t="shared" si="3"/>
        <v>-5676456</v>
      </c>
      <c r="G52" s="50">
        <f t="shared" si="3"/>
        <v>-445497</v>
      </c>
      <c r="H52" s="50">
        <f t="shared" si="3"/>
        <v>-493062</v>
      </c>
      <c r="I52" s="50">
        <f t="shared" si="3"/>
        <v>-3231532</v>
      </c>
      <c r="J52" s="50">
        <f t="shared" si="3"/>
        <v>-4170091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-4170091</v>
      </c>
      <c r="X52" s="50">
        <f t="shared" si="3"/>
        <v>-1419120</v>
      </c>
      <c r="Y52" s="50">
        <f t="shared" si="3"/>
        <v>-2750971</v>
      </c>
      <c r="Z52" s="51">
        <f>+IF(X52&lt;&gt;0,+(Y52/X52)*100,0)</f>
        <v>193.85048480748631</v>
      </c>
      <c r="AA52" s="48">
        <f>SUM(AA49:AA51)</f>
        <v>-5676456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-12538125</v>
      </c>
      <c r="D54" s="54">
        <f>+D52-D53</f>
        <v>0</v>
      </c>
      <c r="E54" s="55">
        <f t="shared" si="4"/>
        <v>-5676456</v>
      </c>
      <c r="F54" s="56">
        <f t="shared" si="4"/>
        <v>-5676456</v>
      </c>
      <c r="G54" s="56">
        <f t="shared" si="4"/>
        <v>-445497</v>
      </c>
      <c r="H54" s="56">
        <f t="shared" si="4"/>
        <v>-493062</v>
      </c>
      <c r="I54" s="56">
        <f t="shared" si="4"/>
        <v>-3231532</v>
      </c>
      <c r="J54" s="56">
        <f t="shared" si="4"/>
        <v>-4170091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-4170091</v>
      </c>
      <c r="X54" s="56">
        <f t="shared" si="4"/>
        <v>-1419120</v>
      </c>
      <c r="Y54" s="56">
        <f t="shared" si="4"/>
        <v>-2750971</v>
      </c>
      <c r="Z54" s="57">
        <f>+IF(X54&lt;&gt;0,+(Y54/X54)*100,0)</f>
        <v>193.85048480748631</v>
      </c>
      <c r="AA54" s="54">
        <f>+AA52-AA53</f>
        <v>-5676456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-12538125</v>
      </c>
      <c r="D57" s="48">
        <f>SUM(D54:D56)</f>
        <v>0</v>
      </c>
      <c r="E57" s="49">
        <f t="shared" si="5"/>
        <v>-5676456</v>
      </c>
      <c r="F57" s="50">
        <f t="shared" si="5"/>
        <v>-5676456</v>
      </c>
      <c r="G57" s="50">
        <f t="shared" si="5"/>
        <v>-445497</v>
      </c>
      <c r="H57" s="50">
        <f t="shared" si="5"/>
        <v>-493062</v>
      </c>
      <c r="I57" s="50">
        <f t="shared" si="5"/>
        <v>-3231532</v>
      </c>
      <c r="J57" s="50">
        <f t="shared" si="5"/>
        <v>-4170091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-4170091</v>
      </c>
      <c r="X57" s="50">
        <f t="shared" si="5"/>
        <v>-1419120</v>
      </c>
      <c r="Y57" s="50">
        <f t="shared" si="5"/>
        <v>-2750971</v>
      </c>
      <c r="Z57" s="51">
        <f>+IF(X57&lt;&gt;0,+(Y57/X57)*100,0)</f>
        <v>193.85048480748631</v>
      </c>
      <c r="AA57" s="48">
        <f>SUM(AA54:AA56)</f>
        <v>-5676456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-12538125</v>
      </c>
      <c r="D60" s="65">
        <f>SUM(D57:D59)</f>
        <v>0</v>
      </c>
      <c r="E60" s="66">
        <f t="shared" si="6"/>
        <v>-5676456</v>
      </c>
      <c r="F60" s="67">
        <f t="shared" si="6"/>
        <v>-5676456</v>
      </c>
      <c r="G60" s="67">
        <f t="shared" si="6"/>
        <v>-445497</v>
      </c>
      <c r="H60" s="67">
        <f t="shared" si="6"/>
        <v>-493062</v>
      </c>
      <c r="I60" s="67">
        <f t="shared" si="6"/>
        <v>-3231532</v>
      </c>
      <c r="J60" s="67">
        <f t="shared" si="6"/>
        <v>-4170091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-4170091</v>
      </c>
      <c r="X60" s="67">
        <f t="shared" si="6"/>
        <v>-1419120</v>
      </c>
      <c r="Y60" s="67">
        <f t="shared" si="6"/>
        <v>-2750971</v>
      </c>
      <c r="Z60" s="68">
        <f>+IF(X60&lt;&gt;0,+(Y60/X60)*100,0)</f>
        <v>193.85048480748631</v>
      </c>
      <c r="AA60" s="65">
        <f>SUM(AA57:AA59)</f>
        <v>-5676456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59611129</v>
      </c>
      <c r="D6" s="20"/>
      <c r="E6" s="21">
        <v>90390545</v>
      </c>
      <c r="F6" s="22">
        <v>90390545</v>
      </c>
      <c r="G6" s="22">
        <v>-1434587</v>
      </c>
      <c r="H6" s="22">
        <v>4171589</v>
      </c>
      <c r="I6" s="22">
        <v>4941993</v>
      </c>
      <c r="J6" s="22">
        <v>7678995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7678995</v>
      </c>
      <c r="X6" s="22">
        <v>22597635</v>
      </c>
      <c r="Y6" s="22">
        <v>-14918640</v>
      </c>
      <c r="Z6" s="23">
        <v>-66.018589998466666</v>
      </c>
      <c r="AA6" s="20">
        <v>90390545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9096096</v>
      </c>
      <c r="D13" s="20"/>
      <c r="E13" s="21">
        <v>12906412</v>
      </c>
      <c r="F13" s="22">
        <v>12906412</v>
      </c>
      <c r="G13" s="22">
        <v>753789</v>
      </c>
      <c r="H13" s="22">
        <v>732249</v>
      </c>
      <c r="I13" s="22">
        <v>755122</v>
      </c>
      <c r="J13" s="22">
        <v>2241160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2241160</v>
      </c>
      <c r="X13" s="22">
        <v>3226602</v>
      </c>
      <c r="Y13" s="22">
        <v>-985442</v>
      </c>
      <c r="Z13" s="23">
        <v>-30.541169936670222</v>
      </c>
      <c r="AA13" s="20">
        <v>12906412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29180992</v>
      </c>
      <c r="F26" s="22">
        <v>29180992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7295247</v>
      </c>
      <c r="Y26" s="22">
        <v>-7295247</v>
      </c>
      <c r="Z26" s="23">
        <v>-100</v>
      </c>
      <c r="AA26" s="20">
        <v>29180992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68707225</v>
      </c>
      <c r="D33" s="29">
        <f t="shared" ref="D33:Y33" si="0">SUM(D6:D32)</f>
        <v>0</v>
      </c>
      <c r="E33" s="30">
        <f t="shared" si="0"/>
        <v>132477949</v>
      </c>
      <c r="F33" s="31">
        <f t="shared" si="0"/>
        <v>132477949</v>
      </c>
      <c r="G33" s="31">
        <f t="shared" si="0"/>
        <v>-680798</v>
      </c>
      <c r="H33" s="31">
        <f t="shared" si="0"/>
        <v>4903838</v>
      </c>
      <c r="I33" s="31">
        <f t="shared" si="0"/>
        <v>5697115</v>
      </c>
      <c r="J33" s="31">
        <f t="shared" si="0"/>
        <v>9920155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9920155</v>
      </c>
      <c r="X33" s="31">
        <f t="shared" si="0"/>
        <v>33119484</v>
      </c>
      <c r="Y33" s="31">
        <f t="shared" si="0"/>
        <v>-23199329</v>
      </c>
      <c r="Z33" s="32">
        <f>+IF(X33&lt;&gt;0,+(Y33/X33)*100,0)</f>
        <v>-70.047374530351973</v>
      </c>
      <c r="AA33" s="29">
        <f>SUM(AA6:AA32)</f>
        <v>132477949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9572275</v>
      </c>
      <c r="D35" s="20"/>
      <c r="E35" s="21">
        <v>9619021</v>
      </c>
      <c r="F35" s="22">
        <v>9619021</v>
      </c>
      <c r="G35" s="22">
        <v>1245050</v>
      </c>
      <c r="H35" s="22">
        <v>1068664</v>
      </c>
      <c r="I35" s="22">
        <v>1055655</v>
      </c>
      <c r="J35" s="22">
        <v>3369369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3369369</v>
      </c>
      <c r="X35" s="22">
        <v>2404755</v>
      </c>
      <c r="Y35" s="22">
        <v>964614</v>
      </c>
      <c r="Z35" s="23">
        <v>40.112776561437649</v>
      </c>
      <c r="AA35" s="20">
        <v>9619021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105311289</v>
      </c>
      <c r="D37" s="20"/>
      <c r="E37" s="21">
        <v>97726168</v>
      </c>
      <c r="F37" s="22">
        <v>97726168</v>
      </c>
      <c r="G37" s="22"/>
      <c r="H37" s="22">
        <v>26875573</v>
      </c>
      <c r="I37" s="22">
        <v>10947745</v>
      </c>
      <c r="J37" s="22">
        <v>37823318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37823318</v>
      </c>
      <c r="X37" s="22">
        <v>24431541</v>
      </c>
      <c r="Y37" s="22">
        <v>13391777</v>
      </c>
      <c r="Z37" s="23">
        <v>54.813476562939691</v>
      </c>
      <c r="AA37" s="20">
        <v>97726168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22597636</v>
      </c>
      <c r="F39" s="22">
        <v>22597636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5649408</v>
      </c>
      <c r="Y39" s="22">
        <v>-5649408</v>
      </c>
      <c r="Z39" s="23">
        <v>-100</v>
      </c>
      <c r="AA39" s="20">
        <v>22597636</v>
      </c>
    </row>
    <row r="40" spans="1:27" x14ac:dyDescent="0.25">
      <c r="A40" s="19" t="s">
        <v>66</v>
      </c>
      <c r="B40" s="15" t="s">
        <v>32</v>
      </c>
      <c r="C40" s="20">
        <v>4807274</v>
      </c>
      <c r="D40" s="20"/>
      <c r="E40" s="21">
        <v>10520482</v>
      </c>
      <c r="F40" s="22">
        <v>10520482</v>
      </c>
      <c r="G40" s="22">
        <v>647026</v>
      </c>
      <c r="H40" s="22"/>
      <c r="I40" s="22">
        <v>358716</v>
      </c>
      <c r="J40" s="22">
        <v>1005742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1005742</v>
      </c>
      <c r="X40" s="22">
        <v>2630121</v>
      </c>
      <c r="Y40" s="22">
        <v>-1624379</v>
      </c>
      <c r="Z40" s="23">
        <v>-61.760618617926696</v>
      </c>
      <c r="AA40" s="20">
        <v>10520482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6694813</v>
      </c>
      <c r="D42" s="20"/>
      <c r="E42" s="21">
        <v>9565217</v>
      </c>
      <c r="F42" s="22">
        <v>9565217</v>
      </c>
      <c r="G42" s="22">
        <v>6053</v>
      </c>
      <c r="H42" s="22"/>
      <c r="I42" s="22"/>
      <c r="J42" s="22">
        <v>6053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6053</v>
      </c>
      <c r="X42" s="22">
        <v>2391306</v>
      </c>
      <c r="Y42" s="22">
        <v>-2385253</v>
      </c>
      <c r="Z42" s="23">
        <v>-99.746874720341111</v>
      </c>
      <c r="AA42" s="20">
        <v>9565217</v>
      </c>
    </row>
    <row r="43" spans="1:27" x14ac:dyDescent="0.25">
      <c r="A43" s="19" t="s">
        <v>68</v>
      </c>
      <c r="B43" s="15" t="s">
        <v>32</v>
      </c>
      <c r="C43" s="20">
        <v>6609914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22856271</v>
      </c>
      <c r="D45" s="20"/>
      <c r="E45" s="21">
        <v>3273479</v>
      </c>
      <c r="F45" s="22">
        <v>3273479</v>
      </c>
      <c r="G45" s="22">
        <v>9392</v>
      </c>
      <c r="H45" s="22">
        <v>307214</v>
      </c>
      <c r="I45" s="22">
        <v>474991</v>
      </c>
      <c r="J45" s="22">
        <v>791597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791597</v>
      </c>
      <c r="X45" s="22">
        <v>818370</v>
      </c>
      <c r="Y45" s="22">
        <v>-26773</v>
      </c>
      <c r="Z45" s="23">
        <v>-3.2715031098402925</v>
      </c>
      <c r="AA45" s="20">
        <v>3273479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155851836</v>
      </c>
      <c r="D48" s="29">
        <f t="shared" ref="D48:Y48" si="1">SUM(D35:D47)</f>
        <v>0</v>
      </c>
      <c r="E48" s="30">
        <f t="shared" si="1"/>
        <v>153302003</v>
      </c>
      <c r="F48" s="31">
        <f t="shared" si="1"/>
        <v>153302003</v>
      </c>
      <c r="G48" s="31">
        <f t="shared" si="1"/>
        <v>1907521</v>
      </c>
      <c r="H48" s="31">
        <f t="shared" si="1"/>
        <v>28251451</v>
      </c>
      <c r="I48" s="31">
        <f t="shared" si="1"/>
        <v>12837107</v>
      </c>
      <c r="J48" s="31">
        <f t="shared" si="1"/>
        <v>42996079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42996079</v>
      </c>
      <c r="X48" s="31">
        <f t="shared" si="1"/>
        <v>38325501</v>
      </c>
      <c r="Y48" s="31">
        <f t="shared" si="1"/>
        <v>4670578</v>
      </c>
      <c r="Z48" s="32">
        <f>+IF(X48&lt;&gt;0,+(Y48/X48)*100,0)</f>
        <v>12.186606510375428</v>
      </c>
      <c r="AA48" s="29">
        <f>SUM(AA35:AA47)</f>
        <v>153302003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-87144611</v>
      </c>
      <c r="D49" s="39">
        <f t="shared" si="2"/>
        <v>0</v>
      </c>
      <c r="E49" s="40">
        <f t="shared" si="2"/>
        <v>-20824054</v>
      </c>
      <c r="F49" s="41">
        <f t="shared" si="2"/>
        <v>-20824054</v>
      </c>
      <c r="G49" s="41">
        <f t="shared" si="2"/>
        <v>-2588319</v>
      </c>
      <c r="H49" s="41">
        <f t="shared" si="2"/>
        <v>-23347613</v>
      </c>
      <c r="I49" s="41">
        <f t="shared" si="2"/>
        <v>-7139992</v>
      </c>
      <c r="J49" s="41">
        <f t="shared" si="2"/>
        <v>-33075924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-33075924</v>
      </c>
      <c r="X49" s="41">
        <f t="shared" si="2"/>
        <v>-5206017</v>
      </c>
      <c r="Y49" s="41">
        <f t="shared" si="2"/>
        <v>-27869907</v>
      </c>
      <c r="Z49" s="42">
        <f>+IF(X49&lt;&gt;0,+(Y49/X49)*100,0)</f>
        <v>535.34029950343995</v>
      </c>
      <c r="AA49" s="39">
        <f>+AA33-AA48</f>
        <v>-20824054</v>
      </c>
    </row>
    <row r="50" spans="1:27" x14ac:dyDescent="0.25">
      <c r="A50" s="43" t="s">
        <v>75</v>
      </c>
      <c r="B50" s="15" t="s">
        <v>32</v>
      </c>
      <c r="C50" s="20">
        <v>642704</v>
      </c>
      <c r="D50" s="20"/>
      <c r="E50" s="21">
        <v>3129000</v>
      </c>
      <c r="F50" s="22">
        <v>3129000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782250</v>
      </c>
      <c r="Y50" s="22">
        <v>-782250</v>
      </c>
      <c r="Z50" s="23">
        <v>-100</v>
      </c>
      <c r="AA50" s="20">
        <v>3129000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-86501907</v>
      </c>
      <c r="D52" s="48">
        <f t="shared" si="3"/>
        <v>0</v>
      </c>
      <c r="E52" s="49">
        <f t="shared" si="3"/>
        <v>-17695054</v>
      </c>
      <c r="F52" s="50">
        <f t="shared" si="3"/>
        <v>-17695054</v>
      </c>
      <c r="G52" s="50">
        <f t="shared" si="3"/>
        <v>-2588319</v>
      </c>
      <c r="H52" s="50">
        <f t="shared" si="3"/>
        <v>-23347613</v>
      </c>
      <c r="I52" s="50">
        <f t="shared" si="3"/>
        <v>-7139992</v>
      </c>
      <c r="J52" s="50">
        <f t="shared" si="3"/>
        <v>-33075924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-33075924</v>
      </c>
      <c r="X52" s="50">
        <f t="shared" si="3"/>
        <v>-4423767</v>
      </c>
      <c r="Y52" s="50">
        <f t="shared" si="3"/>
        <v>-28652157</v>
      </c>
      <c r="Z52" s="51">
        <f>+IF(X52&lt;&gt;0,+(Y52/X52)*100,0)</f>
        <v>647.68684697905655</v>
      </c>
      <c r="AA52" s="48">
        <f>SUM(AA49:AA51)</f>
        <v>-17695054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-86501907</v>
      </c>
      <c r="D54" s="54">
        <f>+D52-D53</f>
        <v>0</v>
      </c>
      <c r="E54" s="55">
        <f t="shared" si="4"/>
        <v>-17695054</v>
      </c>
      <c r="F54" s="56">
        <f t="shared" si="4"/>
        <v>-17695054</v>
      </c>
      <c r="G54" s="56">
        <f t="shared" si="4"/>
        <v>-2588319</v>
      </c>
      <c r="H54" s="56">
        <f t="shared" si="4"/>
        <v>-23347613</v>
      </c>
      <c r="I54" s="56">
        <f t="shared" si="4"/>
        <v>-7139992</v>
      </c>
      <c r="J54" s="56">
        <f t="shared" si="4"/>
        <v>-33075924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-33075924</v>
      </c>
      <c r="X54" s="56">
        <f t="shared" si="4"/>
        <v>-4423767</v>
      </c>
      <c r="Y54" s="56">
        <f t="shared" si="4"/>
        <v>-28652157</v>
      </c>
      <c r="Z54" s="57">
        <f>+IF(X54&lt;&gt;0,+(Y54/X54)*100,0)</f>
        <v>647.68684697905655</v>
      </c>
      <c r="AA54" s="54">
        <f>+AA52-AA53</f>
        <v>-17695054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-86501907</v>
      </c>
      <c r="D57" s="48">
        <f>SUM(D54:D56)</f>
        <v>0</v>
      </c>
      <c r="E57" s="49">
        <f t="shared" si="5"/>
        <v>-17695054</v>
      </c>
      <c r="F57" s="50">
        <f t="shared" si="5"/>
        <v>-17695054</v>
      </c>
      <c r="G57" s="50">
        <f t="shared" si="5"/>
        <v>-2588319</v>
      </c>
      <c r="H57" s="50">
        <f t="shared" si="5"/>
        <v>-23347613</v>
      </c>
      <c r="I57" s="50">
        <f t="shared" si="5"/>
        <v>-7139992</v>
      </c>
      <c r="J57" s="50">
        <f t="shared" si="5"/>
        <v>-33075924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-33075924</v>
      </c>
      <c r="X57" s="50">
        <f t="shared" si="5"/>
        <v>-4423767</v>
      </c>
      <c r="Y57" s="50">
        <f t="shared" si="5"/>
        <v>-28652157</v>
      </c>
      <c r="Z57" s="51">
        <f>+IF(X57&lt;&gt;0,+(Y57/X57)*100,0)</f>
        <v>647.68684697905655</v>
      </c>
      <c r="AA57" s="48">
        <f>SUM(AA54:AA56)</f>
        <v>-17695054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-86501907</v>
      </c>
      <c r="D60" s="65">
        <f>SUM(D57:D59)</f>
        <v>0</v>
      </c>
      <c r="E60" s="66">
        <f t="shared" si="6"/>
        <v>-17695054</v>
      </c>
      <c r="F60" s="67">
        <f t="shared" si="6"/>
        <v>-17695054</v>
      </c>
      <c r="G60" s="67">
        <f t="shared" si="6"/>
        <v>-2588319</v>
      </c>
      <c r="H60" s="67">
        <f t="shared" si="6"/>
        <v>-23347613</v>
      </c>
      <c r="I60" s="67">
        <f t="shared" si="6"/>
        <v>-7139992</v>
      </c>
      <c r="J60" s="67">
        <f t="shared" si="6"/>
        <v>-33075924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-33075924</v>
      </c>
      <c r="X60" s="67">
        <f t="shared" si="6"/>
        <v>-4423767</v>
      </c>
      <c r="Y60" s="67">
        <f t="shared" si="6"/>
        <v>-28652157</v>
      </c>
      <c r="Z60" s="68">
        <f>+IF(X60&lt;&gt;0,+(Y60/X60)*100,0)</f>
        <v>647.68684697905655</v>
      </c>
      <c r="AA60" s="65">
        <f>SUM(AA57:AA59)</f>
        <v>-17695054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136064090</v>
      </c>
      <c r="D6" s="20"/>
      <c r="E6" s="21">
        <v>212027032</v>
      </c>
      <c r="F6" s="22">
        <v>212027032</v>
      </c>
      <c r="G6" s="22">
        <v>3204235</v>
      </c>
      <c r="H6" s="22">
        <v>27387571</v>
      </c>
      <c r="I6" s="22">
        <v>14202955</v>
      </c>
      <c r="J6" s="22">
        <v>44794761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44794761</v>
      </c>
      <c r="X6" s="22">
        <v>53006760</v>
      </c>
      <c r="Y6" s="22">
        <v>-8211999</v>
      </c>
      <c r="Z6" s="23">
        <v>-15.492361728956835</v>
      </c>
      <c r="AA6" s="20">
        <v>212027032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29700</v>
      </c>
      <c r="D20" s="20"/>
      <c r="E20" s="21">
        <v>21600</v>
      </c>
      <c r="F20" s="22">
        <v>21600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5400</v>
      </c>
      <c r="Y20" s="22">
        <v>-5400</v>
      </c>
      <c r="Z20" s="18">
        <v>-100</v>
      </c>
      <c r="AA20" s="20">
        <v>21600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157437</v>
      </c>
      <c r="D24" s="20"/>
      <c r="E24" s="21">
        <v>17549</v>
      </c>
      <c r="F24" s="22">
        <v>17549</v>
      </c>
      <c r="G24" s="22">
        <v>14250</v>
      </c>
      <c r="H24" s="22">
        <v>7906</v>
      </c>
      <c r="I24" s="22">
        <v>7905</v>
      </c>
      <c r="J24" s="22">
        <v>30061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30061</v>
      </c>
      <c r="X24" s="22">
        <v>4386</v>
      </c>
      <c r="Y24" s="22">
        <v>25675</v>
      </c>
      <c r="Z24" s="23">
        <v>585.38531691746471</v>
      </c>
      <c r="AA24" s="20">
        <v>17549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136251227</v>
      </c>
      <c r="D33" s="29">
        <f t="shared" ref="D33:Y33" si="0">SUM(D6:D32)</f>
        <v>0</v>
      </c>
      <c r="E33" s="30">
        <f t="shared" si="0"/>
        <v>212066181</v>
      </c>
      <c r="F33" s="31">
        <f t="shared" si="0"/>
        <v>212066181</v>
      </c>
      <c r="G33" s="31">
        <f t="shared" si="0"/>
        <v>3218485</v>
      </c>
      <c r="H33" s="31">
        <f t="shared" si="0"/>
        <v>27395477</v>
      </c>
      <c r="I33" s="31">
        <f t="shared" si="0"/>
        <v>14210860</v>
      </c>
      <c r="J33" s="31">
        <f t="shared" si="0"/>
        <v>44824822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44824822</v>
      </c>
      <c r="X33" s="31">
        <f t="shared" si="0"/>
        <v>53016546</v>
      </c>
      <c r="Y33" s="31">
        <f t="shared" si="0"/>
        <v>-8191724</v>
      </c>
      <c r="Z33" s="32">
        <f>+IF(X33&lt;&gt;0,+(Y33/X33)*100,0)</f>
        <v>-15.451259310631063</v>
      </c>
      <c r="AA33" s="29">
        <f>SUM(AA6:AA32)</f>
        <v>212066181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10045339</v>
      </c>
      <c r="D35" s="20"/>
      <c r="E35" s="21">
        <v>7381687</v>
      </c>
      <c r="F35" s="22">
        <v>7381687</v>
      </c>
      <c r="G35" s="22">
        <v>1022691</v>
      </c>
      <c r="H35" s="22">
        <v>889834</v>
      </c>
      <c r="I35" s="22">
        <v>905232</v>
      </c>
      <c r="J35" s="22">
        <v>2817757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2817757</v>
      </c>
      <c r="X35" s="22">
        <v>1845411</v>
      </c>
      <c r="Y35" s="22">
        <v>972346</v>
      </c>
      <c r="Z35" s="23">
        <v>52.689942782393729</v>
      </c>
      <c r="AA35" s="20">
        <v>7381687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129659008</v>
      </c>
      <c r="D37" s="20"/>
      <c r="E37" s="21">
        <v>150000000</v>
      </c>
      <c r="F37" s="22">
        <v>150000000</v>
      </c>
      <c r="G37" s="22"/>
      <c r="H37" s="22">
        <v>34606327</v>
      </c>
      <c r="I37" s="22"/>
      <c r="J37" s="22">
        <v>34606327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34606327</v>
      </c>
      <c r="X37" s="22">
        <v>37500000</v>
      </c>
      <c r="Y37" s="22">
        <v>-2893673</v>
      </c>
      <c r="Z37" s="23">
        <v>-7.7164613333333341</v>
      </c>
      <c r="AA37" s="20">
        <v>150000000</v>
      </c>
    </row>
    <row r="38" spans="1:27" x14ac:dyDescent="0.25">
      <c r="A38" s="19" t="s">
        <v>64</v>
      </c>
      <c r="B38" s="15" t="s">
        <v>32</v>
      </c>
      <c r="C38" s="20">
        <v>539614</v>
      </c>
      <c r="D38" s="20"/>
      <c r="E38" s="21">
        <v>342831</v>
      </c>
      <c r="F38" s="22">
        <v>342831</v>
      </c>
      <c r="G38" s="22">
        <v>50685</v>
      </c>
      <c r="H38" s="22">
        <v>232838</v>
      </c>
      <c r="I38" s="22">
        <v>79895</v>
      </c>
      <c r="J38" s="22">
        <v>363418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363418</v>
      </c>
      <c r="X38" s="22">
        <v>85713</v>
      </c>
      <c r="Y38" s="22">
        <v>277705</v>
      </c>
      <c r="Z38" s="23">
        <v>323.99402657706531</v>
      </c>
      <c r="AA38" s="20">
        <v>342831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19533925</v>
      </c>
      <c r="F39" s="22">
        <v>19533925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4883484</v>
      </c>
      <c r="Y39" s="22">
        <v>-4883484</v>
      </c>
      <c r="Z39" s="23">
        <v>-100</v>
      </c>
      <c r="AA39" s="20">
        <v>19533925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2773412</v>
      </c>
      <c r="F40" s="22">
        <v>2773412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693354</v>
      </c>
      <c r="Y40" s="22">
        <v>-693354</v>
      </c>
      <c r="Z40" s="23">
        <v>-100</v>
      </c>
      <c r="AA40" s="20">
        <v>2773412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4042468</v>
      </c>
      <c r="D43" s="20"/>
      <c r="E43" s="21">
        <v>3111466</v>
      </c>
      <c r="F43" s="22">
        <v>3111466</v>
      </c>
      <c r="G43" s="22">
        <v>373651</v>
      </c>
      <c r="H43" s="22">
        <v>441980</v>
      </c>
      <c r="I43" s="22">
        <v>253023</v>
      </c>
      <c r="J43" s="22">
        <v>1068654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1068654</v>
      </c>
      <c r="X43" s="22">
        <v>777867</v>
      </c>
      <c r="Y43" s="22">
        <v>290787</v>
      </c>
      <c r="Z43" s="23">
        <v>37.382611680402952</v>
      </c>
      <c r="AA43" s="20">
        <v>3111466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9811020</v>
      </c>
      <c r="D45" s="20"/>
      <c r="E45" s="21">
        <v>7475844</v>
      </c>
      <c r="F45" s="22">
        <v>7475844</v>
      </c>
      <c r="G45" s="22">
        <v>307137</v>
      </c>
      <c r="H45" s="22">
        <v>696518</v>
      </c>
      <c r="I45" s="22">
        <v>438031</v>
      </c>
      <c r="J45" s="22">
        <v>1441686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1441686</v>
      </c>
      <c r="X45" s="22">
        <v>1868961</v>
      </c>
      <c r="Y45" s="22">
        <v>-427275</v>
      </c>
      <c r="Z45" s="23">
        <v>-22.861632746750736</v>
      </c>
      <c r="AA45" s="20">
        <v>7475844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154097449</v>
      </c>
      <c r="D48" s="29">
        <f t="shared" ref="D48:Y48" si="1">SUM(D35:D47)</f>
        <v>0</v>
      </c>
      <c r="E48" s="30">
        <f t="shared" si="1"/>
        <v>190619165</v>
      </c>
      <c r="F48" s="31">
        <f t="shared" si="1"/>
        <v>190619165</v>
      </c>
      <c r="G48" s="31">
        <f t="shared" si="1"/>
        <v>1754164</v>
      </c>
      <c r="H48" s="31">
        <f t="shared" si="1"/>
        <v>36867497</v>
      </c>
      <c r="I48" s="31">
        <f t="shared" si="1"/>
        <v>1676181</v>
      </c>
      <c r="J48" s="31">
        <f t="shared" si="1"/>
        <v>40297842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40297842</v>
      </c>
      <c r="X48" s="31">
        <f t="shared" si="1"/>
        <v>47654790</v>
      </c>
      <c r="Y48" s="31">
        <f t="shared" si="1"/>
        <v>-7356948</v>
      </c>
      <c r="Z48" s="32">
        <f>+IF(X48&lt;&gt;0,+(Y48/X48)*100,0)</f>
        <v>-15.438003189186228</v>
      </c>
      <c r="AA48" s="29">
        <f>SUM(AA35:AA47)</f>
        <v>190619165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-17846222</v>
      </c>
      <c r="D49" s="39">
        <f t="shared" si="2"/>
        <v>0</v>
      </c>
      <c r="E49" s="40">
        <f t="shared" si="2"/>
        <v>21447016</v>
      </c>
      <c r="F49" s="41">
        <f t="shared" si="2"/>
        <v>21447016</v>
      </c>
      <c r="G49" s="41">
        <f t="shared" si="2"/>
        <v>1464321</v>
      </c>
      <c r="H49" s="41">
        <f t="shared" si="2"/>
        <v>-9472020</v>
      </c>
      <c r="I49" s="41">
        <f t="shared" si="2"/>
        <v>12534679</v>
      </c>
      <c r="J49" s="41">
        <f t="shared" si="2"/>
        <v>4526980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4526980</v>
      </c>
      <c r="X49" s="41">
        <f t="shared" si="2"/>
        <v>5361756</v>
      </c>
      <c r="Y49" s="41">
        <f t="shared" si="2"/>
        <v>-834776</v>
      </c>
      <c r="Z49" s="42">
        <f>+IF(X49&lt;&gt;0,+(Y49/X49)*100,0)</f>
        <v>-15.569078488465346</v>
      </c>
      <c r="AA49" s="39">
        <f>+AA33-AA48</f>
        <v>21447016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-17846222</v>
      </c>
      <c r="D52" s="48">
        <f t="shared" si="3"/>
        <v>0</v>
      </c>
      <c r="E52" s="49">
        <f t="shared" si="3"/>
        <v>21447016</v>
      </c>
      <c r="F52" s="50">
        <f t="shared" si="3"/>
        <v>21447016</v>
      </c>
      <c r="G52" s="50">
        <f t="shared" si="3"/>
        <v>1464321</v>
      </c>
      <c r="H52" s="50">
        <f t="shared" si="3"/>
        <v>-9472020</v>
      </c>
      <c r="I52" s="50">
        <f t="shared" si="3"/>
        <v>12534679</v>
      </c>
      <c r="J52" s="50">
        <f t="shared" si="3"/>
        <v>4526980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4526980</v>
      </c>
      <c r="X52" s="50">
        <f t="shared" si="3"/>
        <v>5361756</v>
      </c>
      <c r="Y52" s="50">
        <f t="shared" si="3"/>
        <v>-834776</v>
      </c>
      <c r="Z52" s="51">
        <f>+IF(X52&lt;&gt;0,+(Y52/X52)*100,0)</f>
        <v>-15.569078488465346</v>
      </c>
      <c r="AA52" s="48">
        <f>SUM(AA49:AA51)</f>
        <v>21447016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-17846222</v>
      </c>
      <c r="D54" s="54">
        <f>+D52-D53</f>
        <v>0</v>
      </c>
      <c r="E54" s="55">
        <f t="shared" si="4"/>
        <v>21447016</v>
      </c>
      <c r="F54" s="56">
        <f t="shared" si="4"/>
        <v>21447016</v>
      </c>
      <c r="G54" s="56">
        <f t="shared" si="4"/>
        <v>1464321</v>
      </c>
      <c r="H54" s="56">
        <f t="shared" si="4"/>
        <v>-9472020</v>
      </c>
      <c r="I54" s="56">
        <f t="shared" si="4"/>
        <v>12534679</v>
      </c>
      <c r="J54" s="56">
        <f t="shared" si="4"/>
        <v>4526980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4526980</v>
      </c>
      <c r="X54" s="56">
        <f t="shared" si="4"/>
        <v>5361756</v>
      </c>
      <c r="Y54" s="56">
        <f t="shared" si="4"/>
        <v>-834776</v>
      </c>
      <c r="Z54" s="57">
        <f>+IF(X54&lt;&gt;0,+(Y54/X54)*100,0)</f>
        <v>-15.569078488465346</v>
      </c>
      <c r="AA54" s="54">
        <f>+AA52-AA53</f>
        <v>21447016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-17846222</v>
      </c>
      <c r="D57" s="48">
        <f>SUM(D54:D56)</f>
        <v>0</v>
      </c>
      <c r="E57" s="49">
        <f t="shared" si="5"/>
        <v>21447016</v>
      </c>
      <c r="F57" s="50">
        <f t="shared" si="5"/>
        <v>21447016</v>
      </c>
      <c r="G57" s="50">
        <f t="shared" si="5"/>
        <v>1464321</v>
      </c>
      <c r="H57" s="50">
        <f t="shared" si="5"/>
        <v>-9472020</v>
      </c>
      <c r="I57" s="50">
        <f t="shared" si="5"/>
        <v>12534679</v>
      </c>
      <c r="J57" s="50">
        <f t="shared" si="5"/>
        <v>4526980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4526980</v>
      </c>
      <c r="X57" s="50">
        <f t="shared" si="5"/>
        <v>5361756</v>
      </c>
      <c r="Y57" s="50">
        <f t="shared" si="5"/>
        <v>-834776</v>
      </c>
      <c r="Z57" s="51">
        <f>+IF(X57&lt;&gt;0,+(Y57/X57)*100,0)</f>
        <v>-15.569078488465346</v>
      </c>
      <c r="AA57" s="48">
        <f>SUM(AA54:AA56)</f>
        <v>21447016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-17846222</v>
      </c>
      <c r="D60" s="65">
        <f>SUM(D57:D59)</f>
        <v>0</v>
      </c>
      <c r="E60" s="66">
        <f t="shared" si="6"/>
        <v>21447016</v>
      </c>
      <c r="F60" s="67">
        <f t="shared" si="6"/>
        <v>21447016</v>
      </c>
      <c r="G60" s="67">
        <f t="shared" si="6"/>
        <v>1464321</v>
      </c>
      <c r="H60" s="67">
        <f t="shared" si="6"/>
        <v>-9472020</v>
      </c>
      <c r="I60" s="67">
        <f t="shared" si="6"/>
        <v>12534679</v>
      </c>
      <c r="J60" s="67">
        <f t="shared" si="6"/>
        <v>4526980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4526980</v>
      </c>
      <c r="X60" s="67">
        <f t="shared" si="6"/>
        <v>5361756</v>
      </c>
      <c r="Y60" s="67">
        <f t="shared" si="6"/>
        <v>-834776</v>
      </c>
      <c r="Z60" s="68">
        <f>+IF(X60&lt;&gt;0,+(Y60/X60)*100,0)</f>
        <v>-15.569078488465346</v>
      </c>
      <c r="AA60" s="65">
        <f>SUM(AA57:AA59)</f>
        <v>21447016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644865</v>
      </c>
      <c r="D42" s="20"/>
      <c r="E42" s="21">
        <v>695652</v>
      </c>
      <c r="F42" s="22">
        <v>695652</v>
      </c>
      <c r="G42" s="22">
        <v>591304</v>
      </c>
      <c r="H42" s="22"/>
      <c r="I42" s="22"/>
      <c r="J42" s="22">
        <v>591304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591304</v>
      </c>
      <c r="X42" s="22">
        <v>173913</v>
      </c>
      <c r="Y42" s="22">
        <v>417391</v>
      </c>
      <c r="Z42" s="23">
        <v>239.99988499997124</v>
      </c>
      <c r="AA42" s="20">
        <v>695652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644865</v>
      </c>
      <c r="D48" s="29">
        <f t="shared" ref="D48:Y48" si="1">SUM(D35:D47)</f>
        <v>0</v>
      </c>
      <c r="E48" s="30">
        <f t="shared" si="1"/>
        <v>695652</v>
      </c>
      <c r="F48" s="31">
        <f t="shared" si="1"/>
        <v>695652</v>
      </c>
      <c r="G48" s="31">
        <f t="shared" si="1"/>
        <v>591304</v>
      </c>
      <c r="H48" s="31">
        <f t="shared" si="1"/>
        <v>0</v>
      </c>
      <c r="I48" s="31">
        <f t="shared" si="1"/>
        <v>0</v>
      </c>
      <c r="J48" s="31">
        <f t="shared" si="1"/>
        <v>591304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591304</v>
      </c>
      <c r="X48" s="31">
        <f t="shared" si="1"/>
        <v>173913</v>
      </c>
      <c r="Y48" s="31">
        <f t="shared" si="1"/>
        <v>417391</v>
      </c>
      <c r="Z48" s="32">
        <f>+IF(X48&lt;&gt;0,+(Y48/X48)*100,0)</f>
        <v>239.99988499997124</v>
      </c>
      <c r="AA48" s="29">
        <f>SUM(AA35:AA47)</f>
        <v>695652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-644865</v>
      </c>
      <c r="D49" s="39">
        <f t="shared" si="2"/>
        <v>0</v>
      </c>
      <c r="E49" s="40">
        <f t="shared" si="2"/>
        <v>-695652</v>
      </c>
      <c r="F49" s="41">
        <f t="shared" si="2"/>
        <v>-695652</v>
      </c>
      <c r="G49" s="41">
        <f t="shared" si="2"/>
        <v>-591304</v>
      </c>
      <c r="H49" s="41">
        <f t="shared" si="2"/>
        <v>0</v>
      </c>
      <c r="I49" s="41">
        <f t="shared" si="2"/>
        <v>0</v>
      </c>
      <c r="J49" s="41">
        <f t="shared" si="2"/>
        <v>-591304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-591304</v>
      </c>
      <c r="X49" s="41">
        <f t="shared" si="2"/>
        <v>-173913</v>
      </c>
      <c r="Y49" s="41">
        <f t="shared" si="2"/>
        <v>-417391</v>
      </c>
      <c r="Z49" s="42">
        <f>+IF(X49&lt;&gt;0,+(Y49/X49)*100,0)</f>
        <v>239.99988499997124</v>
      </c>
      <c r="AA49" s="39">
        <f>+AA33-AA48</f>
        <v>-695652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-644865</v>
      </c>
      <c r="D52" s="48">
        <f t="shared" si="3"/>
        <v>0</v>
      </c>
      <c r="E52" s="49">
        <f t="shared" si="3"/>
        <v>-695652</v>
      </c>
      <c r="F52" s="50">
        <f t="shared" si="3"/>
        <v>-695652</v>
      </c>
      <c r="G52" s="50">
        <f t="shared" si="3"/>
        <v>-591304</v>
      </c>
      <c r="H52" s="50">
        <f t="shared" si="3"/>
        <v>0</v>
      </c>
      <c r="I52" s="50">
        <f t="shared" si="3"/>
        <v>0</v>
      </c>
      <c r="J52" s="50">
        <f t="shared" si="3"/>
        <v>-591304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-591304</v>
      </c>
      <c r="X52" s="50">
        <f t="shared" si="3"/>
        <v>-173913</v>
      </c>
      <c r="Y52" s="50">
        <f t="shared" si="3"/>
        <v>-417391</v>
      </c>
      <c r="Z52" s="51">
        <f>+IF(X52&lt;&gt;0,+(Y52/X52)*100,0)</f>
        <v>239.99988499997124</v>
      </c>
      <c r="AA52" s="48">
        <f>SUM(AA49:AA51)</f>
        <v>-695652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-644865</v>
      </c>
      <c r="D54" s="54">
        <f>+D52-D53</f>
        <v>0</v>
      </c>
      <c r="E54" s="55">
        <f t="shared" si="4"/>
        <v>-695652</v>
      </c>
      <c r="F54" s="56">
        <f t="shared" si="4"/>
        <v>-695652</v>
      </c>
      <c r="G54" s="56">
        <f t="shared" si="4"/>
        <v>-591304</v>
      </c>
      <c r="H54" s="56">
        <f t="shared" si="4"/>
        <v>0</v>
      </c>
      <c r="I54" s="56">
        <f t="shared" si="4"/>
        <v>0</v>
      </c>
      <c r="J54" s="56">
        <f t="shared" si="4"/>
        <v>-591304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-591304</v>
      </c>
      <c r="X54" s="56">
        <f t="shared" si="4"/>
        <v>-173913</v>
      </c>
      <c r="Y54" s="56">
        <f t="shared" si="4"/>
        <v>-417391</v>
      </c>
      <c r="Z54" s="57">
        <f>+IF(X54&lt;&gt;0,+(Y54/X54)*100,0)</f>
        <v>239.99988499997124</v>
      </c>
      <c r="AA54" s="54">
        <f>+AA52-AA53</f>
        <v>-695652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-644865</v>
      </c>
      <c r="D57" s="48">
        <f>SUM(D54:D56)</f>
        <v>0</v>
      </c>
      <c r="E57" s="49">
        <f t="shared" si="5"/>
        <v>-695652</v>
      </c>
      <c r="F57" s="50">
        <f t="shared" si="5"/>
        <v>-695652</v>
      </c>
      <c r="G57" s="50">
        <f t="shared" si="5"/>
        <v>-591304</v>
      </c>
      <c r="H57" s="50">
        <f t="shared" si="5"/>
        <v>0</v>
      </c>
      <c r="I57" s="50">
        <f t="shared" si="5"/>
        <v>0</v>
      </c>
      <c r="J57" s="50">
        <f t="shared" si="5"/>
        <v>-591304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-591304</v>
      </c>
      <c r="X57" s="50">
        <f t="shared" si="5"/>
        <v>-173913</v>
      </c>
      <c r="Y57" s="50">
        <f t="shared" si="5"/>
        <v>-417391</v>
      </c>
      <c r="Z57" s="51">
        <f>+IF(X57&lt;&gt;0,+(Y57/X57)*100,0)</f>
        <v>239.99988499997124</v>
      </c>
      <c r="AA57" s="48">
        <f>SUM(AA54:AA56)</f>
        <v>-695652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-644865</v>
      </c>
      <c r="D60" s="65">
        <f>SUM(D57:D59)</f>
        <v>0</v>
      </c>
      <c r="E60" s="66">
        <f t="shared" si="6"/>
        <v>-695652</v>
      </c>
      <c r="F60" s="67">
        <f t="shared" si="6"/>
        <v>-695652</v>
      </c>
      <c r="G60" s="67">
        <f t="shared" si="6"/>
        <v>-591304</v>
      </c>
      <c r="H60" s="67">
        <f t="shared" si="6"/>
        <v>0</v>
      </c>
      <c r="I60" s="67">
        <f t="shared" si="6"/>
        <v>0</v>
      </c>
      <c r="J60" s="67">
        <f t="shared" si="6"/>
        <v>-591304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-591304</v>
      </c>
      <c r="X60" s="67">
        <f t="shared" si="6"/>
        <v>-173913</v>
      </c>
      <c r="Y60" s="67">
        <f t="shared" si="6"/>
        <v>-417391</v>
      </c>
      <c r="Z60" s="68">
        <f>+IF(X60&lt;&gt;0,+(Y60/X60)*100,0)</f>
        <v>239.99988499997124</v>
      </c>
      <c r="AA60" s="65">
        <f>SUM(AA57:AA59)</f>
        <v>-695652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22140783</v>
      </c>
      <c r="D6" s="20"/>
      <c r="E6" s="21">
        <v>26000000</v>
      </c>
      <c r="F6" s="22">
        <v>26000000</v>
      </c>
      <c r="G6" s="22">
        <v>1922372</v>
      </c>
      <c r="H6" s="22">
        <v>2428906</v>
      </c>
      <c r="I6" s="22">
        <v>2009059</v>
      </c>
      <c r="J6" s="22">
        <v>6360337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6360337</v>
      </c>
      <c r="X6" s="22">
        <v>6500024</v>
      </c>
      <c r="Y6" s="22">
        <v>-139687</v>
      </c>
      <c r="Z6" s="23">
        <v>-2.1490228343772269</v>
      </c>
      <c r="AA6" s="20">
        <v>26000000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2070447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</v>
      </c>
      <c r="F26" s="22">
        <v>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</v>
      </c>
      <c r="Y26" s="22">
        <v>-1</v>
      </c>
      <c r="Z26" s="23">
        <v>-100</v>
      </c>
      <c r="AA26" s="20">
        <v>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24211230</v>
      </c>
      <c r="D33" s="29">
        <f t="shared" ref="D33:Y33" si="0">SUM(D6:D32)</f>
        <v>0</v>
      </c>
      <c r="E33" s="30">
        <f t="shared" si="0"/>
        <v>26000001</v>
      </c>
      <c r="F33" s="31">
        <f t="shared" si="0"/>
        <v>26000001</v>
      </c>
      <c r="G33" s="31">
        <f t="shared" si="0"/>
        <v>1922372</v>
      </c>
      <c r="H33" s="31">
        <f t="shared" si="0"/>
        <v>2428906</v>
      </c>
      <c r="I33" s="31">
        <f t="shared" si="0"/>
        <v>2009059</v>
      </c>
      <c r="J33" s="31">
        <f t="shared" si="0"/>
        <v>6360337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6360337</v>
      </c>
      <c r="X33" s="31">
        <f t="shared" si="0"/>
        <v>6500025</v>
      </c>
      <c r="Y33" s="31">
        <f t="shared" si="0"/>
        <v>-139688</v>
      </c>
      <c r="Z33" s="32">
        <f>+IF(X33&lt;&gt;0,+(Y33/X33)*100,0)</f>
        <v>-2.1490378883158141</v>
      </c>
      <c r="AA33" s="29">
        <f>SUM(AA6:AA32)</f>
        <v>26000001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4791130</v>
      </c>
      <c r="D35" s="20"/>
      <c r="E35" s="21">
        <v>231787</v>
      </c>
      <c r="F35" s="22">
        <v>231787</v>
      </c>
      <c r="G35" s="22">
        <v>453800</v>
      </c>
      <c r="H35" s="22">
        <v>385916</v>
      </c>
      <c r="I35" s="22">
        <v>409497</v>
      </c>
      <c r="J35" s="22">
        <v>1249213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1249213</v>
      </c>
      <c r="X35" s="22">
        <v>57997</v>
      </c>
      <c r="Y35" s="22">
        <v>1191216</v>
      </c>
      <c r="Z35" s="23">
        <v>2053.9269272548581</v>
      </c>
      <c r="AA35" s="20">
        <v>231787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24604391</v>
      </c>
      <c r="D37" s="20"/>
      <c r="E37" s="21">
        <v>19000000</v>
      </c>
      <c r="F37" s="22">
        <v>19000000</v>
      </c>
      <c r="G37" s="22">
        <v>2734292</v>
      </c>
      <c r="H37" s="22">
        <v>2894772</v>
      </c>
      <c r="I37" s="22">
        <v>2498117</v>
      </c>
      <c r="J37" s="22">
        <v>8127181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8127181</v>
      </c>
      <c r="X37" s="22">
        <v>4750003</v>
      </c>
      <c r="Y37" s="22">
        <v>3377178</v>
      </c>
      <c r="Z37" s="23">
        <v>71.098439306248864</v>
      </c>
      <c r="AA37" s="20">
        <v>19000000</v>
      </c>
    </row>
    <row r="38" spans="1:27" x14ac:dyDescent="0.25">
      <c r="A38" s="19" t="s">
        <v>64</v>
      </c>
      <c r="B38" s="15" t="s">
        <v>32</v>
      </c>
      <c r="C38" s="20">
        <v>20720</v>
      </c>
      <c r="D38" s="20"/>
      <c r="E38" s="21">
        <v>409950</v>
      </c>
      <c r="F38" s="22">
        <v>409950</v>
      </c>
      <c r="G38" s="22"/>
      <c r="H38" s="22"/>
      <c r="I38" s="22">
        <v>28111</v>
      </c>
      <c r="J38" s="22">
        <v>28111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28111</v>
      </c>
      <c r="X38" s="22">
        <v>102519</v>
      </c>
      <c r="Y38" s="22">
        <v>-74408</v>
      </c>
      <c r="Z38" s="23">
        <v>-72.579716930520206</v>
      </c>
      <c r="AA38" s="20">
        <v>409950</v>
      </c>
    </row>
    <row r="39" spans="1:27" x14ac:dyDescent="0.25">
      <c r="A39" s="19" t="s">
        <v>65</v>
      </c>
      <c r="B39" s="15" t="s">
        <v>32</v>
      </c>
      <c r="C39" s="20">
        <v>6512475</v>
      </c>
      <c r="D39" s="20"/>
      <c r="E39" s="21">
        <v>423435</v>
      </c>
      <c r="F39" s="22">
        <v>423435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105861</v>
      </c>
      <c r="Y39" s="22">
        <v>-105861</v>
      </c>
      <c r="Z39" s="23">
        <v>-100</v>
      </c>
      <c r="AA39" s="20">
        <v>423435</v>
      </c>
    </row>
    <row r="40" spans="1:27" x14ac:dyDescent="0.25">
      <c r="A40" s="19" t="s">
        <v>66</v>
      </c>
      <c r="B40" s="15" t="s">
        <v>32</v>
      </c>
      <c r="C40" s="20">
        <v>455684</v>
      </c>
      <c r="D40" s="20"/>
      <c r="E40" s="21">
        <v>759068</v>
      </c>
      <c r="F40" s="22">
        <v>759068</v>
      </c>
      <c r="G40" s="22">
        <v>27641</v>
      </c>
      <c r="H40" s="22">
        <v>47405</v>
      </c>
      <c r="I40" s="22">
        <v>45874</v>
      </c>
      <c r="J40" s="22">
        <v>120920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120920</v>
      </c>
      <c r="X40" s="22">
        <v>189773</v>
      </c>
      <c r="Y40" s="22">
        <v>-68853</v>
      </c>
      <c r="Z40" s="23">
        <v>-36.281768217818126</v>
      </c>
      <c r="AA40" s="20">
        <v>759068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42813352</v>
      </c>
      <c r="D42" s="20"/>
      <c r="E42" s="21">
        <v>4114179</v>
      </c>
      <c r="F42" s="22">
        <v>4114179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1028592</v>
      </c>
      <c r="Y42" s="22">
        <v>-1028592</v>
      </c>
      <c r="Z42" s="23">
        <v>-100</v>
      </c>
      <c r="AA42" s="20">
        <v>4114179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</v>
      </c>
      <c r="F44" s="22">
        <v>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</v>
      </c>
      <c r="Y44" s="22">
        <v>-2</v>
      </c>
      <c r="Z44" s="23">
        <v>-100</v>
      </c>
      <c r="AA44" s="20">
        <v>2</v>
      </c>
    </row>
    <row r="45" spans="1:27" x14ac:dyDescent="0.25">
      <c r="A45" s="19" t="s">
        <v>70</v>
      </c>
      <c r="B45" s="15" t="s">
        <v>32</v>
      </c>
      <c r="C45" s="20">
        <v>87464</v>
      </c>
      <c r="D45" s="20"/>
      <c r="E45" s="21">
        <v>1350010</v>
      </c>
      <c r="F45" s="22">
        <v>1350010</v>
      </c>
      <c r="G45" s="22">
        <v>433504</v>
      </c>
      <c r="H45" s="22">
        <v>282771</v>
      </c>
      <c r="I45" s="22">
        <v>162920</v>
      </c>
      <c r="J45" s="22">
        <v>879195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879195</v>
      </c>
      <c r="X45" s="22">
        <v>337528</v>
      </c>
      <c r="Y45" s="22">
        <v>541667</v>
      </c>
      <c r="Z45" s="23">
        <v>160.48061197885806</v>
      </c>
      <c r="AA45" s="20">
        <v>1350010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79285216</v>
      </c>
      <c r="D48" s="29">
        <f t="shared" ref="D48:Y48" si="1">SUM(D35:D47)</f>
        <v>0</v>
      </c>
      <c r="E48" s="30">
        <f t="shared" si="1"/>
        <v>26288431</v>
      </c>
      <c r="F48" s="31">
        <f t="shared" si="1"/>
        <v>26288431</v>
      </c>
      <c r="G48" s="31">
        <f t="shared" si="1"/>
        <v>3649237</v>
      </c>
      <c r="H48" s="31">
        <f t="shared" si="1"/>
        <v>3610864</v>
      </c>
      <c r="I48" s="31">
        <f t="shared" si="1"/>
        <v>3144519</v>
      </c>
      <c r="J48" s="31">
        <f t="shared" si="1"/>
        <v>10404620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10404620</v>
      </c>
      <c r="X48" s="31">
        <f t="shared" si="1"/>
        <v>6572275</v>
      </c>
      <c r="Y48" s="31">
        <f t="shared" si="1"/>
        <v>3832345</v>
      </c>
      <c r="Z48" s="32">
        <f>+IF(X48&lt;&gt;0,+(Y48/X48)*100,0)</f>
        <v>58.310782795911607</v>
      </c>
      <c r="AA48" s="29">
        <f>SUM(AA35:AA47)</f>
        <v>26288431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-55073986</v>
      </c>
      <c r="D49" s="39">
        <f t="shared" si="2"/>
        <v>0</v>
      </c>
      <c r="E49" s="40">
        <f t="shared" si="2"/>
        <v>-288430</v>
      </c>
      <c r="F49" s="41">
        <f t="shared" si="2"/>
        <v>-288430</v>
      </c>
      <c r="G49" s="41">
        <f t="shared" si="2"/>
        <v>-1726865</v>
      </c>
      <c r="H49" s="41">
        <f t="shared" si="2"/>
        <v>-1181958</v>
      </c>
      <c r="I49" s="41">
        <f t="shared" si="2"/>
        <v>-1135460</v>
      </c>
      <c r="J49" s="41">
        <f t="shared" si="2"/>
        <v>-4044283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-4044283</v>
      </c>
      <c r="X49" s="41">
        <f t="shared" si="2"/>
        <v>-72250</v>
      </c>
      <c r="Y49" s="41">
        <f t="shared" si="2"/>
        <v>-3972033</v>
      </c>
      <c r="Z49" s="42">
        <f>+IF(X49&lt;&gt;0,+(Y49/X49)*100,0)</f>
        <v>5497.623529411765</v>
      </c>
      <c r="AA49" s="39">
        <f>+AA33-AA48</f>
        <v>-288430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20287000</v>
      </c>
      <c r="F50" s="22">
        <v>20287000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5071753</v>
      </c>
      <c r="Y50" s="22">
        <v>-5071753</v>
      </c>
      <c r="Z50" s="23">
        <v>-100</v>
      </c>
      <c r="AA50" s="20">
        <v>20287000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-55073986</v>
      </c>
      <c r="D52" s="48">
        <f t="shared" si="3"/>
        <v>0</v>
      </c>
      <c r="E52" s="49">
        <f t="shared" si="3"/>
        <v>19998570</v>
      </c>
      <c r="F52" s="50">
        <f t="shared" si="3"/>
        <v>19998570</v>
      </c>
      <c r="G52" s="50">
        <f t="shared" si="3"/>
        <v>-1726865</v>
      </c>
      <c r="H52" s="50">
        <f t="shared" si="3"/>
        <v>-1181958</v>
      </c>
      <c r="I52" s="50">
        <f t="shared" si="3"/>
        <v>-1135460</v>
      </c>
      <c r="J52" s="50">
        <f t="shared" si="3"/>
        <v>-4044283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-4044283</v>
      </c>
      <c r="X52" s="50">
        <f t="shared" si="3"/>
        <v>4999503</v>
      </c>
      <c r="Y52" s="50">
        <f t="shared" si="3"/>
        <v>-9043786</v>
      </c>
      <c r="Z52" s="51">
        <f>+IF(X52&lt;&gt;0,+(Y52/X52)*100,0)</f>
        <v>-180.89370083386288</v>
      </c>
      <c r="AA52" s="48">
        <f>SUM(AA49:AA51)</f>
        <v>19998570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-55073986</v>
      </c>
      <c r="D54" s="54">
        <f>+D52-D53</f>
        <v>0</v>
      </c>
      <c r="E54" s="55">
        <f t="shared" si="4"/>
        <v>19998570</v>
      </c>
      <c r="F54" s="56">
        <f t="shared" si="4"/>
        <v>19998570</v>
      </c>
      <c r="G54" s="56">
        <f t="shared" si="4"/>
        <v>-1726865</v>
      </c>
      <c r="H54" s="56">
        <f t="shared" si="4"/>
        <v>-1181958</v>
      </c>
      <c r="I54" s="56">
        <f t="shared" si="4"/>
        <v>-1135460</v>
      </c>
      <c r="J54" s="56">
        <f t="shared" si="4"/>
        <v>-4044283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-4044283</v>
      </c>
      <c r="X54" s="56">
        <f t="shared" si="4"/>
        <v>4999503</v>
      </c>
      <c r="Y54" s="56">
        <f t="shared" si="4"/>
        <v>-9043786</v>
      </c>
      <c r="Z54" s="57">
        <f>+IF(X54&lt;&gt;0,+(Y54/X54)*100,0)</f>
        <v>-180.89370083386288</v>
      </c>
      <c r="AA54" s="54">
        <f>+AA52-AA53</f>
        <v>19998570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-55073986</v>
      </c>
      <c r="D57" s="48">
        <f>SUM(D54:D56)</f>
        <v>0</v>
      </c>
      <c r="E57" s="49">
        <f t="shared" si="5"/>
        <v>19998570</v>
      </c>
      <c r="F57" s="50">
        <f t="shared" si="5"/>
        <v>19998570</v>
      </c>
      <c r="G57" s="50">
        <f t="shared" si="5"/>
        <v>-1726865</v>
      </c>
      <c r="H57" s="50">
        <f t="shared" si="5"/>
        <v>-1181958</v>
      </c>
      <c r="I57" s="50">
        <f t="shared" si="5"/>
        <v>-1135460</v>
      </c>
      <c r="J57" s="50">
        <f t="shared" si="5"/>
        <v>-4044283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-4044283</v>
      </c>
      <c r="X57" s="50">
        <f t="shared" si="5"/>
        <v>4999503</v>
      </c>
      <c r="Y57" s="50">
        <f t="shared" si="5"/>
        <v>-9043786</v>
      </c>
      <c r="Z57" s="51">
        <f>+IF(X57&lt;&gt;0,+(Y57/X57)*100,0)</f>
        <v>-180.89370083386288</v>
      </c>
      <c r="AA57" s="48">
        <f>SUM(AA54:AA56)</f>
        <v>19998570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-55073986</v>
      </c>
      <c r="D60" s="65">
        <f>SUM(D57:D59)</f>
        <v>0</v>
      </c>
      <c r="E60" s="66">
        <f t="shared" si="6"/>
        <v>19998570</v>
      </c>
      <c r="F60" s="67">
        <f t="shared" si="6"/>
        <v>19998570</v>
      </c>
      <c r="G60" s="67">
        <f t="shared" si="6"/>
        <v>-1726865</v>
      </c>
      <c r="H60" s="67">
        <f t="shared" si="6"/>
        <v>-1181958</v>
      </c>
      <c r="I60" s="67">
        <f t="shared" si="6"/>
        <v>-1135460</v>
      </c>
      <c r="J60" s="67">
        <f t="shared" si="6"/>
        <v>-4044283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-4044283</v>
      </c>
      <c r="X60" s="67">
        <f t="shared" si="6"/>
        <v>4999503</v>
      </c>
      <c r="Y60" s="67">
        <f t="shared" si="6"/>
        <v>-9043786</v>
      </c>
      <c r="Z60" s="68">
        <f>+IF(X60&lt;&gt;0,+(Y60/X60)*100,0)</f>
        <v>-180.89370083386288</v>
      </c>
      <c r="AA60" s="65">
        <f>SUM(AA57:AA59)</f>
        <v>19998570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21830313</v>
      </c>
      <c r="D6" s="20"/>
      <c r="E6" s="21">
        <v>25031224</v>
      </c>
      <c r="F6" s="22">
        <v>25031224</v>
      </c>
      <c r="G6" s="22">
        <v>3069224</v>
      </c>
      <c r="H6" s="22">
        <v>5624565</v>
      </c>
      <c r="I6" s="22">
        <v>2185614</v>
      </c>
      <c r="J6" s="22">
        <v>10879403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10879403</v>
      </c>
      <c r="X6" s="22">
        <v>6257805</v>
      </c>
      <c r="Y6" s="22">
        <v>4621598</v>
      </c>
      <c r="Z6" s="23">
        <v>73.853339949071596</v>
      </c>
      <c r="AA6" s="20">
        <v>25031224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12240</v>
      </c>
      <c r="D13" s="20"/>
      <c r="E13" s="21">
        <v>676875</v>
      </c>
      <c r="F13" s="22">
        <v>676875</v>
      </c>
      <c r="G13" s="22">
        <v>1046</v>
      </c>
      <c r="H13" s="22">
        <v>2070</v>
      </c>
      <c r="I13" s="22">
        <v>1024</v>
      </c>
      <c r="J13" s="22">
        <v>4140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4140</v>
      </c>
      <c r="X13" s="22">
        <v>169218</v>
      </c>
      <c r="Y13" s="22">
        <v>-165078</v>
      </c>
      <c r="Z13" s="23">
        <v>-97.553451760451011</v>
      </c>
      <c r="AA13" s="20">
        <v>676875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21842553</v>
      </c>
      <c r="D33" s="29">
        <f t="shared" ref="D33:Y33" si="0">SUM(D6:D32)</f>
        <v>0</v>
      </c>
      <c r="E33" s="30">
        <f t="shared" si="0"/>
        <v>25708099</v>
      </c>
      <c r="F33" s="31">
        <f t="shared" si="0"/>
        <v>25708099</v>
      </c>
      <c r="G33" s="31">
        <f t="shared" si="0"/>
        <v>3070270</v>
      </c>
      <c r="H33" s="31">
        <f t="shared" si="0"/>
        <v>5626635</v>
      </c>
      <c r="I33" s="31">
        <f t="shared" si="0"/>
        <v>2186638</v>
      </c>
      <c r="J33" s="31">
        <f t="shared" si="0"/>
        <v>10883543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10883543</v>
      </c>
      <c r="X33" s="31">
        <f t="shared" si="0"/>
        <v>6427023</v>
      </c>
      <c r="Y33" s="31">
        <f t="shared" si="0"/>
        <v>4456520</v>
      </c>
      <c r="Z33" s="32">
        <f>+IF(X33&lt;&gt;0,+(Y33/X33)*100,0)</f>
        <v>69.340346222504564</v>
      </c>
      <c r="AA33" s="29">
        <f>SUM(AA6:AA32)</f>
        <v>25708099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1544567</v>
      </c>
      <c r="D35" s="20"/>
      <c r="E35" s="21">
        <v>1873670</v>
      </c>
      <c r="F35" s="22">
        <v>1873670</v>
      </c>
      <c r="G35" s="22">
        <v>127662</v>
      </c>
      <c r="H35" s="22">
        <v>257609</v>
      </c>
      <c r="I35" s="22">
        <v>125458</v>
      </c>
      <c r="J35" s="22">
        <v>510729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510729</v>
      </c>
      <c r="X35" s="22">
        <v>468423</v>
      </c>
      <c r="Y35" s="22">
        <v>42306</v>
      </c>
      <c r="Z35" s="23">
        <v>9.0315804305083223</v>
      </c>
      <c r="AA35" s="20">
        <v>1873670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18992494</v>
      </c>
      <c r="D37" s="20"/>
      <c r="E37" s="21">
        <v>23546349</v>
      </c>
      <c r="F37" s="22">
        <v>23546349</v>
      </c>
      <c r="G37" s="22">
        <v>2555915</v>
      </c>
      <c r="H37" s="22">
        <v>2555915</v>
      </c>
      <c r="I37" s="22">
        <v>4461594</v>
      </c>
      <c r="J37" s="22">
        <v>9573424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9573424</v>
      </c>
      <c r="X37" s="22">
        <v>5886588</v>
      </c>
      <c r="Y37" s="22">
        <v>3686836</v>
      </c>
      <c r="Z37" s="23">
        <v>62.631120098773685</v>
      </c>
      <c r="AA37" s="20">
        <v>23546349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780708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1824046</v>
      </c>
      <c r="D40" s="20"/>
      <c r="E40" s="21">
        <v>1236891</v>
      </c>
      <c r="F40" s="22">
        <v>1236891</v>
      </c>
      <c r="G40" s="22"/>
      <c r="H40" s="22"/>
      <c r="I40" s="22">
        <v>456012</v>
      </c>
      <c r="J40" s="22">
        <v>456012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456012</v>
      </c>
      <c r="X40" s="22">
        <v>309222</v>
      </c>
      <c r="Y40" s="22">
        <v>146790</v>
      </c>
      <c r="Z40" s="23">
        <v>47.470749170498863</v>
      </c>
      <c r="AA40" s="20">
        <v>1236891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654759</v>
      </c>
      <c r="D42" s="20"/>
      <c r="E42" s="21">
        <v>1481060</v>
      </c>
      <c r="F42" s="22">
        <v>1481060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370266</v>
      </c>
      <c r="Y42" s="22">
        <v>-370266</v>
      </c>
      <c r="Z42" s="23">
        <v>-100</v>
      </c>
      <c r="AA42" s="20">
        <v>1481060</v>
      </c>
    </row>
    <row r="43" spans="1:27" x14ac:dyDescent="0.25">
      <c r="A43" s="19" t="s">
        <v>68</v>
      </c>
      <c r="B43" s="15" t="s">
        <v>32</v>
      </c>
      <c r="C43" s="20">
        <v>6082178</v>
      </c>
      <c r="D43" s="20"/>
      <c r="E43" s="21">
        <v>1629930</v>
      </c>
      <c r="F43" s="22">
        <v>1629930</v>
      </c>
      <c r="G43" s="22"/>
      <c r="H43" s="22">
        <v>141232</v>
      </c>
      <c r="I43" s="22">
        <v>161225</v>
      </c>
      <c r="J43" s="22">
        <v>302457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302457</v>
      </c>
      <c r="X43" s="22">
        <v>407484</v>
      </c>
      <c r="Y43" s="22">
        <v>-105027</v>
      </c>
      <c r="Z43" s="23">
        <v>-25.774508937774243</v>
      </c>
      <c r="AA43" s="20">
        <v>1629930</v>
      </c>
    </row>
    <row r="44" spans="1:27" x14ac:dyDescent="0.25">
      <c r="A44" s="19" t="s">
        <v>69</v>
      </c>
      <c r="B44" s="15" t="s">
        <v>32</v>
      </c>
      <c r="C44" s="20">
        <v>567690</v>
      </c>
      <c r="D44" s="20"/>
      <c r="E44" s="21">
        <v>337233</v>
      </c>
      <c r="F44" s="22">
        <v>337233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84309</v>
      </c>
      <c r="Y44" s="22">
        <v>-84309</v>
      </c>
      <c r="Z44" s="23">
        <v>-100</v>
      </c>
      <c r="AA44" s="20">
        <v>337233</v>
      </c>
    </row>
    <row r="45" spans="1:27" x14ac:dyDescent="0.25">
      <c r="A45" s="19" t="s">
        <v>70</v>
      </c>
      <c r="B45" s="15" t="s">
        <v>32</v>
      </c>
      <c r="C45" s="20">
        <v>2678977</v>
      </c>
      <c r="D45" s="20"/>
      <c r="E45" s="21">
        <v>3641676</v>
      </c>
      <c r="F45" s="22">
        <v>3641676</v>
      </c>
      <c r="G45" s="22">
        <v>116953</v>
      </c>
      <c r="H45" s="22">
        <v>223322</v>
      </c>
      <c r="I45" s="22">
        <v>281559</v>
      </c>
      <c r="J45" s="22">
        <v>621834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621834</v>
      </c>
      <c r="X45" s="22">
        <v>910419</v>
      </c>
      <c r="Y45" s="22">
        <v>-288585</v>
      </c>
      <c r="Z45" s="23">
        <v>-31.698042329960163</v>
      </c>
      <c r="AA45" s="20">
        <v>3641676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33125419</v>
      </c>
      <c r="D48" s="29">
        <f t="shared" ref="D48:Y48" si="1">SUM(D35:D47)</f>
        <v>0</v>
      </c>
      <c r="E48" s="30">
        <f t="shared" si="1"/>
        <v>33746809</v>
      </c>
      <c r="F48" s="31">
        <f t="shared" si="1"/>
        <v>33746809</v>
      </c>
      <c r="G48" s="31">
        <f t="shared" si="1"/>
        <v>2800530</v>
      </c>
      <c r="H48" s="31">
        <f t="shared" si="1"/>
        <v>3178078</v>
      </c>
      <c r="I48" s="31">
        <f t="shared" si="1"/>
        <v>5485848</v>
      </c>
      <c r="J48" s="31">
        <f t="shared" si="1"/>
        <v>11464456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11464456</v>
      </c>
      <c r="X48" s="31">
        <f t="shared" si="1"/>
        <v>8436711</v>
      </c>
      <c r="Y48" s="31">
        <f t="shared" si="1"/>
        <v>3027745</v>
      </c>
      <c r="Z48" s="32">
        <f>+IF(X48&lt;&gt;0,+(Y48/X48)*100,0)</f>
        <v>35.887741087729566</v>
      </c>
      <c r="AA48" s="29">
        <f>SUM(AA35:AA47)</f>
        <v>33746809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-11282866</v>
      </c>
      <c r="D49" s="39">
        <f t="shared" si="2"/>
        <v>0</v>
      </c>
      <c r="E49" s="40">
        <f t="shared" si="2"/>
        <v>-8038710</v>
      </c>
      <c r="F49" s="41">
        <f t="shared" si="2"/>
        <v>-8038710</v>
      </c>
      <c r="G49" s="41">
        <f t="shared" si="2"/>
        <v>269740</v>
      </c>
      <c r="H49" s="41">
        <f t="shared" si="2"/>
        <v>2448557</v>
      </c>
      <c r="I49" s="41">
        <f t="shared" si="2"/>
        <v>-3299210</v>
      </c>
      <c r="J49" s="41">
        <f t="shared" si="2"/>
        <v>-580913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-580913</v>
      </c>
      <c r="X49" s="41">
        <f t="shared" si="2"/>
        <v>-2009688</v>
      </c>
      <c r="Y49" s="41">
        <f t="shared" si="2"/>
        <v>1428775</v>
      </c>
      <c r="Z49" s="42">
        <f>+IF(X49&lt;&gt;0,+(Y49/X49)*100,0)</f>
        <v>-71.094368877159042</v>
      </c>
      <c r="AA49" s="39">
        <f>+AA33-AA48</f>
        <v>-8038710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-11282866</v>
      </c>
      <c r="D52" s="48">
        <f t="shared" si="3"/>
        <v>0</v>
      </c>
      <c r="E52" s="49">
        <f t="shared" si="3"/>
        <v>-8038710</v>
      </c>
      <c r="F52" s="50">
        <f t="shared" si="3"/>
        <v>-8038710</v>
      </c>
      <c r="G52" s="50">
        <f t="shared" si="3"/>
        <v>269740</v>
      </c>
      <c r="H52" s="50">
        <f t="shared" si="3"/>
        <v>2448557</v>
      </c>
      <c r="I52" s="50">
        <f t="shared" si="3"/>
        <v>-3299210</v>
      </c>
      <c r="J52" s="50">
        <f t="shared" si="3"/>
        <v>-580913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-580913</v>
      </c>
      <c r="X52" s="50">
        <f t="shared" si="3"/>
        <v>-2009688</v>
      </c>
      <c r="Y52" s="50">
        <f t="shared" si="3"/>
        <v>1428775</v>
      </c>
      <c r="Z52" s="51">
        <f>+IF(X52&lt;&gt;0,+(Y52/X52)*100,0)</f>
        <v>-71.094368877159042</v>
      </c>
      <c r="AA52" s="48">
        <f>SUM(AA49:AA51)</f>
        <v>-8038710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-11282866</v>
      </c>
      <c r="D54" s="54">
        <f>+D52-D53</f>
        <v>0</v>
      </c>
      <c r="E54" s="55">
        <f t="shared" si="4"/>
        <v>-8038710</v>
      </c>
      <c r="F54" s="56">
        <f t="shared" si="4"/>
        <v>-8038710</v>
      </c>
      <c r="G54" s="56">
        <f t="shared" si="4"/>
        <v>269740</v>
      </c>
      <c r="H54" s="56">
        <f t="shared" si="4"/>
        <v>2448557</v>
      </c>
      <c r="I54" s="56">
        <f t="shared" si="4"/>
        <v>-3299210</v>
      </c>
      <c r="J54" s="56">
        <f t="shared" si="4"/>
        <v>-580913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-580913</v>
      </c>
      <c r="X54" s="56">
        <f t="shared" si="4"/>
        <v>-2009688</v>
      </c>
      <c r="Y54" s="56">
        <f t="shared" si="4"/>
        <v>1428775</v>
      </c>
      <c r="Z54" s="57">
        <f>+IF(X54&lt;&gt;0,+(Y54/X54)*100,0)</f>
        <v>-71.094368877159042</v>
      </c>
      <c r="AA54" s="54">
        <f>+AA52-AA53</f>
        <v>-8038710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-11282866</v>
      </c>
      <c r="D57" s="48">
        <f>SUM(D54:D56)</f>
        <v>0</v>
      </c>
      <c r="E57" s="49">
        <f t="shared" si="5"/>
        <v>-8038710</v>
      </c>
      <c r="F57" s="50">
        <f t="shared" si="5"/>
        <v>-8038710</v>
      </c>
      <c r="G57" s="50">
        <f t="shared" si="5"/>
        <v>269740</v>
      </c>
      <c r="H57" s="50">
        <f t="shared" si="5"/>
        <v>2448557</v>
      </c>
      <c r="I57" s="50">
        <f t="shared" si="5"/>
        <v>-3299210</v>
      </c>
      <c r="J57" s="50">
        <f t="shared" si="5"/>
        <v>-580913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-580913</v>
      </c>
      <c r="X57" s="50">
        <f t="shared" si="5"/>
        <v>-2009688</v>
      </c>
      <c r="Y57" s="50">
        <f t="shared" si="5"/>
        <v>1428775</v>
      </c>
      <c r="Z57" s="51">
        <f>+IF(X57&lt;&gt;0,+(Y57/X57)*100,0)</f>
        <v>-71.094368877159042</v>
      </c>
      <c r="AA57" s="48">
        <f>SUM(AA54:AA56)</f>
        <v>-8038710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-11282866</v>
      </c>
      <c r="D60" s="65">
        <f>SUM(D57:D59)</f>
        <v>0</v>
      </c>
      <c r="E60" s="66">
        <f t="shared" si="6"/>
        <v>-8038710</v>
      </c>
      <c r="F60" s="67">
        <f t="shared" si="6"/>
        <v>-8038710</v>
      </c>
      <c r="G60" s="67">
        <f t="shared" si="6"/>
        <v>269740</v>
      </c>
      <c r="H60" s="67">
        <f t="shared" si="6"/>
        <v>2448557</v>
      </c>
      <c r="I60" s="67">
        <f t="shared" si="6"/>
        <v>-3299210</v>
      </c>
      <c r="J60" s="67">
        <f t="shared" si="6"/>
        <v>-580913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-580913</v>
      </c>
      <c r="X60" s="67">
        <f t="shared" si="6"/>
        <v>-2009688</v>
      </c>
      <c r="Y60" s="67">
        <f t="shared" si="6"/>
        <v>1428775</v>
      </c>
      <c r="Z60" s="68">
        <f>+IF(X60&lt;&gt;0,+(Y60/X60)*100,0)</f>
        <v>-71.094368877159042</v>
      </c>
      <c r="AA60" s="65">
        <f>SUM(AA57:AA59)</f>
        <v>-8038710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308099751</v>
      </c>
      <c r="D6" s="20"/>
      <c r="E6" s="21">
        <v>354148572</v>
      </c>
      <c r="F6" s="22">
        <v>354148572</v>
      </c>
      <c r="G6" s="22">
        <v>29216456</v>
      </c>
      <c r="H6" s="22">
        <v>32180979</v>
      </c>
      <c r="I6" s="22">
        <v>38177663</v>
      </c>
      <c r="J6" s="22">
        <v>99575098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99575098</v>
      </c>
      <c r="X6" s="22">
        <v>89561768</v>
      </c>
      <c r="Y6" s="22">
        <v>10013330</v>
      </c>
      <c r="Z6" s="23">
        <v>11.180362138451756</v>
      </c>
      <c r="AA6" s="20">
        <v>354148572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156507</v>
      </c>
      <c r="D10" s="20"/>
      <c r="E10" s="21"/>
      <c r="F10" s="22"/>
      <c r="G10" s="22">
        <v>2739</v>
      </c>
      <c r="H10" s="22">
        <v>1624</v>
      </c>
      <c r="I10" s="22">
        <v>21270</v>
      </c>
      <c r="J10" s="22">
        <v>25633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25633</v>
      </c>
      <c r="X10" s="22"/>
      <c r="Y10" s="22">
        <v>25633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11661652</v>
      </c>
      <c r="D13" s="20"/>
      <c r="E13" s="21">
        <v>20625845</v>
      </c>
      <c r="F13" s="22">
        <v>20625845</v>
      </c>
      <c r="G13" s="22">
        <v>223299</v>
      </c>
      <c r="H13" s="22">
        <v>912785</v>
      </c>
      <c r="I13" s="22">
        <v>982071</v>
      </c>
      <c r="J13" s="22">
        <v>2118155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2118155</v>
      </c>
      <c r="X13" s="22">
        <v>3023748</v>
      </c>
      <c r="Y13" s="22">
        <v>-905593</v>
      </c>
      <c r="Z13" s="23">
        <v>-29.949354245128895</v>
      </c>
      <c r="AA13" s="20">
        <v>20625845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11165</v>
      </c>
      <c r="D17" s="20"/>
      <c r="E17" s="21">
        <v>15000</v>
      </c>
      <c r="F17" s="22">
        <v>15000</v>
      </c>
      <c r="G17" s="22"/>
      <c r="H17" s="22">
        <v>26</v>
      </c>
      <c r="I17" s="22">
        <v>26</v>
      </c>
      <c r="J17" s="22">
        <v>52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52</v>
      </c>
      <c r="X17" s="22">
        <v>4088</v>
      </c>
      <c r="Y17" s="22">
        <v>-4036</v>
      </c>
      <c r="Z17" s="23">
        <v>-98.727984344422708</v>
      </c>
      <c r="AA17" s="20">
        <v>15000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9063360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3768472</v>
      </c>
      <c r="D24" s="20"/>
      <c r="E24" s="21">
        <v>4058667</v>
      </c>
      <c r="F24" s="22">
        <v>4058667</v>
      </c>
      <c r="G24" s="22">
        <v>226989</v>
      </c>
      <c r="H24" s="22">
        <v>82264</v>
      </c>
      <c r="I24" s="22">
        <v>17000</v>
      </c>
      <c r="J24" s="22">
        <v>326253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326253</v>
      </c>
      <c r="X24" s="22">
        <v>977326</v>
      </c>
      <c r="Y24" s="22">
        <v>-651073</v>
      </c>
      <c r="Z24" s="23">
        <v>-66.617791811534744</v>
      </c>
      <c r="AA24" s="20">
        <v>4058667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20780000</v>
      </c>
      <c r="D26" s="20"/>
      <c r="E26" s="21">
        <v>20780000</v>
      </c>
      <c r="F26" s="22">
        <v>20780000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5003824</v>
      </c>
      <c r="Y26" s="22">
        <v>-5003824</v>
      </c>
      <c r="Z26" s="23">
        <v>-100</v>
      </c>
      <c r="AA26" s="20">
        <v>20780000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353540907</v>
      </c>
      <c r="D33" s="29">
        <f t="shared" ref="D33:Y33" si="0">SUM(D6:D32)</f>
        <v>0</v>
      </c>
      <c r="E33" s="30">
        <f t="shared" si="0"/>
        <v>399628084</v>
      </c>
      <c r="F33" s="31">
        <f t="shared" si="0"/>
        <v>399628084</v>
      </c>
      <c r="G33" s="31">
        <f t="shared" si="0"/>
        <v>29669483</v>
      </c>
      <c r="H33" s="31">
        <f t="shared" si="0"/>
        <v>33177678</v>
      </c>
      <c r="I33" s="31">
        <f t="shared" si="0"/>
        <v>39198030</v>
      </c>
      <c r="J33" s="31">
        <f t="shared" si="0"/>
        <v>102045191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102045191</v>
      </c>
      <c r="X33" s="31">
        <f t="shared" si="0"/>
        <v>98570754</v>
      </c>
      <c r="Y33" s="31">
        <f t="shared" si="0"/>
        <v>3474437</v>
      </c>
      <c r="Z33" s="32">
        <f>+IF(X33&lt;&gt;0,+(Y33/X33)*100,0)</f>
        <v>3.5248152814170415</v>
      </c>
      <c r="AA33" s="29">
        <f>SUM(AA6:AA32)</f>
        <v>399628084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25815489</v>
      </c>
      <c r="D35" s="20"/>
      <c r="E35" s="21">
        <v>27708372</v>
      </c>
      <c r="F35" s="22">
        <v>27708372</v>
      </c>
      <c r="G35" s="22">
        <v>2398486</v>
      </c>
      <c r="H35" s="22">
        <v>2885065</v>
      </c>
      <c r="I35" s="22">
        <v>2455659</v>
      </c>
      <c r="J35" s="22">
        <v>7739210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7739210</v>
      </c>
      <c r="X35" s="22">
        <v>6822200</v>
      </c>
      <c r="Y35" s="22">
        <v>917010</v>
      </c>
      <c r="Z35" s="23">
        <v>13.44155844155844</v>
      </c>
      <c r="AA35" s="20">
        <v>27708372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463020407</v>
      </c>
      <c r="D37" s="20"/>
      <c r="E37" s="21">
        <v>403992279</v>
      </c>
      <c r="F37" s="22">
        <v>403992279</v>
      </c>
      <c r="G37" s="22">
        <v>65039509</v>
      </c>
      <c r="H37" s="22">
        <v>69955661</v>
      </c>
      <c r="I37" s="22">
        <v>49929433</v>
      </c>
      <c r="J37" s="22">
        <v>184924603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184924603</v>
      </c>
      <c r="X37" s="22">
        <v>121197685</v>
      </c>
      <c r="Y37" s="22">
        <v>63726918</v>
      </c>
      <c r="Z37" s="23">
        <v>52.580969677762411</v>
      </c>
      <c r="AA37" s="20">
        <v>403992279</v>
      </c>
    </row>
    <row r="38" spans="1:27" x14ac:dyDescent="0.25">
      <c r="A38" s="19" t="s">
        <v>64</v>
      </c>
      <c r="B38" s="15" t="s">
        <v>32</v>
      </c>
      <c r="C38" s="20">
        <v>2480803</v>
      </c>
      <c r="D38" s="20"/>
      <c r="E38" s="21">
        <v>2000</v>
      </c>
      <c r="F38" s="22">
        <v>2000</v>
      </c>
      <c r="G38" s="22"/>
      <c r="H38" s="22">
        <v>131328</v>
      </c>
      <c r="I38" s="22">
        <v>164713</v>
      </c>
      <c r="J38" s="22">
        <v>296041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296041</v>
      </c>
      <c r="X38" s="22">
        <v>510</v>
      </c>
      <c r="Y38" s="22">
        <v>295531</v>
      </c>
      <c r="Z38" s="23">
        <v>57947.254901960783</v>
      </c>
      <c r="AA38" s="20">
        <v>2000</v>
      </c>
    </row>
    <row r="39" spans="1:27" x14ac:dyDescent="0.25">
      <c r="A39" s="19" t="s">
        <v>65</v>
      </c>
      <c r="B39" s="15" t="s">
        <v>32</v>
      </c>
      <c r="C39" s="20">
        <v>87378403</v>
      </c>
      <c r="D39" s="20"/>
      <c r="E39" s="21">
        <v>28820000</v>
      </c>
      <c r="F39" s="22">
        <v>28820000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7202118</v>
      </c>
      <c r="Y39" s="22">
        <v>-7202118</v>
      </c>
      <c r="Z39" s="23">
        <v>-100</v>
      </c>
      <c r="AA39" s="20">
        <v>28820000</v>
      </c>
    </row>
    <row r="40" spans="1:27" x14ac:dyDescent="0.25">
      <c r="A40" s="19" t="s">
        <v>66</v>
      </c>
      <c r="B40" s="15" t="s">
        <v>32</v>
      </c>
      <c r="C40" s="20">
        <v>20171538</v>
      </c>
      <c r="D40" s="20"/>
      <c r="E40" s="21">
        <v>29123000</v>
      </c>
      <c r="F40" s="22">
        <v>29123000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7277838</v>
      </c>
      <c r="Y40" s="22">
        <v>-7277838</v>
      </c>
      <c r="Z40" s="23">
        <v>-100</v>
      </c>
      <c r="AA40" s="20">
        <v>29123000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42774055</v>
      </c>
      <c r="D42" s="20"/>
      <c r="E42" s="21">
        <v>21530000</v>
      </c>
      <c r="F42" s="22">
        <v>21530000</v>
      </c>
      <c r="G42" s="22">
        <v>781185</v>
      </c>
      <c r="H42" s="22">
        <v>3697400</v>
      </c>
      <c r="I42" s="22">
        <v>10280765</v>
      </c>
      <c r="J42" s="22">
        <v>14759350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14759350</v>
      </c>
      <c r="X42" s="22">
        <v>5154567</v>
      </c>
      <c r="Y42" s="22">
        <v>9604783</v>
      </c>
      <c r="Z42" s="23">
        <v>186.33539926826055</v>
      </c>
      <c r="AA42" s="20">
        <v>21530000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1777708</v>
      </c>
      <c r="D45" s="20"/>
      <c r="E45" s="21">
        <v>1954218</v>
      </c>
      <c r="F45" s="22">
        <v>1954218</v>
      </c>
      <c r="G45" s="22">
        <v>124879</v>
      </c>
      <c r="H45" s="22">
        <v>63688</v>
      </c>
      <c r="I45" s="22">
        <v>49636</v>
      </c>
      <c r="J45" s="22">
        <v>238203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238203</v>
      </c>
      <c r="X45" s="22">
        <v>457488</v>
      </c>
      <c r="Y45" s="22">
        <v>-219285</v>
      </c>
      <c r="Z45" s="23">
        <v>-47.932404784387792</v>
      </c>
      <c r="AA45" s="20">
        <v>1954218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643418403</v>
      </c>
      <c r="D48" s="29">
        <f t="shared" ref="D48:Y48" si="1">SUM(D35:D47)</f>
        <v>0</v>
      </c>
      <c r="E48" s="30">
        <f t="shared" si="1"/>
        <v>513129869</v>
      </c>
      <c r="F48" s="31">
        <f t="shared" si="1"/>
        <v>513129869</v>
      </c>
      <c r="G48" s="31">
        <f t="shared" si="1"/>
        <v>68344059</v>
      </c>
      <c r="H48" s="31">
        <f t="shared" si="1"/>
        <v>76733142</v>
      </c>
      <c r="I48" s="31">
        <f t="shared" si="1"/>
        <v>62880206</v>
      </c>
      <c r="J48" s="31">
        <f t="shared" si="1"/>
        <v>207957407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207957407</v>
      </c>
      <c r="X48" s="31">
        <f t="shared" si="1"/>
        <v>148112406</v>
      </c>
      <c r="Y48" s="31">
        <f t="shared" si="1"/>
        <v>59845001</v>
      </c>
      <c r="Z48" s="32">
        <f>+IF(X48&lt;&gt;0,+(Y48/X48)*100,0)</f>
        <v>40.405123794964211</v>
      </c>
      <c r="AA48" s="29">
        <f>SUM(AA35:AA47)</f>
        <v>513129869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-289877496</v>
      </c>
      <c r="D49" s="39">
        <f t="shared" si="2"/>
        <v>0</v>
      </c>
      <c r="E49" s="40">
        <f t="shared" si="2"/>
        <v>-113501785</v>
      </c>
      <c r="F49" s="41">
        <f t="shared" si="2"/>
        <v>-113501785</v>
      </c>
      <c r="G49" s="41">
        <f t="shared" si="2"/>
        <v>-38674576</v>
      </c>
      <c r="H49" s="41">
        <f t="shared" si="2"/>
        <v>-43555464</v>
      </c>
      <c r="I49" s="41">
        <f t="shared" si="2"/>
        <v>-23682176</v>
      </c>
      <c r="J49" s="41">
        <f t="shared" si="2"/>
        <v>-105912216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-105912216</v>
      </c>
      <c r="X49" s="41">
        <f t="shared" si="2"/>
        <v>-49541652</v>
      </c>
      <c r="Y49" s="41">
        <f t="shared" si="2"/>
        <v>-56370564</v>
      </c>
      <c r="Z49" s="42">
        <f>+IF(X49&lt;&gt;0,+(Y49/X49)*100,0)</f>
        <v>113.78418305469506</v>
      </c>
      <c r="AA49" s="39">
        <f>+AA33-AA48</f>
        <v>-113501785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-289877496</v>
      </c>
      <c r="D52" s="48">
        <f t="shared" si="3"/>
        <v>0</v>
      </c>
      <c r="E52" s="49">
        <f t="shared" si="3"/>
        <v>-113501785</v>
      </c>
      <c r="F52" s="50">
        <f t="shared" si="3"/>
        <v>-113501785</v>
      </c>
      <c r="G52" s="50">
        <f t="shared" si="3"/>
        <v>-38674576</v>
      </c>
      <c r="H52" s="50">
        <f t="shared" si="3"/>
        <v>-43555464</v>
      </c>
      <c r="I52" s="50">
        <f t="shared" si="3"/>
        <v>-23682176</v>
      </c>
      <c r="J52" s="50">
        <f t="shared" si="3"/>
        <v>-105912216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-105912216</v>
      </c>
      <c r="X52" s="50">
        <f t="shared" si="3"/>
        <v>-49541652</v>
      </c>
      <c r="Y52" s="50">
        <f t="shared" si="3"/>
        <v>-56370564</v>
      </c>
      <c r="Z52" s="51">
        <f>+IF(X52&lt;&gt;0,+(Y52/X52)*100,0)</f>
        <v>113.78418305469506</v>
      </c>
      <c r="AA52" s="48">
        <f>SUM(AA49:AA51)</f>
        <v>-113501785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-289877496</v>
      </c>
      <c r="D54" s="54">
        <f>+D52-D53</f>
        <v>0</v>
      </c>
      <c r="E54" s="55">
        <f t="shared" si="4"/>
        <v>-113501785</v>
      </c>
      <c r="F54" s="56">
        <f t="shared" si="4"/>
        <v>-113501785</v>
      </c>
      <c r="G54" s="56">
        <f t="shared" si="4"/>
        <v>-38674576</v>
      </c>
      <c r="H54" s="56">
        <f t="shared" si="4"/>
        <v>-43555464</v>
      </c>
      <c r="I54" s="56">
        <f t="shared" si="4"/>
        <v>-23682176</v>
      </c>
      <c r="J54" s="56">
        <f t="shared" si="4"/>
        <v>-105912216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-105912216</v>
      </c>
      <c r="X54" s="56">
        <f t="shared" si="4"/>
        <v>-49541652</v>
      </c>
      <c r="Y54" s="56">
        <f t="shared" si="4"/>
        <v>-56370564</v>
      </c>
      <c r="Z54" s="57">
        <f>+IF(X54&lt;&gt;0,+(Y54/X54)*100,0)</f>
        <v>113.78418305469506</v>
      </c>
      <c r="AA54" s="54">
        <f>+AA52-AA53</f>
        <v>-113501785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-289877496</v>
      </c>
      <c r="D57" s="48">
        <f>SUM(D54:D56)</f>
        <v>0</v>
      </c>
      <c r="E57" s="49">
        <f t="shared" si="5"/>
        <v>-113501785</v>
      </c>
      <c r="F57" s="50">
        <f t="shared" si="5"/>
        <v>-113501785</v>
      </c>
      <c r="G57" s="50">
        <f t="shared" si="5"/>
        <v>-38674576</v>
      </c>
      <c r="H57" s="50">
        <f t="shared" si="5"/>
        <v>-43555464</v>
      </c>
      <c r="I57" s="50">
        <f t="shared" si="5"/>
        <v>-23682176</v>
      </c>
      <c r="J57" s="50">
        <f t="shared" si="5"/>
        <v>-105912216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-105912216</v>
      </c>
      <c r="X57" s="50">
        <f t="shared" si="5"/>
        <v>-49541652</v>
      </c>
      <c r="Y57" s="50">
        <f t="shared" si="5"/>
        <v>-56370564</v>
      </c>
      <c r="Z57" s="51">
        <f>+IF(X57&lt;&gt;0,+(Y57/X57)*100,0)</f>
        <v>113.78418305469506</v>
      </c>
      <c r="AA57" s="48">
        <f>SUM(AA54:AA56)</f>
        <v>-113501785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-289877496</v>
      </c>
      <c r="D60" s="65">
        <f>SUM(D57:D59)</f>
        <v>0</v>
      </c>
      <c r="E60" s="66">
        <f t="shared" si="6"/>
        <v>-113501785</v>
      </c>
      <c r="F60" s="67">
        <f t="shared" si="6"/>
        <v>-113501785</v>
      </c>
      <c r="G60" s="67">
        <f t="shared" si="6"/>
        <v>-38674576</v>
      </c>
      <c r="H60" s="67">
        <f t="shared" si="6"/>
        <v>-43555464</v>
      </c>
      <c r="I60" s="67">
        <f t="shared" si="6"/>
        <v>-23682176</v>
      </c>
      <c r="J60" s="67">
        <f t="shared" si="6"/>
        <v>-105912216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-105912216</v>
      </c>
      <c r="X60" s="67">
        <f t="shared" si="6"/>
        <v>-49541652</v>
      </c>
      <c r="Y60" s="67">
        <f t="shared" si="6"/>
        <v>-56370564</v>
      </c>
      <c r="Z60" s="68">
        <f>+IF(X60&lt;&gt;0,+(Y60/X60)*100,0)</f>
        <v>113.78418305469506</v>
      </c>
      <c r="AA60" s="65">
        <f>SUM(AA57:AA59)</f>
        <v>-113501785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47944879</v>
      </c>
      <c r="D6" s="20"/>
      <c r="E6" s="21">
        <v>54032749</v>
      </c>
      <c r="F6" s="22">
        <v>54032749</v>
      </c>
      <c r="G6" s="22">
        <v>1963133</v>
      </c>
      <c r="H6" s="22">
        <v>4535400</v>
      </c>
      <c r="I6" s="22">
        <v>4220743</v>
      </c>
      <c r="J6" s="22">
        <v>10719276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10719276</v>
      </c>
      <c r="X6" s="22">
        <v>13508184</v>
      </c>
      <c r="Y6" s="22">
        <v>-2788908</v>
      </c>
      <c r="Z6" s="23">
        <v>-20.646061676388179</v>
      </c>
      <c r="AA6" s="20">
        <v>54032749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7820870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2025733</v>
      </c>
      <c r="F13" s="22">
        <v>2025733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506433</v>
      </c>
      <c r="Y13" s="22">
        <v>-506433</v>
      </c>
      <c r="Z13" s="23">
        <v>-100</v>
      </c>
      <c r="AA13" s="20">
        <v>2025733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2133686</v>
      </c>
      <c r="D17" s="20"/>
      <c r="E17" s="21">
        <v>2279916</v>
      </c>
      <c r="F17" s="22">
        <v>2279916</v>
      </c>
      <c r="G17" s="22">
        <v>177926</v>
      </c>
      <c r="H17" s="22">
        <v>178353</v>
      </c>
      <c r="I17" s="22">
        <v>178353</v>
      </c>
      <c r="J17" s="22">
        <v>534632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534632</v>
      </c>
      <c r="X17" s="22">
        <v>569979</v>
      </c>
      <c r="Y17" s="22">
        <v>-35347</v>
      </c>
      <c r="Z17" s="23">
        <v>-6.2014565448902506</v>
      </c>
      <c r="AA17" s="20">
        <v>2279916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279027</v>
      </c>
      <c r="F20" s="22">
        <v>279027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69756</v>
      </c>
      <c r="Y20" s="22">
        <v>-69756</v>
      </c>
      <c r="Z20" s="18">
        <v>-100</v>
      </c>
      <c r="AA20" s="20">
        <v>279027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32623</v>
      </c>
      <c r="D24" s="20"/>
      <c r="E24" s="21">
        <v>322412</v>
      </c>
      <c r="F24" s="22">
        <v>322412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80604</v>
      </c>
      <c r="Y24" s="22">
        <v>-80604</v>
      </c>
      <c r="Z24" s="23">
        <v>-100</v>
      </c>
      <c r="AA24" s="20">
        <v>322412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57932058</v>
      </c>
      <c r="D33" s="29">
        <f t="shared" ref="D33:Y33" si="0">SUM(D6:D32)</f>
        <v>0</v>
      </c>
      <c r="E33" s="30">
        <f t="shared" si="0"/>
        <v>58939837</v>
      </c>
      <c r="F33" s="31">
        <f t="shared" si="0"/>
        <v>58939837</v>
      </c>
      <c r="G33" s="31">
        <f t="shared" si="0"/>
        <v>2141059</v>
      </c>
      <c r="H33" s="31">
        <f t="shared" si="0"/>
        <v>4713753</v>
      </c>
      <c r="I33" s="31">
        <f t="shared" si="0"/>
        <v>4399096</v>
      </c>
      <c r="J33" s="31">
        <f t="shared" si="0"/>
        <v>11253908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11253908</v>
      </c>
      <c r="X33" s="31">
        <f t="shared" si="0"/>
        <v>14734956</v>
      </c>
      <c r="Y33" s="31">
        <f t="shared" si="0"/>
        <v>-3481048</v>
      </c>
      <c r="Z33" s="32">
        <f>+IF(X33&lt;&gt;0,+(Y33/X33)*100,0)</f>
        <v>-23.624420731219015</v>
      </c>
      <c r="AA33" s="29">
        <f>SUM(AA6:AA32)</f>
        <v>58939837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8650411</v>
      </c>
      <c r="D35" s="20"/>
      <c r="E35" s="21">
        <v>10200732</v>
      </c>
      <c r="F35" s="22">
        <v>10200732</v>
      </c>
      <c r="G35" s="22">
        <v>761642</v>
      </c>
      <c r="H35" s="22">
        <v>809550</v>
      </c>
      <c r="I35" s="22">
        <v>1105724</v>
      </c>
      <c r="J35" s="22">
        <v>2676916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2676916</v>
      </c>
      <c r="X35" s="22">
        <v>2550183</v>
      </c>
      <c r="Y35" s="22">
        <v>126733</v>
      </c>
      <c r="Z35" s="23">
        <v>4.9695649292619395</v>
      </c>
      <c r="AA35" s="20">
        <v>10200732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37823855</v>
      </c>
      <c r="D37" s="20"/>
      <c r="E37" s="21">
        <v>37675176</v>
      </c>
      <c r="F37" s="22">
        <v>37675176</v>
      </c>
      <c r="G37" s="22"/>
      <c r="H37" s="22">
        <v>10208536</v>
      </c>
      <c r="I37" s="22"/>
      <c r="J37" s="22">
        <v>10208536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10208536</v>
      </c>
      <c r="X37" s="22">
        <v>9418794</v>
      </c>
      <c r="Y37" s="22">
        <v>789742</v>
      </c>
      <c r="Z37" s="23">
        <v>8.3847464972691821</v>
      </c>
      <c r="AA37" s="20">
        <v>37675176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652500</v>
      </c>
      <c r="F38" s="22">
        <v>652500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163125</v>
      </c>
      <c r="Y38" s="22">
        <v>-163125</v>
      </c>
      <c r="Z38" s="23">
        <v>-100</v>
      </c>
      <c r="AA38" s="20">
        <v>652500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1980540</v>
      </c>
      <c r="F39" s="22">
        <v>1980540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495135</v>
      </c>
      <c r="Y39" s="22">
        <v>-495135</v>
      </c>
      <c r="Z39" s="23">
        <v>-100</v>
      </c>
      <c r="AA39" s="20">
        <v>1980540</v>
      </c>
    </row>
    <row r="40" spans="1:27" x14ac:dyDescent="0.25">
      <c r="A40" s="19" t="s">
        <v>66</v>
      </c>
      <c r="B40" s="15" t="s">
        <v>32</v>
      </c>
      <c r="C40" s="20">
        <v>6764830</v>
      </c>
      <c r="D40" s="20"/>
      <c r="E40" s="21">
        <v>3249408</v>
      </c>
      <c r="F40" s="22">
        <v>3249408</v>
      </c>
      <c r="G40" s="22">
        <v>635937</v>
      </c>
      <c r="H40" s="22">
        <v>635282</v>
      </c>
      <c r="I40" s="22">
        <v>614789</v>
      </c>
      <c r="J40" s="22">
        <v>1886008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1886008</v>
      </c>
      <c r="X40" s="22">
        <v>812352</v>
      </c>
      <c r="Y40" s="22">
        <v>1073656</v>
      </c>
      <c r="Z40" s="23">
        <v>132.16635153234066</v>
      </c>
      <c r="AA40" s="20">
        <v>3249408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13845315</v>
      </c>
      <c r="D42" s="20"/>
      <c r="E42" s="21">
        <v>7550604</v>
      </c>
      <c r="F42" s="22">
        <v>7550604</v>
      </c>
      <c r="G42" s="22">
        <v>253241</v>
      </c>
      <c r="H42" s="22">
        <v>251412</v>
      </c>
      <c r="I42" s="22">
        <v>251689</v>
      </c>
      <c r="J42" s="22">
        <v>756342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756342</v>
      </c>
      <c r="X42" s="22">
        <v>1887651</v>
      </c>
      <c r="Y42" s="22">
        <v>-1131309</v>
      </c>
      <c r="Z42" s="23">
        <v>-59.932106093764162</v>
      </c>
      <c r="AA42" s="20">
        <v>7550604</v>
      </c>
    </row>
    <row r="43" spans="1:27" x14ac:dyDescent="0.25">
      <c r="A43" s="19" t="s">
        <v>68</v>
      </c>
      <c r="B43" s="15" t="s">
        <v>32</v>
      </c>
      <c r="C43" s="20">
        <v>5608203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3766517</v>
      </c>
      <c r="D44" s="20"/>
      <c r="E44" s="21">
        <v>7424424</v>
      </c>
      <c r="F44" s="22">
        <v>7424424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1856106</v>
      </c>
      <c r="Y44" s="22">
        <v>-1856106</v>
      </c>
      <c r="Z44" s="23">
        <v>-100</v>
      </c>
      <c r="AA44" s="20">
        <v>7424424</v>
      </c>
    </row>
    <row r="45" spans="1:27" x14ac:dyDescent="0.25">
      <c r="A45" s="19" t="s">
        <v>70</v>
      </c>
      <c r="B45" s="15" t="s">
        <v>32</v>
      </c>
      <c r="C45" s="20">
        <v>1654998</v>
      </c>
      <c r="D45" s="20"/>
      <c r="E45" s="21">
        <v>6973620</v>
      </c>
      <c r="F45" s="22">
        <v>6973620</v>
      </c>
      <c r="G45" s="22">
        <v>173407</v>
      </c>
      <c r="H45" s="22">
        <v>1184771</v>
      </c>
      <c r="I45" s="22">
        <v>672783</v>
      </c>
      <c r="J45" s="22">
        <v>2030961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2030961</v>
      </c>
      <c r="X45" s="22">
        <v>1743405</v>
      </c>
      <c r="Y45" s="22">
        <v>287556</v>
      </c>
      <c r="Z45" s="23">
        <v>16.49392998184587</v>
      </c>
      <c r="AA45" s="20">
        <v>6973620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78114129</v>
      </c>
      <c r="D48" s="29">
        <f t="shared" ref="D48:Y48" si="1">SUM(D35:D47)</f>
        <v>0</v>
      </c>
      <c r="E48" s="30">
        <f t="shared" si="1"/>
        <v>75707004</v>
      </c>
      <c r="F48" s="31">
        <f t="shared" si="1"/>
        <v>75707004</v>
      </c>
      <c r="G48" s="31">
        <f t="shared" si="1"/>
        <v>1824227</v>
      </c>
      <c r="H48" s="31">
        <f t="shared" si="1"/>
        <v>13089551</v>
      </c>
      <c r="I48" s="31">
        <f t="shared" si="1"/>
        <v>2644985</v>
      </c>
      <c r="J48" s="31">
        <f t="shared" si="1"/>
        <v>17558763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17558763</v>
      </c>
      <c r="X48" s="31">
        <f t="shared" si="1"/>
        <v>18926751</v>
      </c>
      <c r="Y48" s="31">
        <f t="shared" si="1"/>
        <v>-1367988</v>
      </c>
      <c r="Z48" s="32">
        <f>+IF(X48&lt;&gt;0,+(Y48/X48)*100,0)</f>
        <v>-7.2278015386793015</v>
      </c>
      <c r="AA48" s="29">
        <f>SUM(AA35:AA47)</f>
        <v>75707004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-20182071</v>
      </c>
      <c r="D49" s="39">
        <f t="shared" si="2"/>
        <v>0</v>
      </c>
      <c r="E49" s="40">
        <f t="shared" si="2"/>
        <v>-16767167</v>
      </c>
      <c r="F49" s="41">
        <f t="shared" si="2"/>
        <v>-16767167</v>
      </c>
      <c r="G49" s="41">
        <f t="shared" si="2"/>
        <v>316832</v>
      </c>
      <c r="H49" s="41">
        <f t="shared" si="2"/>
        <v>-8375798</v>
      </c>
      <c r="I49" s="41">
        <f t="shared" si="2"/>
        <v>1754111</v>
      </c>
      <c r="J49" s="41">
        <f t="shared" si="2"/>
        <v>-6304855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-6304855</v>
      </c>
      <c r="X49" s="41">
        <f t="shared" si="2"/>
        <v>-4191795</v>
      </c>
      <c r="Y49" s="41">
        <f t="shared" si="2"/>
        <v>-2113060</v>
      </c>
      <c r="Z49" s="42">
        <f>+IF(X49&lt;&gt;0,+(Y49/X49)*100,0)</f>
        <v>50.409430804702993</v>
      </c>
      <c r="AA49" s="39">
        <f>+AA33-AA48</f>
        <v>-16767167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5817000</v>
      </c>
      <c r="F50" s="22">
        <v>5817000</v>
      </c>
      <c r="G50" s="22"/>
      <c r="H50" s="22">
        <v>1661255</v>
      </c>
      <c r="I50" s="22"/>
      <c r="J50" s="22">
        <v>1661255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1661255</v>
      </c>
      <c r="X50" s="22">
        <v>1454250</v>
      </c>
      <c r="Y50" s="22">
        <v>207005</v>
      </c>
      <c r="Z50" s="23">
        <v>14.234485129791988</v>
      </c>
      <c r="AA50" s="20">
        <v>5817000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-20182071</v>
      </c>
      <c r="D52" s="48">
        <f t="shared" si="3"/>
        <v>0</v>
      </c>
      <c r="E52" s="49">
        <f t="shared" si="3"/>
        <v>-10950167</v>
      </c>
      <c r="F52" s="50">
        <f t="shared" si="3"/>
        <v>-10950167</v>
      </c>
      <c r="G52" s="50">
        <f t="shared" si="3"/>
        <v>316832</v>
      </c>
      <c r="H52" s="50">
        <f t="shared" si="3"/>
        <v>-6714543</v>
      </c>
      <c r="I52" s="50">
        <f t="shared" si="3"/>
        <v>1754111</v>
      </c>
      <c r="J52" s="50">
        <f t="shared" si="3"/>
        <v>-4643600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-4643600</v>
      </c>
      <c r="X52" s="50">
        <f t="shared" si="3"/>
        <v>-2737545</v>
      </c>
      <c r="Y52" s="50">
        <f t="shared" si="3"/>
        <v>-1906055</v>
      </c>
      <c r="Z52" s="51">
        <f>+IF(X52&lt;&gt;0,+(Y52/X52)*100,0)</f>
        <v>69.626435364532824</v>
      </c>
      <c r="AA52" s="48">
        <f>SUM(AA49:AA51)</f>
        <v>-10950167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-20182071</v>
      </c>
      <c r="D54" s="54">
        <f>+D52-D53</f>
        <v>0</v>
      </c>
      <c r="E54" s="55">
        <f t="shared" si="4"/>
        <v>-10950167</v>
      </c>
      <c r="F54" s="56">
        <f t="shared" si="4"/>
        <v>-10950167</v>
      </c>
      <c r="G54" s="56">
        <f t="shared" si="4"/>
        <v>316832</v>
      </c>
      <c r="H54" s="56">
        <f t="shared" si="4"/>
        <v>-6714543</v>
      </c>
      <c r="I54" s="56">
        <f t="shared" si="4"/>
        <v>1754111</v>
      </c>
      <c r="J54" s="56">
        <f t="shared" si="4"/>
        <v>-4643600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-4643600</v>
      </c>
      <c r="X54" s="56">
        <f t="shared" si="4"/>
        <v>-2737545</v>
      </c>
      <c r="Y54" s="56">
        <f t="shared" si="4"/>
        <v>-1906055</v>
      </c>
      <c r="Z54" s="57">
        <f>+IF(X54&lt;&gt;0,+(Y54/X54)*100,0)</f>
        <v>69.626435364532824</v>
      </c>
      <c r="AA54" s="54">
        <f>+AA52-AA53</f>
        <v>-10950167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-20182071</v>
      </c>
      <c r="D57" s="48">
        <f>SUM(D54:D56)</f>
        <v>0</v>
      </c>
      <c r="E57" s="49">
        <f t="shared" si="5"/>
        <v>-10950167</v>
      </c>
      <c r="F57" s="50">
        <f t="shared" si="5"/>
        <v>-10950167</v>
      </c>
      <c r="G57" s="50">
        <f t="shared" si="5"/>
        <v>316832</v>
      </c>
      <c r="H57" s="50">
        <f t="shared" si="5"/>
        <v>-6714543</v>
      </c>
      <c r="I57" s="50">
        <f t="shared" si="5"/>
        <v>1754111</v>
      </c>
      <c r="J57" s="50">
        <f t="shared" si="5"/>
        <v>-4643600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-4643600</v>
      </c>
      <c r="X57" s="50">
        <f t="shared" si="5"/>
        <v>-2737545</v>
      </c>
      <c r="Y57" s="50">
        <f t="shared" si="5"/>
        <v>-1906055</v>
      </c>
      <c r="Z57" s="51">
        <f>+IF(X57&lt;&gt;0,+(Y57/X57)*100,0)</f>
        <v>69.626435364532824</v>
      </c>
      <c r="AA57" s="48">
        <f>SUM(AA54:AA56)</f>
        <v>-10950167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-20182071</v>
      </c>
      <c r="D60" s="65">
        <f>SUM(D57:D59)</f>
        <v>0</v>
      </c>
      <c r="E60" s="66">
        <f t="shared" si="6"/>
        <v>-10950167</v>
      </c>
      <c r="F60" s="67">
        <f t="shared" si="6"/>
        <v>-10950167</v>
      </c>
      <c r="G60" s="67">
        <f t="shared" si="6"/>
        <v>316832</v>
      </c>
      <c r="H60" s="67">
        <f t="shared" si="6"/>
        <v>-6714543</v>
      </c>
      <c r="I60" s="67">
        <f t="shared" si="6"/>
        <v>1754111</v>
      </c>
      <c r="J60" s="67">
        <f t="shared" si="6"/>
        <v>-4643600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-4643600</v>
      </c>
      <c r="X60" s="67">
        <f t="shared" si="6"/>
        <v>-2737545</v>
      </c>
      <c r="Y60" s="67">
        <f t="shared" si="6"/>
        <v>-1906055</v>
      </c>
      <c r="Z60" s="68">
        <f>+IF(X60&lt;&gt;0,+(Y60/X60)*100,0)</f>
        <v>69.626435364532824</v>
      </c>
      <c r="AA60" s="65">
        <f>SUM(AA57:AA59)</f>
        <v>-10950167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63512008</v>
      </c>
      <c r="D6" s="20"/>
      <c r="E6" s="21">
        <v>72331056</v>
      </c>
      <c r="F6" s="22">
        <v>72331056</v>
      </c>
      <c r="G6" s="22">
        <v>275224397</v>
      </c>
      <c r="H6" s="22">
        <v>6991664</v>
      </c>
      <c r="I6" s="22">
        <v>5875362</v>
      </c>
      <c r="J6" s="22">
        <v>288091423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288091423</v>
      </c>
      <c r="X6" s="22">
        <v>23145934</v>
      </c>
      <c r="Y6" s="22">
        <v>264945489</v>
      </c>
      <c r="Z6" s="23">
        <v>1144.6740019218928</v>
      </c>
      <c r="AA6" s="20">
        <v>72331056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1692914</v>
      </c>
      <c r="D13" s="20"/>
      <c r="E13" s="21">
        <v>2090016</v>
      </c>
      <c r="F13" s="22">
        <v>2090016</v>
      </c>
      <c r="G13" s="22">
        <v>105918</v>
      </c>
      <c r="H13" s="22">
        <v>268489</v>
      </c>
      <c r="I13" s="22">
        <v>141490</v>
      </c>
      <c r="J13" s="22">
        <v>515897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515897</v>
      </c>
      <c r="X13" s="22">
        <v>522504</v>
      </c>
      <c r="Y13" s="22">
        <v>-6607</v>
      </c>
      <c r="Z13" s="23">
        <v>-1.2644879273651493</v>
      </c>
      <c r="AA13" s="20">
        <v>2090016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165519</v>
      </c>
      <c r="D26" s="20"/>
      <c r="E26" s="21">
        <v>37534467</v>
      </c>
      <c r="F26" s="22">
        <v>37534467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15764476</v>
      </c>
      <c r="Y26" s="22">
        <v>-15764476</v>
      </c>
      <c r="Z26" s="23">
        <v>-100</v>
      </c>
      <c r="AA26" s="20">
        <v>37534467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65370441</v>
      </c>
      <c r="D33" s="29">
        <f t="shared" ref="D33:Y33" si="0">SUM(D6:D32)</f>
        <v>0</v>
      </c>
      <c r="E33" s="30">
        <f t="shared" si="0"/>
        <v>111955539</v>
      </c>
      <c r="F33" s="31">
        <f t="shared" si="0"/>
        <v>111955539</v>
      </c>
      <c r="G33" s="31">
        <f t="shared" si="0"/>
        <v>275330315</v>
      </c>
      <c r="H33" s="31">
        <f t="shared" si="0"/>
        <v>7260153</v>
      </c>
      <c r="I33" s="31">
        <f t="shared" si="0"/>
        <v>6016852</v>
      </c>
      <c r="J33" s="31">
        <f t="shared" si="0"/>
        <v>288607320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288607320</v>
      </c>
      <c r="X33" s="31">
        <f t="shared" si="0"/>
        <v>39432914</v>
      </c>
      <c r="Y33" s="31">
        <f t="shared" si="0"/>
        <v>249174406</v>
      </c>
      <c r="Z33" s="32">
        <f>+IF(X33&lt;&gt;0,+(Y33/X33)*100,0)</f>
        <v>631.89447779588386</v>
      </c>
      <c r="AA33" s="29">
        <f>SUM(AA6:AA32)</f>
        <v>111955539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8533923</v>
      </c>
      <c r="D35" s="20"/>
      <c r="E35" s="21">
        <v>8941239</v>
      </c>
      <c r="F35" s="22">
        <v>8941239</v>
      </c>
      <c r="G35" s="22">
        <v>659464</v>
      </c>
      <c r="H35" s="22">
        <v>642233</v>
      </c>
      <c r="I35" s="22">
        <v>647971</v>
      </c>
      <c r="J35" s="22">
        <v>1949668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1949668</v>
      </c>
      <c r="X35" s="22">
        <v>1905108</v>
      </c>
      <c r="Y35" s="22">
        <v>44560</v>
      </c>
      <c r="Z35" s="23">
        <v>2.3389750082410026</v>
      </c>
      <c r="AA35" s="20">
        <v>8941239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62144072</v>
      </c>
      <c r="D37" s="20"/>
      <c r="E37" s="21">
        <v>67567186</v>
      </c>
      <c r="F37" s="22">
        <v>67567186</v>
      </c>
      <c r="G37" s="22">
        <v>920525</v>
      </c>
      <c r="H37" s="22">
        <v>8080447</v>
      </c>
      <c r="I37" s="22">
        <v>7775333</v>
      </c>
      <c r="J37" s="22">
        <v>16776305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16776305</v>
      </c>
      <c r="X37" s="22">
        <v>21621499</v>
      </c>
      <c r="Y37" s="22">
        <v>-4845194</v>
      </c>
      <c r="Z37" s="23">
        <v>-22.409149337888181</v>
      </c>
      <c r="AA37" s="20">
        <v>67567186</v>
      </c>
    </row>
    <row r="38" spans="1:27" x14ac:dyDescent="0.25">
      <c r="A38" s="19" t="s">
        <v>64</v>
      </c>
      <c r="B38" s="15" t="s">
        <v>32</v>
      </c>
      <c r="C38" s="20">
        <v>2561805</v>
      </c>
      <c r="D38" s="20"/>
      <c r="E38" s="21">
        <v>4106151</v>
      </c>
      <c r="F38" s="22">
        <v>4106151</v>
      </c>
      <c r="G38" s="22">
        <v>226382</v>
      </c>
      <c r="H38" s="22">
        <v>213631</v>
      </c>
      <c r="I38" s="22">
        <v>222411</v>
      </c>
      <c r="J38" s="22">
        <v>662424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662424</v>
      </c>
      <c r="X38" s="22">
        <v>1313967</v>
      </c>
      <c r="Y38" s="22">
        <v>-651543</v>
      </c>
      <c r="Z38" s="23">
        <v>-49.585948505556075</v>
      </c>
      <c r="AA38" s="20">
        <v>4106151</v>
      </c>
    </row>
    <row r="39" spans="1:27" x14ac:dyDescent="0.25">
      <c r="A39" s="19" t="s">
        <v>65</v>
      </c>
      <c r="B39" s="15" t="s">
        <v>32</v>
      </c>
      <c r="C39" s="20">
        <v>2879804</v>
      </c>
      <c r="D39" s="20"/>
      <c r="E39" s="21">
        <v>5191974</v>
      </c>
      <c r="F39" s="22">
        <v>5191974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5191974</v>
      </c>
    </row>
    <row r="40" spans="1:27" x14ac:dyDescent="0.25">
      <c r="A40" s="19" t="s">
        <v>66</v>
      </c>
      <c r="B40" s="15" t="s">
        <v>32</v>
      </c>
      <c r="C40" s="20">
        <v>1619359</v>
      </c>
      <c r="D40" s="20"/>
      <c r="E40" s="21">
        <v>1974928</v>
      </c>
      <c r="F40" s="22">
        <v>1974928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1974928</v>
      </c>
    </row>
    <row r="41" spans="1:27" x14ac:dyDescent="0.25">
      <c r="A41" s="19" t="s">
        <v>40</v>
      </c>
      <c r="B41" s="15" t="s">
        <v>32</v>
      </c>
      <c r="C41" s="20">
        <v>2560701</v>
      </c>
      <c r="D41" s="20"/>
      <c r="E41" s="21">
        <v>3030864</v>
      </c>
      <c r="F41" s="22">
        <v>3030864</v>
      </c>
      <c r="G41" s="22"/>
      <c r="H41" s="22"/>
      <c r="I41" s="22">
        <v>72236</v>
      </c>
      <c r="J41" s="22">
        <v>72236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72236</v>
      </c>
      <c r="X41" s="22">
        <v>96932</v>
      </c>
      <c r="Y41" s="22">
        <v>-24696</v>
      </c>
      <c r="Z41" s="23">
        <v>-25.477654438162833</v>
      </c>
      <c r="AA41" s="20">
        <v>3030864</v>
      </c>
    </row>
    <row r="42" spans="1:27" x14ac:dyDescent="0.25">
      <c r="A42" s="19" t="s">
        <v>67</v>
      </c>
      <c r="B42" s="15" t="s">
        <v>32</v>
      </c>
      <c r="C42" s="20">
        <v>2288942</v>
      </c>
      <c r="D42" s="20"/>
      <c r="E42" s="21">
        <v>2195202</v>
      </c>
      <c r="F42" s="22">
        <v>2195202</v>
      </c>
      <c r="G42" s="22"/>
      <c r="H42" s="22">
        <v>14850</v>
      </c>
      <c r="I42" s="22">
        <v>7200</v>
      </c>
      <c r="J42" s="22">
        <v>22050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22050</v>
      </c>
      <c r="X42" s="22">
        <v>702459</v>
      </c>
      <c r="Y42" s="22">
        <v>-680409</v>
      </c>
      <c r="Z42" s="23">
        <v>-96.861026764551383</v>
      </c>
      <c r="AA42" s="20">
        <v>2195202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1757170</v>
      </c>
      <c r="F44" s="22">
        <v>1757170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1757170</v>
      </c>
    </row>
    <row r="45" spans="1:27" x14ac:dyDescent="0.25">
      <c r="A45" s="19" t="s">
        <v>70</v>
      </c>
      <c r="B45" s="15" t="s">
        <v>32</v>
      </c>
      <c r="C45" s="20">
        <v>560083</v>
      </c>
      <c r="D45" s="20"/>
      <c r="E45" s="21">
        <v>1037532</v>
      </c>
      <c r="F45" s="22">
        <v>1037532</v>
      </c>
      <c r="G45" s="22">
        <v>14512</v>
      </c>
      <c r="H45" s="22">
        <v>25728</v>
      </c>
      <c r="I45" s="22">
        <v>9335</v>
      </c>
      <c r="J45" s="22">
        <v>49575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49575</v>
      </c>
      <c r="X45" s="22">
        <v>332005</v>
      </c>
      <c r="Y45" s="22">
        <v>-282430</v>
      </c>
      <c r="Z45" s="23">
        <v>-85.067995963916204</v>
      </c>
      <c r="AA45" s="20">
        <v>1037532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292862</v>
      </c>
      <c r="F46" s="22">
        <v>292862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292862</v>
      </c>
    </row>
    <row r="47" spans="1:27" x14ac:dyDescent="0.25">
      <c r="A47" s="19" t="s">
        <v>72</v>
      </c>
      <c r="B47" s="15" t="s">
        <v>32</v>
      </c>
      <c r="C47" s="20">
        <v>612225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83760914</v>
      </c>
      <c r="D48" s="29">
        <f t="shared" ref="D48:Y48" si="1">SUM(D35:D47)</f>
        <v>0</v>
      </c>
      <c r="E48" s="30">
        <f t="shared" si="1"/>
        <v>96095108</v>
      </c>
      <c r="F48" s="31">
        <f t="shared" si="1"/>
        <v>96095108</v>
      </c>
      <c r="G48" s="31">
        <f t="shared" si="1"/>
        <v>1820883</v>
      </c>
      <c r="H48" s="31">
        <f t="shared" si="1"/>
        <v>8976889</v>
      </c>
      <c r="I48" s="31">
        <f t="shared" si="1"/>
        <v>8734486</v>
      </c>
      <c r="J48" s="31">
        <f t="shared" si="1"/>
        <v>19532258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19532258</v>
      </c>
      <c r="X48" s="31">
        <f t="shared" si="1"/>
        <v>25971970</v>
      </c>
      <c r="Y48" s="31">
        <f t="shared" si="1"/>
        <v>-6439712</v>
      </c>
      <c r="Z48" s="32">
        <f>+IF(X48&lt;&gt;0,+(Y48/X48)*100,0)</f>
        <v>-24.794853836655438</v>
      </c>
      <c r="AA48" s="29">
        <f>SUM(AA35:AA47)</f>
        <v>96095108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-18390473</v>
      </c>
      <c r="D49" s="39">
        <f t="shared" si="2"/>
        <v>0</v>
      </c>
      <c r="E49" s="40">
        <f t="shared" si="2"/>
        <v>15860431</v>
      </c>
      <c r="F49" s="41">
        <f t="shared" si="2"/>
        <v>15860431</v>
      </c>
      <c r="G49" s="41">
        <f t="shared" si="2"/>
        <v>273509432</v>
      </c>
      <c r="H49" s="41">
        <f t="shared" si="2"/>
        <v>-1716736</v>
      </c>
      <c r="I49" s="41">
        <f t="shared" si="2"/>
        <v>-2717634</v>
      </c>
      <c r="J49" s="41">
        <f t="shared" si="2"/>
        <v>269075062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269075062</v>
      </c>
      <c r="X49" s="41">
        <f t="shared" si="2"/>
        <v>13460944</v>
      </c>
      <c r="Y49" s="41">
        <f t="shared" si="2"/>
        <v>255614118</v>
      </c>
      <c r="Z49" s="42">
        <f>+IF(X49&lt;&gt;0,+(Y49/X49)*100,0)</f>
        <v>1898.9315905333235</v>
      </c>
      <c r="AA49" s="39">
        <f>+AA33-AA48</f>
        <v>15860431</v>
      </c>
    </row>
    <row r="50" spans="1:27" x14ac:dyDescent="0.25">
      <c r="A50" s="43" t="s">
        <v>75</v>
      </c>
      <c r="B50" s="15" t="s">
        <v>32</v>
      </c>
      <c r="C50" s="20">
        <v>1103458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-17287015</v>
      </c>
      <c r="D52" s="48">
        <f t="shared" si="3"/>
        <v>0</v>
      </c>
      <c r="E52" s="49">
        <f t="shared" si="3"/>
        <v>15860431</v>
      </c>
      <c r="F52" s="50">
        <f t="shared" si="3"/>
        <v>15860431</v>
      </c>
      <c r="G52" s="50">
        <f t="shared" si="3"/>
        <v>273509432</v>
      </c>
      <c r="H52" s="50">
        <f t="shared" si="3"/>
        <v>-1716736</v>
      </c>
      <c r="I52" s="50">
        <f t="shared" si="3"/>
        <v>-2717634</v>
      </c>
      <c r="J52" s="50">
        <f t="shared" si="3"/>
        <v>269075062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269075062</v>
      </c>
      <c r="X52" s="50">
        <f t="shared" si="3"/>
        <v>13460944</v>
      </c>
      <c r="Y52" s="50">
        <f t="shared" si="3"/>
        <v>255614118</v>
      </c>
      <c r="Z52" s="51">
        <f>+IF(X52&lt;&gt;0,+(Y52/X52)*100,0)</f>
        <v>1898.9315905333235</v>
      </c>
      <c r="AA52" s="48">
        <f>SUM(AA49:AA51)</f>
        <v>15860431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-17287015</v>
      </c>
      <c r="D54" s="54">
        <f>+D52-D53</f>
        <v>0</v>
      </c>
      <c r="E54" s="55">
        <f t="shared" si="4"/>
        <v>15860431</v>
      </c>
      <c r="F54" s="56">
        <f t="shared" si="4"/>
        <v>15860431</v>
      </c>
      <c r="G54" s="56">
        <f t="shared" si="4"/>
        <v>273509432</v>
      </c>
      <c r="H54" s="56">
        <f t="shared" si="4"/>
        <v>-1716736</v>
      </c>
      <c r="I54" s="56">
        <f t="shared" si="4"/>
        <v>-2717634</v>
      </c>
      <c r="J54" s="56">
        <f t="shared" si="4"/>
        <v>269075062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269075062</v>
      </c>
      <c r="X54" s="56">
        <f t="shared" si="4"/>
        <v>13460944</v>
      </c>
      <c r="Y54" s="56">
        <f t="shared" si="4"/>
        <v>255614118</v>
      </c>
      <c r="Z54" s="57">
        <f>+IF(X54&lt;&gt;0,+(Y54/X54)*100,0)</f>
        <v>1898.9315905333235</v>
      </c>
      <c r="AA54" s="54">
        <f>+AA52-AA53</f>
        <v>15860431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-17287015</v>
      </c>
      <c r="D57" s="48">
        <f>SUM(D54:D56)</f>
        <v>0</v>
      </c>
      <c r="E57" s="49">
        <f t="shared" si="5"/>
        <v>15860431</v>
      </c>
      <c r="F57" s="50">
        <f t="shared" si="5"/>
        <v>15860431</v>
      </c>
      <c r="G57" s="50">
        <f t="shared" si="5"/>
        <v>273509432</v>
      </c>
      <c r="H57" s="50">
        <f t="shared" si="5"/>
        <v>-1716736</v>
      </c>
      <c r="I57" s="50">
        <f t="shared" si="5"/>
        <v>-2717634</v>
      </c>
      <c r="J57" s="50">
        <f t="shared" si="5"/>
        <v>269075062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269075062</v>
      </c>
      <c r="X57" s="50">
        <f t="shared" si="5"/>
        <v>13460944</v>
      </c>
      <c r="Y57" s="50">
        <f t="shared" si="5"/>
        <v>255614118</v>
      </c>
      <c r="Z57" s="51">
        <f>+IF(X57&lt;&gt;0,+(Y57/X57)*100,0)</f>
        <v>1898.9315905333235</v>
      </c>
      <c r="AA57" s="48">
        <f>SUM(AA54:AA56)</f>
        <v>15860431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-17287015</v>
      </c>
      <c r="D60" s="65">
        <f>SUM(D57:D59)</f>
        <v>0</v>
      </c>
      <c r="E60" s="66">
        <f t="shared" si="6"/>
        <v>15860431</v>
      </c>
      <c r="F60" s="67">
        <f t="shared" si="6"/>
        <v>15860431</v>
      </c>
      <c r="G60" s="67">
        <f t="shared" si="6"/>
        <v>273509432</v>
      </c>
      <c r="H60" s="67">
        <f t="shared" si="6"/>
        <v>-1716736</v>
      </c>
      <c r="I60" s="67">
        <f t="shared" si="6"/>
        <v>-2717634</v>
      </c>
      <c r="J60" s="67">
        <f t="shared" si="6"/>
        <v>269075062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269075062</v>
      </c>
      <c r="X60" s="67">
        <f t="shared" si="6"/>
        <v>13460944</v>
      </c>
      <c r="Y60" s="67">
        <f t="shared" si="6"/>
        <v>255614118</v>
      </c>
      <c r="Z60" s="68">
        <f>+IF(X60&lt;&gt;0,+(Y60/X60)*100,0)</f>
        <v>1898.9315905333235</v>
      </c>
      <c r="AA60" s="65">
        <f>SUM(AA57:AA59)</f>
        <v>15860431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158800227</v>
      </c>
      <c r="D6" s="20"/>
      <c r="E6" s="21">
        <v>229089228</v>
      </c>
      <c r="F6" s="22">
        <v>229089228</v>
      </c>
      <c r="G6" s="22">
        <v>16248013</v>
      </c>
      <c r="H6" s="22">
        <v>16997351</v>
      </c>
      <c r="I6" s="22">
        <v>12744249</v>
      </c>
      <c r="J6" s="22">
        <v>45989613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45989613</v>
      </c>
      <c r="X6" s="22">
        <v>57272310</v>
      </c>
      <c r="Y6" s="22">
        <v>-11282697</v>
      </c>
      <c r="Z6" s="23">
        <v>-19.700090672089182</v>
      </c>
      <c r="AA6" s="20">
        <v>229089228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16629033</v>
      </c>
      <c r="F13" s="22">
        <v>16629033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4157259</v>
      </c>
      <c r="Y13" s="22">
        <v>-4157259</v>
      </c>
      <c r="Z13" s="23">
        <v>-100</v>
      </c>
      <c r="AA13" s="20">
        <v>16629033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11228</v>
      </c>
      <c r="D24" s="20"/>
      <c r="E24" s="21">
        <v>38145</v>
      </c>
      <c r="F24" s="22">
        <v>38145</v>
      </c>
      <c r="G24" s="22">
        <v>7405</v>
      </c>
      <c r="H24" s="22">
        <v>33256</v>
      </c>
      <c r="I24" s="22">
        <v>3038</v>
      </c>
      <c r="J24" s="22">
        <v>43699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43699</v>
      </c>
      <c r="X24" s="22">
        <v>9537</v>
      </c>
      <c r="Y24" s="22">
        <v>34162</v>
      </c>
      <c r="Z24" s="23">
        <v>358.2048862325679</v>
      </c>
      <c r="AA24" s="20">
        <v>38145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14441459</v>
      </c>
      <c r="D26" s="20"/>
      <c r="E26" s="21">
        <v>32799909</v>
      </c>
      <c r="F26" s="22">
        <v>32799909</v>
      </c>
      <c r="G26" s="22">
        <v>12065900</v>
      </c>
      <c r="H26" s="22"/>
      <c r="I26" s="22"/>
      <c r="J26" s="22">
        <v>12065900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12065900</v>
      </c>
      <c r="X26" s="22">
        <v>8199975</v>
      </c>
      <c r="Y26" s="22">
        <v>3865925</v>
      </c>
      <c r="Z26" s="23">
        <v>47.145570565763926</v>
      </c>
      <c r="AA26" s="20">
        <v>32799909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173252914</v>
      </c>
      <c r="D33" s="29">
        <f t="shared" ref="D33:Y33" si="0">SUM(D6:D32)</f>
        <v>0</v>
      </c>
      <c r="E33" s="30">
        <f t="shared" si="0"/>
        <v>278556315</v>
      </c>
      <c r="F33" s="31">
        <f t="shared" si="0"/>
        <v>278556315</v>
      </c>
      <c r="G33" s="31">
        <f t="shared" si="0"/>
        <v>28321318</v>
      </c>
      <c r="H33" s="31">
        <f t="shared" si="0"/>
        <v>17030607</v>
      </c>
      <c r="I33" s="31">
        <f t="shared" si="0"/>
        <v>12747287</v>
      </c>
      <c r="J33" s="31">
        <f t="shared" si="0"/>
        <v>58099212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58099212</v>
      </c>
      <c r="X33" s="31">
        <f t="shared" si="0"/>
        <v>69639081</v>
      </c>
      <c r="Y33" s="31">
        <f t="shared" si="0"/>
        <v>-11539869</v>
      </c>
      <c r="Z33" s="32">
        <f>+IF(X33&lt;&gt;0,+(Y33/X33)*100,0)</f>
        <v>-16.570966811006596</v>
      </c>
      <c r="AA33" s="29">
        <f>SUM(AA6:AA32)</f>
        <v>278556315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25315178</v>
      </c>
      <c r="D35" s="20"/>
      <c r="E35" s="21">
        <v>10136319</v>
      </c>
      <c r="F35" s="22">
        <v>10136319</v>
      </c>
      <c r="G35" s="22">
        <v>2063179</v>
      </c>
      <c r="H35" s="22">
        <v>2020812</v>
      </c>
      <c r="I35" s="22">
        <v>1610385</v>
      </c>
      <c r="J35" s="22">
        <v>5694376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5694376</v>
      </c>
      <c r="X35" s="22">
        <v>2534085</v>
      </c>
      <c r="Y35" s="22">
        <v>3160291</v>
      </c>
      <c r="Z35" s="23">
        <v>124.71132578425743</v>
      </c>
      <c r="AA35" s="20">
        <v>10136319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173401804</v>
      </c>
      <c r="D37" s="20"/>
      <c r="E37" s="21">
        <v>188177686</v>
      </c>
      <c r="F37" s="22">
        <v>188177686</v>
      </c>
      <c r="G37" s="22">
        <v>22557248</v>
      </c>
      <c r="H37" s="22">
        <v>23215972</v>
      </c>
      <c r="I37" s="22">
        <v>16337717</v>
      </c>
      <c r="J37" s="22">
        <v>62110937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62110937</v>
      </c>
      <c r="X37" s="22">
        <v>47044422</v>
      </c>
      <c r="Y37" s="22">
        <v>15066515</v>
      </c>
      <c r="Z37" s="23">
        <v>32.026145416347127</v>
      </c>
      <c r="AA37" s="20">
        <v>188177686</v>
      </c>
    </row>
    <row r="38" spans="1:27" x14ac:dyDescent="0.25">
      <c r="A38" s="19" t="s">
        <v>64</v>
      </c>
      <c r="B38" s="15" t="s">
        <v>32</v>
      </c>
      <c r="C38" s="20">
        <v>453213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13475783</v>
      </c>
      <c r="D39" s="20"/>
      <c r="E39" s="21">
        <v>7936994</v>
      </c>
      <c r="F39" s="22">
        <v>7936994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1984248</v>
      </c>
      <c r="Y39" s="22">
        <v>-1984248</v>
      </c>
      <c r="Z39" s="23">
        <v>-100</v>
      </c>
      <c r="AA39" s="20">
        <v>7936994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3792960</v>
      </c>
      <c r="F40" s="22">
        <v>3792960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948240</v>
      </c>
      <c r="Y40" s="22">
        <v>-948240</v>
      </c>
      <c r="Z40" s="23">
        <v>-100</v>
      </c>
      <c r="AA40" s="20">
        <v>3792960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15000000</v>
      </c>
      <c r="F41" s="22">
        <v>15000000</v>
      </c>
      <c r="G41" s="22">
        <v>2169571</v>
      </c>
      <c r="H41" s="22"/>
      <c r="I41" s="22">
        <v>1567534</v>
      </c>
      <c r="J41" s="22">
        <v>3737105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3737105</v>
      </c>
      <c r="X41" s="22">
        <v>3750000</v>
      </c>
      <c r="Y41" s="22">
        <v>-12895</v>
      </c>
      <c r="Z41" s="23">
        <v>-0.34386666666666665</v>
      </c>
      <c r="AA41" s="20">
        <v>15000000</v>
      </c>
    </row>
    <row r="42" spans="1:27" x14ac:dyDescent="0.25">
      <c r="A42" s="19" t="s">
        <v>67</v>
      </c>
      <c r="B42" s="15" t="s">
        <v>32</v>
      </c>
      <c r="C42" s="20">
        <v>8617789</v>
      </c>
      <c r="D42" s="20"/>
      <c r="E42" s="21">
        <v>5728261</v>
      </c>
      <c r="F42" s="22">
        <v>5728261</v>
      </c>
      <c r="G42" s="22">
        <v>3661</v>
      </c>
      <c r="H42" s="22">
        <v>141293</v>
      </c>
      <c r="I42" s="22">
        <v>806149</v>
      </c>
      <c r="J42" s="22">
        <v>951103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951103</v>
      </c>
      <c r="X42" s="22">
        <v>1432065</v>
      </c>
      <c r="Y42" s="22">
        <v>-480962</v>
      </c>
      <c r="Z42" s="23">
        <v>-33.585207375363545</v>
      </c>
      <c r="AA42" s="20">
        <v>5728261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8574625</v>
      </c>
      <c r="D45" s="20"/>
      <c r="E45" s="21">
        <v>36314758</v>
      </c>
      <c r="F45" s="22">
        <v>36314758</v>
      </c>
      <c r="G45" s="22">
        <v>25434</v>
      </c>
      <c r="H45" s="22">
        <v>336836</v>
      </c>
      <c r="I45" s="22">
        <v>392491</v>
      </c>
      <c r="J45" s="22">
        <v>754761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754761</v>
      </c>
      <c r="X45" s="22">
        <v>9078690</v>
      </c>
      <c r="Y45" s="22">
        <v>-8323929</v>
      </c>
      <c r="Z45" s="23">
        <v>-91.68645476384809</v>
      </c>
      <c r="AA45" s="20">
        <v>36314758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229838392</v>
      </c>
      <c r="D48" s="29">
        <f t="shared" ref="D48:Y48" si="1">SUM(D35:D47)</f>
        <v>0</v>
      </c>
      <c r="E48" s="30">
        <f t="shared" si="1"/>
        <v>267086978</v>
      </c>
      <c r="F48" s="31">
        <f t="shared" si="1"/>
        <v>267086978</v>
      </c>
      <c r="G48" s="31">
        <f t="shared" si="1"/>
        <v>26819093</v>
      </c>
      <c r="H48" s="31">
        <f t="shared" si="1"/>
        <v>25714913</v>
      </c>
      <c r="I48" s="31">
        <f t="shared" si="1"/>
        <v>20714276</v>
      </c>
      <c r="J48" s="31">
        <f t="shared" si="1"/>
        <v>73248282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73248282</v>
      </c>
      <c r="X48" s="31">
        <f t="shared" si="1"/>
        <v>66771750</v>
      </c>
      <c r="Y48" s="31">
        <f t="shared" si="1"/>
        <v>6476532</v>
      </c>
      <c r="Z48" s="32">
        <f>+IF(X48&lt;&gt;0,+(Y48/X48)*100,0)</f>
        <v>9.6995091487043545</v>
      </c>
      <c r="AA48" s="29">
        <f>SUM(AA35:AA47)</f>
        <v>267086978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-56585478</v>
      </c>
      <c r="D49" s="39">
        <f t="shared" si="2"/>
        <v>0</v>
      </c>
      <c r="E49" s="40">
        <f t="shared" si="2"/>
        <v>11469337</v>
      </c>
      <c r="F49" s="41">
        <f t="shared" si="2"/>
        <v>11469337</v>
      </c>
      <c r="G49" s="41">
        <f t="shared" si="2"/>
        <v>1502225</v>
      </c>
      <c r="H49" s="41">
        <f t="shared" si="2"/>
        <v>-8684306</v>
      </c>
      <c r="I49" s="41">
        <f t="shared" si="2"/>
        <v>-7966989</v>
      </c>
      <c r="J49" s="41">
        <f t="shared" si="2"/>
        <v>-15149070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-15149070</v>
      </c>
      <c r="X49" s="41">
        <f t="shared" si="2"/>
        <v>2867331</v>
      </c>
      <c r="Y49" s="41">
        <f t="shared" si="2"/>
        <v>-18016401</v>
      </c>
      <c r="Z49" s="42">
        <f>+IF(X49&lt;&gt;0,+(Y49/X49)*100,0)</f>
        <v>-628.33349201748945</v>
      </c>
      <c r="AA49" s="39">
        <f>+AA33-AA48</f>
        <v>11469337</v>
      </c>
    </row>
    <row r="50" spans="1:27" x14ac:dyDescent="0.25">
      <c r="A50" s="43" t="s">
        <v>75</v>
      </c>
      <c r="B50" s="15" t="s">
        <v>32</v>
      </c>
      <c r="C50" s="20">
        <v>6067000</v>
      </c>
      <c r="D50" s="20"/>
      <c r="E50" s="21">
        <v>13500000</v>
      </c>
      <c r="F50" s="22">
        <v>13500000</v>
      </c>
      <c r="G50" s="22"/>
      <c r="H50" s="22"/>
      <c r="I50" s="22">
        <v>501259</v>
      </c>
      <c r="J50" s="22">
        <v>501259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501259</v>
      </c>
      <c r="X50" s="22">
        <v>3375000</v>
      </c>
      <c r="Y50" s="22">
        <v>-2873741</v>
      </c>
      <c r="Z50" s="23">
        <v>-85.147881481481477</v>
      </c>
      <c r="AA50" s="20">
        <v>13500000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-50518478</v>
      </c>
      <c r="D52" s="48">
        <f t="shared" si="3"/>
        <v>0</v>
      </c>
      <c r="E52" s="49">
        <f t="shared" si="3"/>
        <v>24969337</v>
      </c>
      <c r="F52" s="50">
        <f t="shared" si="3"/>
        <v>24969337</v>
      </c>
      <c r="G52" s="50">
        <f t="shared" si="3"/>
        <v>1502225</v>
      </c>
      <c r="H52" s="50">
        <f t="shared" si="3"/>
        <v>-8684306</v>
      </c>
      <c r="I52" s="50">
        <f t="shared" si="3"/>
        <v>-7465730</v>
      </c>
      <c r="J52" s="50">
        <f t="shared" si="3"/>
        <v>-14647811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-14647811</v>
      </c>
      <c r="X52" s="50">
        <f t="shared" si="3"/>
        <v>6242331</v>
      </c>
      <c r="Y52" s="50">
        <f t="shared" si="3"/>
        <v>-20890142</v>
      </c>
      <c r="Z52" s="51">
        <f>+IF(X52&lt;&gt;0,+(Y52/X52)*100,0)</f>
        <v>-334.65290449993762</v>
      </c>
      <c r="AA52" s="48">
        <f>SUM(AA49:AA51)</f>
        <v>24969337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-50518478</v>
      </c>
      <c r="D54" s="54">
        <f>+D52-D53</f>
        <v>0</v>
      </c>
      <c r="E54" s="55">
        <f t="shared" si="4"/>
        <v>24969337</v>
      </c>
      <c r="F54" s="56">
        <f t="shared" si="4"/>
        <v>24969337</v>
      </c>
      <c r="G54" s="56">
        <f t="shared" si="4"/>
        <v>1502225</v>
      </c>
      <c r="H54" s="56">
        <f t="shared" si="4"/>
        <v>-8684306</v>
      </c>
      <c r="I54" s="56">
        <f t="shared" si="4"/>
        <v>-7465730</v>
      </c>
      <c r="J54" s="56">
        <f t="shared" si="4"/>
        <v>-14647811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-14647811</v>
      </c>
      <c r="X54" s="56">
        <f t="shared" si="4"/>
        <v>6242331</v>
      </c>
      <c r="Y54" s="56">
        <f t="shared" si="4"/>
        <v>-20890142</v>
      </c>
      <c r="Z54" s="57">
        <f>+IF(X54&lt;&gt;0,+(Y54/X54)*100,0)</f>
        <v>-334.65290449993762</v>
      </c>
      <c r="AA54" s="54">
        <f>+AA52-AA53</f>
        <v>24969337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-50518478</v>
      </c>
      <c r="D57" s="48">
        <f>SUM(D54:D56)</f>
        <v>0</v>
      </c>
      <c r="E57" s="49">
        <f t="shared" si="5"/>
        <v>24969337</v>
      </c>
      <c r="F57" s="50">
        <f t="shared" si="5"/>
        <v>24969337</v>
      </c>
      <c r="G57" s="50">
        <f t="shared" si="5"/>
        <v>1502225</v>
      </c>
      <c r="H57" s="50">
        <f t="shared" si="5"/>
        <v>-8684306</v>
      </c>
      <c r="I57" s="50">
        <f t="shared" si="5"/>
        <v>-7465730</v>
      </c>
      <c r="J57" s="50">
        <f t="shared" si="5"/>
        <v>-14647811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-14647811</v>
      </c>
      <c r="X57" s="50">
        <f t="shared" si="5"/>
        <v>6242331</v>
      </c>
      <c r="Y57" s="50">
        <f t="shared" si="5"/>
        <v>-20890142</v>
      </c>
      <c r="Z57" s="51">
        <f>+IF(X57&lt;&gt;0,+(Y57/X57)*100,0)</f>
        <v>-334.65290449993762</v>
      </c>
      <c r="AA57" s="48">
        <f>SUM(AA54:AA56)</f>
        <v>24969337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-50518478</v>
      </c>
      <c r="D60" s="65">
        <f>SUM(D57:D59)</f>
        <v>0</v>
      </c>
      <c r="E60" s="66">
        <f t="shared" si="6"/>
        <v>24969337</v>
      </c>
      <c r="F60" s="67">
        <f t="shared" si="6"/>
        <v>24969337</v>
      </c>
      <c r="G60" s="67">
        <f t="shared" si="6"/>
        <v>1502225</v>
      </c>
      <c r="H60" s="67">
        <f t="shared" si="6"/>
        <v>-8684306</v>
      </c>
      <c r="I60" s="67">
        <f t="shared" si="6"/>
        <v>-7465730</v>
      </c>
      <c r="J60" s="67">
        <f t="shared" si="6"/>
        <v>-14647811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-14647811</v>
      </c>
      <c r="X60" s="67">
        <f t="shared" si="6"/>
        <v>6242331</v>
      </c>
      <c r="Y60" s="67">
        <f t="shared" si="6"/>
        <v>-20890142</v>
      </c>
      <c r="Z60" s="68">
        <f>+IF(X60&lt;&gt;0,+(Y60/X60)*100,0)</f>
        <v>-334.65290449993762</v>
      </c>
      <c r="AA60" s="65">
        <f>SUM(AA57:AA59)</f>
        <v>24969337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20477645</v>
      </c>
      <c r="D10" s="20"/>
      <c r="E10" s="21">
        <v>3660000</v>
      </c>
      <c r="F10" s="22">
        <v>3660000</v>
      </c>
      <c r="G10" s="22">
        <v>1611429</v>
      </c>
      <c r="H10" s="22">
        <v>529478</v>
      </c>
      <c r="I10" s="22">
        <v>224961</v>
      </c>
      <c r="J10" s="22">
        <v>2365868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2365868</v>
      </c>
      <c r="X10" s="22">
        <v>915000</v>
      </c>
      <c r="Y10" s="22">
        <v>1450868</v>
      </c>
      <c r="Z10" s="23">
        <v>158.56480874316941</v>
      </c>
      <c r="AA10" s="20">
        <v>3660000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20477645</v>
      </c>
      <c r="D33" s="29">
        <f t="shared" ref="D33:Y33" si="0">SUM(D6:D32)</f>
        <v>0</v>
      </c>
      <c r="E33" s="30">
        <f t="shared" si="0"/>
        <v>3660000</v>
      </c>
      <c r="F33" s="31">
        <f t="shared" si="0"/>
        <v>3660000</v>
      </c>
      <c r="G33" s="31">
        <f t="shared" si="0"/>
        <v>1611429</v>
      </c>
      <c r="H33" s="31">
        <f t="shared" si="0"/>
        <v>529478</v>
      </c>
      <c r="I33" s="31">
        <f t="shared" si="0"/>
        <v>224961</v>
      </c>
      <c r="J33" s="31">
        <f t="shared" si="0"/>
        <v>2365868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2365868</v>
      </c>
      <c r="X33" s="31">
        <f t="shared" si="0"/>
        <v>915000</v>
      </c>
      <c r="Y33" s="31">
        <f t="shared" si="0"/>
        <v>1450868</v>
      </c>
      <c r="Z33" s="32">
        <f>+IF(X33&lt;&gt;0,+(Y33/X33)*100,0)</f>
        <v>158.56480874316941</v>
      </c>
      <c r="AA33" s="29">
        <f>SUM(AA6:AA32)</f>
        <v>3660000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3547066</v>
      </c>
      <c r="D40" s="20"/>
      <c r="E40" s="21">
        <v>4000008</v>
      </c>
      <c r="F40" s="22">
        <v>4000008</v>
      </c>
      <c r="G40" s="22">
        <v>372536</v>
      </c>
      <c r="H40" s="22">
        <v>296357</v>
      </c>
      <c r="I40" s="22">
        <v>323966</v>
      </c>
      <c r="J40" s="22">
        <v>992859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992859</v>
      </c>
      <c r="X40" s="22">
        <v>1000002</v>
      </c>
      <c r="Y40" s="22">
        <v>-7143</v>
      </c>
      <c r="Z40" s="23">
        <v>-0.71429857140285713</v>
      </c>
      <c r="AA40" s="20">
        <v>4000008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150000</v>
      </c>
      <c r="F41" s="22">
        <v>150000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37500</v>
      </c>
      <c r="Y41" s="22">
        <v>-37500</v>
      </c>
      <c r="Z41" s="23">
        <v>-100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>
        <v>21071759</v>
      </c>
      <c r="D42" s="20"/>
      <c r="E42" s="21">
        <v>6259992</v>
      </c>
      <c r="F42" s="22">
        <v>6259992</v>
      </c>
      <c r="G42" s="22">
        <v>1401243</v>
      </c>
      <c r="H42" s="22">
        <v>460415</v>
      </c>
      <c r="I42" s="22">
        <v>195618</v>
      </c>
      <c r="J42" s="22">
        <v>2057276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2057276</v>
      </c>
      <c r="X42" s="22">
        <v>1564998</v>
      </c>
      <c r="Y42" s="22">
        <v>492278</v>
      </c>
      <c r="Z42" s="23">
        <v>31.455503457512407</v>
      </c>
      <c r="AA42" s="20">
        <v>6259992</v>
      </c>
    </row>
    <row r="43" spans="1:27" x14ac:dyDescent="0.25">
      <c r="A43" s="19" t="s">
        <v>68</v>
      </c>
      <c r="B43" s="15" t="s">
        <v>32</v>
      </c>
      <c r="C43" s="20">
        <v>1512043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7249690</v>
      </c>
      <c r="D45" s="20"/>
      <c r="E45" s="21">
        <v>6600000</v>
      </c>
      <c r="F45" s="22">
        <v>6600000</v>
      </c>
      <c r="G45" s="22">
        <v>202331</v>
      </c>
      <c r="H45" s="22">
        <v>401200</v>
      </c>
      <c r="I45" s="22">
        <v>487168</v>
      </c>
      <c r="J45" s="22">
        <v>1090699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1090699</v>
      </c>
      <c r="X45" s="22">
        <v>1650000</v>
      </c>
      <c r="Y45" s="22">
        <v>-559301</v>
      </c>
      <c r="Z45" s="23">
        <v>-33.897030303030299</v>
      </c>
      <c r="AA45" s="20">
        <v>6600000</v>
      </c>
    </row>
    <row r="46" spans="1:27" x14ac:dyDescent="0.25">
      <c r="A46" s="19" t="s">
        <v>71</v>
      </c>
      <c r="B46" s="15" t="s">
        <v>32</v>
      </c>
      <c r="C46" s="20">
        <v>862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33381420</v>
      </c>
      <c r="D48" s="29">
        <f t="shared" ref="D48:Y48" si="1">SUM(D35:D47)</f>
        <v>0</v>
      </c>
      <c r="E48" s="30">
        <f t="shared" si="1"/>
        <v>17010000</v>
      </c>
      <c r="F48" s="31">
        <f t="shared" si="1"/>
        <v>17010000</v>
      </c>
      <c r="G48" s="31">
        <f t="shared" si="1"/>
        <v>1976110</v>
      </c>
      <c r="H48" s="31">
        <f t="shared" si="1"/>
        <v>1157972</v>
      </c>
      <c r="I48" s="31">
        <f t="shared" si="1"/>
        <v>1006752</v>
      </c>
      <c r="J48" s="31">
        <f t="shared" si="1"/>
        <v>4140834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4140834</v>
      </c>
      <c r="X48" s="31">
        <f t="shared" si="1"/>
        <v>4252500</v>
      </c>
      <c r="Y48" s="31">
        <f t="shared" si="1"/>
        <v>-111666</v>
      </c>
      <c r="Z48" s="32">
        <f>+IF(X48&lt;&gt;0,+(Y48/X48)*100,0)</f>
        <v>-2.6258906525573189</v>
      </c>
      <c r="AA48" s="29">
        <f>SUM(AA35:AA47)</f>
        <v>17010000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-12903775</v>
      </c>
      <c r="D49" s="39">
        <f t="shared" si="2"/>
        <v>0</v>
      </c>
      <c r="E49" s="40">
        <f t="shared" si="2"/>
        <v>-13350000</v>
      </c>
      <c r="F49" s="41">
        <f t="shared" si="2"/>
        <v>-13350000</v>
      </c>
      <c r="G49" s="41">
        <f t="shared" si="2"/>
        <v>-364681</v>
      </c>
      <c r="H49" s="41">
        <f t="shared" si="2"/>
        <v>-628494</v>
      </c>
      <c r="I49" s="41">
        <f t="shared" si="2"/>
        <v>-781791</v>
      </c>
      <c r="J49" s="41">
        <f t="shared" si="2"/>
        <v>-1774966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-1774966</v>
      </c>
      <c r="X49" s="41">
        <f t="shared" si="2"/>
        <v>-3337500</v>
      </c>
      <c r="Y49" s="41">
        <f t="shared" si="2"/>
        <v>1562534</v>
      </c>
      <c r="Z49" s="42">
        <f>+IF(X49&lt;&gt;0,+(Y49/X49)*100,0)</f>
        <v>-46.817498127340826</v>
      </c>
      <c r="AA49" s="39">
        <f>+AA33-AA48</f>
        <v>-13350000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-12903775</v>
      </c>
      <c r="D52" s="48">
        <f t="shared" si="3"/>
        <v>0</v>
      </c>
      <c r="E52" s="49">
        <f t="shared" si="3"/>
        <v>-13350000</v>
      </c>
      <c r="F52" s="50">
        <f t="shared" si="3"/>
        <v>-13350000</v>
      </c>
      <c r="G52" s="50">
        <f t="shared" si="3"/>
        <v>-364681</v>
      </c>
      <c r="H52" s="50">
        <f t="shared" si="3"/>
        <v>-628494</v>
      </c>
      <c r="I52" s="50">
        <f t="shared" si="3"/>
        <v>-781791</v>
      </c>
      <c r="J52" s="50">
        <f t="shared" si="3"/>
        <v>-1774966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-1774966</v>
      </c>
      <c r="X52" s="50">
        <f t="shared" si="3"/>
        <v>-3337500</v>
      </c>
      <c r="Y52" s="50">
        <f t="shared" si="3"/>
        <v>1562534</v>
      </c>
      <c r="Z52" s="51">
        <f>+IF(X52&lt;&gt;0,+(Y52/X52)*100,0)</f>
        <v>-46.817498127340826</v>
      </c>
      <c r="AA52" s="48">
        <f>SUM(AA49:AA51)</f>
        <v>-13350000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-12903775</v>
      </c>
      <c r="D54" s="54">
        <f>+D52-D53</f>
        <v>0</v>
      </c>
      <c r="E54" s="55">
        <f t="shared" si="4"/>
        <v>-13350000</v>
      </c>
      <c r="F54" s="56">
        <f t="shared" si="4"/>
        <v>-13350000</v>
      </c>
      <c r="G54" s="56">
        <f t="shared" si="4"/>
        <v>-364681</v>
      </c>
      <c r="H54" s="56">
        <f t="shared" si="4"/>
        <v>-628494</v>
      </c>
      <c r="I54" s="56">
        <f t="shared" si="4"/>
        <v>-781791</v>
      </c>
      <c r="J54" s="56">
        <f t="shared" si="4"/>
        <v>-1774966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-1774966</v>
      </c>
      <c r="X54" s="56">
        <f t="shared" si="4"/>
        <v>-3337500</v>
      </c>
      <c r="Y54" s="56">
        <f t="shared" si="4"/>
        <v>1562534</v>
      </c>
      <c r="Z54" s="57">
        <f>+IF(X54&lt;&gt;0,+(Y54/X54)*100,0)</f>
        <v>-46.817498127340826</v>
      </c>
      <c r="AA54" s="54">
        <f>+AA52-AA53</f>
        <v>-13350000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-12903775</v>
      </c>
      <c r="D57" s="48">
        <f>SUM(D54:D56)</f>
        <v>0</v>
      </c>
      <c r="E57" s="49">
        <f t="shared" si="5"/>
        <v>-13350000</v>
      </c>
      <c r="F57" s="50">
        <f t="shared" si="5"/>
        <v>-13350000</v>
      </c>
      <c r="G57" s="50">
        <f t="shared" si="5"/>
        <v>-364681</v>
      </c>
      <c r="H57" s="50">
        <f t="shared" si="5"/>
        <v>-628494</v>
      </c>
      <c r="I57" s="50">
        <f t="shared" si="5"/>
        <v>-781791</v>
      </c>
      <c r="J57" s="50">
        <f t="shared" si="5"/>
        <v>-1774966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-1774966</v>
      </c>
      <c r="X57" s="50">
        <f t="shared" si="5"/>
        <v>-3337500</v>
      </c>
      <c r="Y57" s="50">
        <f t="shared" si="5"/>
        <v>1562534</v>
      </c>
      <c r="Z57" s="51">
        <f>+IF(X57&lt;&gt;0,+(Y57/X57)*100,0)</f>
        <v>-46.817498127340826</v>
      </c>
      <c r="AA57" s="48">
        <f>SUM(AA54:AA56)</f>
        <v>-13350000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-12903775</v>
      </c>
      <c r="D60" s="65">
        <f>SUM(D57:D59)</f>
        <v>0</v>
      </c>
      <c r="E60" s="66">
        <f t="shared" si="6"/>
        <v>-13350000</v>
      </c>
      <c r="F60" s="67">
        <f t="shared" si="6"/>
        <v>-13350000</v>
      </c>
      <c r="G60" s="67">
        <f t="shared" si="6"/>
        <v>-364681</v>
      </c>
      <c r="H60" s="67">
        <f t="shared" si="6"/>
        <v>-628494</v>
      </c>
      <c r="I60" s="67">
        <f t="shared" si="6"/>
        <v>-781791</v>
      </c>
      <c r="J60" s="67">
        <f t="shared" si="6"/>
        <v>-1774966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-1774966</v>
      </c>
      <c r="X60" s="67">
        <f t="shared" si="6"/>
        <v>-3337500</v>
      </c>
      <c r="Y60" s="67">
        <f t="shared" si="6"/>
        <v>1562534</v>
      </c>
      <c r="Z60" s="68">
        <f>+IF(X60&lt;&gt;0,+(Y60/X60)*100,0)</f>
        <v>-46.817498127340826</v>
      </c>
      <c r="AA60" s="65">
        <f>SUM(AA57:AA59)</f>
        <v>-13350000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15521739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40810000</v>
      </c>
      <c r="F26" s="22">
        <v>40810000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10202499</v>
      </c>
      <c r="Y26" s="22">
        <v>-10202499</v>
      </c>
      <c r="Z26" s="23">
        <v>-100</v>
      </c>
      <c r="AA26" s="20">
        <v>40810000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15521739</v>
      </c>
      <c r="D33" s="29">
        <f t="shared" ref="D33:Y33" si="0">SUM(D6:D32)</f>
        <v>0</v>
      </c>
      <c r="E33" s="30">
        <f t="shared" si="0"/>
        <v>40810000</v>
      </c>
      <c r="F33" s="31">
        <f t="shared" si="0"/>
        <v>40810000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10202499</v>
      </c>
      <c r="Y33" s="31">
        <f t="shared" si="0"/>
        <v>-10202499</v>
      </c>
      <c r="Z33" s="32">
        <f>+IF(X33&lt;&gt;0,+(Y33/X33)*100,0)</f>
        <v>-100</v>
      </c>
      <c r="AA33" s="29">
        <f>SUM(AA6:AA32)</f>
        <v>40810000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646436</v>
      </c>
      <c r="D35" s="20"/>
      <c r="E35" s="21">
        <v>2349173</v>
      </c>
      <c r="F35" s="22">
        <v>2349173</v>
      </c>
      <c r="G35" s="22">
        <v>81723</v>
      </c>
      <c r="H35" s="22">
        <v>81723</v>
      </c>
      <c r="I35" s="22">
        <v>111233</v>
      </c>
      <c r="J35" s="22">
        <v>274679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274679</v>
      </c>
      <c r="X35" s="22">
        <v>587289</v>
      </c>
      <c r="Y35" s="22">
        <v>-312610</v>
      </c>
      <c r="Z35" s="23">
        <v>-53.229330023208334</v>
      </c>
      <c r="AA35" s="20">
        <v>2349173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597</v>
      </c>
      <c r="D38" s="20"/>
      <c r="E38" s="21">
        <v>288310</v>
      </c>
      <c r="F38" s="22">
        <v>288310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72078</v>
      </c>
      <c r="Y38" s="22">
        <v>-72078</v>
      </c>
      <c r="Z38" s="23">
        <v>-100</v>
      </c>
      <c r="AA38" s="20">
        <v>288310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14525332</v>
      </c>
      <c r="D42" s="20"/>
      <c r="E42" s="21">
        <v>37747825</v>
      </c>
      <c r="F42" s="22">
        <v>37747825</v>
      </c>
      <c r="G42" s="22"/>
      <c r="H42" s="22">
        <v>6062814</v>
      </c>
      <c r="I42" s="22">
        <v>6448745</v>
      </c>
      <c r="J42" s="22">
        <v>12511559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12511559</v>
      </c>
      <c r="X42" s="22">
        <v>9436953</v>
      </c>
      <c r="Y42" s="22">
        <v>3074606</v>
      </c>
      <c r="Z42" s="23">
        <v>32.580494996637157</v>
      </c>
      <c r="AA42" s="20">
        <v>37747825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1967170</v>
      </c>
      <c r="D45" s="20"/>
      <c r="E45" s="21">
        <v>2767465</v>
      </c>
      <c r="F45" s="22">
        <v>2767465</v>
      </c>
      <c r="G45" s="22">
        <v>525141</v>
      </c>
      <c r="H45" s="22">
        <v>168282</v>
      </c>
      <c r="I45" s="22">
        <v>152552</v>
      </c>
      <c r="J45" s="22">
        <v>845975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845975</v>
      </c>
      <c r="X45" s="22">
        <v>691869</v>
      </c>
      <c r="Y45" s="22">
        <v>154106</v>
      </c>
      <c r="Z45" s="23">
        <v>22.273869764362907</v>
      </c>
      <c r="AA45" s="20">
        <v>2767465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17139535</v>
      </c>
      <c r="D48" s="29">
        <f t="shared" ref="D48:Y48" si="1">SUM(D35:D47)</f>
        <v>0</v>
      </c>
      <c r="E48" s="30">
        <f t="shared" si="1"/>
        <v>43152773</v>
      </c>
      <c r="F48" s="31">
        <f t="shared" si="1"/>
        <v>43152773</v>
      </c>
      <c r="G48" s="31">
        <f t="shared" si="1"/>
        <v>606864</v>
      </c>
      <c r="H48" s="31">
        <f t="shared" si="1"/>
        <v>6312819</v>
      </c>
      <c r="I48" s="31">
        <f t="shared" si="1"/>
        <v>6712530</v>
      </c>
      <c r="J48" s="31">
        <f t="shared" si="1"/>
        <v>13632213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13632213</v>
      </c>
      <c r="X48" s="31">
        <f t="shared" si="1"/>
        <v>10788189</v>
      </c>
      <c r="Y48" s="31">
        <f t="shared" si="1"/>
        <v>2844024</v>
      </c>
      <c r="Z48" s="32">
        <f>+IF(X48&lt;&gt;0,+(Y48/X48)*100,0)</f>
        <v>26.362385753531015</v>
      </c>
      <c r="AA48" s="29">
        <f>SUM(AA35:AA47)</f>
        <v>43152773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-1617796</v>
      </c>
      <c r="D49" s="39">
        <f t="shared" si="2"/>
        <v>0</v>
      </c>
      <c r="E49" s="40">
        <f t="shared" si="2"/>
        <v>-2342773</v>
      </c>
      <c r="F49" s="41">
        <f t="shared" si="2"/>
        <v>-2342773</v>
      </c>
      <c r="G49" s="41">
        <f t="shared" si="2"/>
        <v>-606864</v>
      </c>
      <c r="H49" s="41">
        <f t="shared" si="2"/>
        <v>-6312819</v>
      </c>
      <c r="I49" s="41">
        <f t="shared" si="2"/>
        <v>-6712530</v>
      </c>
      <c r="J49" s="41">
        <f t="shared" si="2"/>
        <v>-13632213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-13632213</v>
      </c>
      <c r="X49" s="41">
        <f t="shared" si="2"/>
        <v>-585690</v>
      </c>
      <c r="Y49" s="41">
        <f t="shared" si="2"/>
        <v>-13046523</v>
      </c>
      <c r="Z49" s="42">
        <f>+IF(X49&lt;&gt;0,+(Y49/X49)*100,0)</f>
        <v>2227.5475080674078</v>
      </c>
      <c r="AA49" s="39">
        <f>+AA33-AA48</f>
        <v>-2342773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-1617796</v>
      </c>
      <c r="D52" s="48">
        <f t="shared" si="3"/>
        <v>0</v>
      </c>
      <c r="E52" s="49">
        <f t="shared" si="3"/>
        <v>-2342773</v>
      </c>
      <c r="F52" s="50">
        <f t="shared" si="3"/>
        <v>-2342773</v>
      </c>
      <c r="G52" s="50">
        <f t="shared" si="3"/>
        <v>-606864</v>
      </c>
      <c r="H52" s="50">
        <f t="shared" si="3"/>
        <v>-6312819</v>
      </c>
      <c r="I52" s="50">
        <f t="shared" si="3"/>
        <v>-6712530</v>
      </c>
      <c r="J52" s="50">
        <f t="shared" si="3"/>
        <v>-13632213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-13632213</v>
      </c>
      <c r="X52" s="50">
        <f t="shared" si="3"/>
        <v>-585690</v>
      </c>
      <c r="Y52" s="50">
        <f t="shared" si="3"/>
        <v>-13046523</v>
      </c>
      <c r="Z52" s="51">
        <f>+IF(X52&lt;&gt;0,+(Y52/X52)*100,0)</f>
        <v>2227.5475080674078</v>
      </c>
      <c r="AA52" s="48">
        <f>SUM(AA49:AA51)</f>
        <v>-2342773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-1617796</v>
      </c>
      <c r="D54" s="54">
        <f>+D52-D53</f>
        <v>0</v>
      </c>
      <c r="E54" s="55">
        <f t="shared" si="4"/>
        <v>-2342773</v>
      </c>
      <c r="F54" s="56">
        <f t="shared" si="4"/>
        <v>-2342773</v>
      </c>
      <c r="G54" s="56">
        <f t="shared" si="4"/>
        <v>-606864</v>
      </c>
      <c r="H54" s="56">
        <f t="shared" si="4"/>
        <v>-6312819</v>
      </c>
      <c r="I54" s="56">
        <f t="shared" si="4"/>
        <v>-6712530</v>
      </c>
      <c r="J54" s="56">
        <f t="shared" si="4"/>
        <v>-13632213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-13632213</v>
      </c>
      <c r="X54" s="56">
        <f t="shared" si="4"/>
        <v>-585690</v>
      </c>
      <c r="Y54" s="56">
        <f t="shared" si="4"/>
        <v>-13046523</v>
      </c>
      <c r="Z54" s="57">
        <f>+IF(X54&lt;&gt;0,+(Y54/X54)*100,0)</f>
        <v>2227.5475080674078</v>
      </c>
      <c r="AA54" s="54">
        <f>+AA52-AA53</f>
        <v>-2342773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-1617796</v>
      </c>
      <c r="D57" s="48">
        <f>SUM(D54:D56)</f>
        <v>0</v>
      </c>
      <c r="E57" s="49">
        <f t="shared" si="5"/>
        <v>-2342773</v>
      </c>
      <c r="F57" s="50">
        <f t="shared" si="5"/>
        <v>-2342773</v>
      </c>
      <c r="G57" s="50">
        <f t="shared" si="5"/>
        <v>-606864</v>
      </c>
      <c r="H57" s="50">
        <f t="shared" si="5"/>
        <v>-6312819</v>
      </c>
      <c r="I57" s="50">
        <f t="shared" si="5"/>
        <v>-6712530</v>
      </c>
      <c r="J57" s="50">
        <f t="shared" si="5"/>
        <v>-13632213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-13632213</v>
      </c>
      <c r="X57" s="50">
        <f t="shared" si="5"/>
        <v>-585690</v>
      </c>
      <c r="Y57" s="50">
        <f t="shared" si="5"/>
        <v>-13046523</v>
      </c>
      <c r="Z57" s="51">
        <f>+IF(X57&lt;&gt;0,+(Y57/X57)*100,0)</f>
        <v>2227.5475080674078</v>
      </c>
      <c r="AA57" s="48">
        <f>SUM(AA54:AA56)</f>
        <v>-2342773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-1617796</v>
      </c>
      <c r="D60" s="65">
        <f>SUM(D57:D59)</f>
        <v>0</v>
      </c>
      <c r="E60" s="66">
        <f t="shared" si="6"/>
        <v>-2342773</v>
      </c>
      <c r="F60" s="67">
        <f t="shared" si="6"/>
        <v>-2342773</v>
      </c>
      <c r="G60" s="67">
        <f t="shared" si="6"/>
        <v>-606864</v>
      </c>
      <c r="H60" s="67">
        <f t="shared" si="6"/>
        <v>-6312819</v>
      </c>
      <c r="I60" s="67">
        <f t="shared" si="6"/>
        <v>-6712530</v>
      </c>
      <c r="J60" s="67">
        <f t="shared" si="6"/>
        <v>-13632213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-13632213</v>
      </c>
      <c r="X60" s="67">
        <f t="shared" si="6"/>
        <v>-585690</v>
      </c>
      <c r="Y60" s="67">
        <f t="shared" si="6"/>
        <v>-13046523</v>
      </c>
      <c r="Z60" s="68">
        <f>+IF(X60&lt;&gt;0,+(Y60/X60)*100,0)</f>
        <v>2227.5475080674078</v>
      </c>
      <c r="AA60" s="65">
        <f>SUM(AA57:AA59)</f>
        <v>-2342773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12031304</v>
      </c>
      <c r="I42" s="22"/>
      <c r="J42" s="22">
        <v>12031304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12031304</v>
      </c>
      <c r="X42" s="22"/>
      <c r="Y42" s="22">
        <v>12031304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12031304</v>
      </c>
      <c r="I48" s="31">
        <f t="shared" si="1"/>
        <v>0</v>
      </c>
      <c r="J48" s="31">
        <f t="shared" si="1"/>
        <v>12031304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12031304</v>
      </c>
      <c r="X48" s="31">
        <f t="shared" si="1"/>
        <v>0</v>
      </c>
      <c r="Y48" s="31">
        <f t="shared" si="1"/>
        <v>12031304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-12031304</v>
      </c>
      <c r="I49" s="41">
        <f t="shared" si="2"/>
        <v>0</v>
      </c>
      <c r="J49" s="41">
        <f t="shared" si="2"/>
        <v>-12031304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-12031304</v>
      </c>
      <c r="X49" s="41">
        <f t="shared" si="2"/>
        <v>0</v>
      </c>
      <c r="Y49" s="41">
        <f t="shared" si="2"/>
        <v>-12031304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8524748</v>
      </c>
      <c r="D50" s="20"/>
      <c r="E50" s="21">
        <v>19400000</v>
      </c>
      <c r="F50" s="22">
        <v>19400000</v>
      </c>
      <c r="G50" s="22"/>
      <c r="H50" s="22">
        <v>11999129</v>
      </c>
      <c r="I50" s="22"/>
      <c r="J50" s="22">
        <v>11999129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11999129</v>
      </c>
      <c r="X50" s="22">
        <v>4850001</v>
      </c>
      <c r="Y50" s="22">
        <v>7149128</v>
      </c>
      <c r="Z50" s="23">
        <v>147.40467063821222</v>
      </c>
      <c r="AA50" s="20">
        <v>19400000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8524748</v>
      </c>
      <c r="D52" s="48">
        <f t="shared" si="3"/>
        <v>0</v>
      </c>
      <c r="E52" s="49">
        <f t="shared" si="3"/>
        <v>19400000</v>
      </c>
      <c r="F52" s="50">
        <f t="shared" si="3"/>
        <v>19400000</v>
      </c>
      <c r="G52" s="50">
        <f t="shared" si="3"/>
        <v>0</v>
      </c>
      <c r="H52" s="50">
        <f t="shared" si="3"/>
        <v>-32175</v>
      </c>
      <c r="I52" s="50">
        <f t="shared" si="3"/>
        <v>0</v>
      </c>
      <c r="J52" s="50">
        <f t="shared" si="3"/>
        <v>-32175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-32175</v>
      </c>
      <c r="X52" s="50">
        <f t="shared" si="3"/>
        <v>4850001</v>
      </c>
      <c r="Y52" s="50">
        <f t="shared" si="3"/>
        <v>-4882176</v>
      </c>
      <c r="Z52" s="51">
        <f>+IF(X52&lt;&gt;0,+(Y52/X52)*100,0)</f>
        <v>-100.66340192507177</v>
      </c>
      <c r="AA52" s="48">
        <f>SUM(AA49:AA51)</f>
        <v>19400000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8524748</v>
      </c>
      <c r="D54" s="54">
        <f>+D52-D53</f>
        <v>0</v>
      </c>
      <c r="E54" s="55">
        <f t="shared" si="4"/>
        <v>19400000</v>
      </c>
      <c r="F54" s="56">
        <f t="shared" si="4"/>
        <v>19400000</v>
      </c>
      <c r="G54" s="56">
        <f t="shared" si="4"/>
        <v>0</v>
      </c>
      <c r="H54" s="56">
        <f t="shared" si="4"/>
        <v>-32175</v>
      </c>
      <c r="I54" s="56">
        <f t="shared" si="4"/>
        <v>0</v>
      </c>
      <c r="J54" s="56">
        <f t="shared" si="4"/>
        <v>-32175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-32175</v>
      </c>
      <c r="X54" s="56">
        <f t="shared" si="4"/>
        <v>4850001</v>
      </c>
      <c r="Y54" s="56">
        <f t="shared" si="4"/>
        <v>-4882176</v>
      </c>
      <c r="Z54" s="57">
        <f>+IF(X54&lt;&gt;0,+(Y54/X54)*100,0)</f>
        <v>-100.66340192507177</v>
      </c>
      <c r="AA54" s="54">
        <f>+AA52-AA53</f>
        <v>19400000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8524748</v>
      </c>
      <c r="D57" s="48">
        <f>SUM(D54:D56)</f>
        <v>0</v>
      </c>
      <c r="E57" s="49">
        <f t="shared" si="5"/>
        <v>19400000</v>
      </c>
      <c r="F57" s="50">
        <f t="shared" si="5"/>
        <v>19400000</v>
      </c>
      <c r="G57" s="50">
        <f t="shared" si="5"/>
        <v>0</v>
      </c>
      <c r="H57" s="50">
        <f t="shared" si="5"/>
        <v>-32175</v>
      </c>
      <c r="I57" s="50">
        <f t="shared" si="5"/>
        <v>0</v>
      </c>
      <c r="J57" s="50">
        <f t="shared" si="5"/>
        <v>-32175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-32175</v>
      </c>
      <c r="X57" s="50">
        <f t="shared" si="5"/>
        <v>4850001</v>
      </c>
      <c r="Y57" s="50">
        <f t="shared" si="5"/>
        <v>-4882176</v>
      </c>
      <c r="Z57" s="51">
        <f>+IF(X57&lt;&gt;0,+(Y57/X57)*100,0)</f>
        <v>-100.66340192507177</v>
      </c>
      <c r="AA57" s="48">
        <f>SUM(AA54:AA56)</f>
        <v>19400000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8524748</v>
      </c>
      <c r="D60" s="65">
        <f>SUM(D57:D59)</f>
        <v>0</v>
      </c>
      <c r="E60" s="66">
        <f t="shared" si="6"/>
        <v>19400000</v>
      </c>
      <c r="F60" s="67">
        <f t="shared" si="6"/>
        <v>19400000</v>
      </c>
      <c r="G60" s="67">
        <f t="shared" si="6"/>
        <v>0</v>
      </c>
      <c r="H60" s="67">
        <f t="shared" si="6"/>
        <v>-32175</v>
      </c>
      <c r="I60" s="67">
        <f t="shared" si="6"/>
        <v>0</v>
      </c>
      <c r="J60" s="67">
        <f t="shared" si="6"/>
        <v>-32175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-32175</v>
      </c>
      <c r="X60" s="67">
        <f t="shared" si="6"/>
        <v>4850001</v>
      </c>
      <c r="Y60" s="67">
        <f t="shared" si="6"/>
        <v>-4882176</v>
      </c>
      <c r="Z60" s="68">
        <f>+IF(X60&lt;&gt;0,+(Y60/X60)*100,0)</f>
        <v>-100.66340192507177</v>
      </c>
      <c r="AA60" s="65">
        <f>SUM(AA57:AA59)</f>
        <v>19400000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703437741</v>
      </c>
      <c r="D6" s="20"/>
      <c r="E6" s="21">
        <v>857278967</v>
      </c>
      <c r="F6" s="22">
        <v>857278967</v>
      </c>
      <c r="G6" s="22">
        <v>39781107</v>
      </c>
      <c r="H6" s="22">
        <v>67938987</v>
      </c>
      <c r="I6" s="22">
        <v>40107323</v>
      </c>
      <c r="J6" s="22">
        <v>147827417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147827417</v>
      </c>
      <c r="X6" s="22">
        <v>214319739</v>
      </c>
      <c r="Y6" s="22">
        <v>-66492322</v>
      </c>
      <c r="Z6" s="23">
        <v>-31.024824083049111</v>
      </c>
      <c r="AA6" s="20">
        <v>857278967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2478631</v>
      </c>
      <c r="D10" s="20"/>
      <c r="E10" s="21">
        <v>5840641</v>
      </c>
      <c r="F10" s="22">
        <v>5840641</v>
      </c>
      <c r="G10" s="22">
        <v>172426</v>
      </c>
      <c r="H10" s="22">
        <v>291735</v>
      </c>
      <c r="I10" s="22">
        <v>153426</v>
      </c>
      <c r="J10" s="22">
        <v>617587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617587</v>
      </c>
      <c r="X10" s="22">
        <v>1460160</v>
      </c>
      <c r="Y10" s="22">
        <v>-842573</v>
      </c>
      <c r="Z10" s="23">
        <v>-57.704155708963398</v>
      </c>
      <c r="AA10" s="20">
        <v>5840641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4711500</v>
      </c>
      <c r="D24" s="20"/>
      <c r="E24" s="21">
        <v>6877518</v>
      </c>
      <c r="F24" s="22">
        <v>6877518</v>
      </c>
      <c r="G24" s="22">
        <v>361941</v>
      </c>
      <c r="H24" s="22">
        <v>272444</v>
      </c>
      <c r="I24" s="22">
        <v>930880</v>
      </c>
      <c r="J24" s="22">
        <v>1565265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1565265</v>
      </c>
      <c r="X24" s="22">
        <v>1719378</v>
      </c>
      <c r="Y24" s="22">
        <v>-154113</v>
      </c>
      <c r="Z24" s="23">
        <v>-8.9632995187794666</v>
      </c>
      <c r="AA24" s="20">
        <v>6877518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710627872</v>
      </c>
      <c r="D33" s="29">
        <f t="shared" ref="D33:Y33" si="0">SUM(D6:D32)</f>
        <v>0</v>
      </c>
      <c r="E33" s="30">
        <f t="shared" si="0"/>
        <v>869997126</v>
      </c>
      <c r="F33" s="31">
        <f t="shared" si="0"/>
        <v>869997126</v>
      </c>
      <c r="G33" s="31">
        <f t="shared" si="0"/>
        <v>40315474</v>
      </c>
      <c r="H33" s="31">
        <f t="shared" si="0"/>
        <v>68503166</v>
      </c>
      <c r="I33" s="31">
        <f t="shared" si="0"/>
        <v>41191629</v>
      </c>
      <c r="J33" s="31">
        <f t="shared" si="0"/>
        <v>150010269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150010269</v>
      </c>
      <c r="X33" s="31">
        <f t="shared" si="0"/>
        <v>217499277</v>
      </c>
      <c r="Y33" s="31">
        <f t="shared" si="0"/>
        <v>-67489008</v>
      </c>
      <c r="Z33" s="32">
        <f>+IF(X33&lt;&gt;0,+(Y33/X33)*100,0)</f>
        <v>-31.029532111961917</v>
      </c>
      <c r="AA33" s="29">
        <f>SUM(AA6:AA32)</f>
        <v>869997126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27697741</v>
      </c>
      <c r="D35" s="20"/>
      <c r="E35" s="21">
        <v>37935382</v>
      </c>
      <c r="F35" s="22">
        <v>37935382</v>
      </c>
      <c r="G35" s="22">
        <v>2454704</v>
      </c>
      <c r="H35" s="22">
        <v>2467256</v>
      </c>
      <c r="I35" s="22">
        <v>3009500</v>
      </c>
      <c r="J35" s="22">
        <v>7931460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7931460</v>
      </c>
      <c r="X35" s="22">
        <v>9483846</v>
      </c>
      <c r="Y35" s="22">
        <v>-1552386</v>
      </c>
      <c r="Z35" s="23">
        <v>-16.368739011578214</v>
      </c>
      <c r="AA35" s="20">
        <v>37935382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575785991</v>
      </c>
      <c r="D37" s="20"/>
      <c r="E37" s="21">
        <v>666462366</v>
      </c>
      <c r="F37" s="22">
        <v>666462366</v>
      </c>
      <c r="G37" s="22">
        <v>68400203</v>
      </c>
      <c r="H37" s="22">
        <v>75102768</v>
      </c>
      <c r="I37" s="22">
        <v>44579088</v>
      </c>
      <c r="J37" s="22">
        <v>188082059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188082059</v>
      </c>
      <c r="X37" s="22">
        <v>166615590</v>
      </c>
      <c r="Y37" s="22">
        <v>21466469</v>
      </c>
      <c r="Z37" s="23">
        <v>12.88382977847391</v>
      </c>
      <c r="AA37" s="20">
        <v>666462366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31320000</v>
      </c>
      <c r="F40" s="22">
        <v>31320000</v>
      </c>
      <c r="G40" s="22"/>
      <c r="H40" s="22">
        <v>8406266</v>
      </c>
      <c r="I40" s="22">
        <v>1532305</v>
      </c>
      <c r="J40" s="22">
        <v>9938571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9938571</v>
      </c>
      <c r="X40" s="22">
        <v>7830000</v>
      </c>
      <c r="Y40" s="22">
        <v>2108571</v>
      </c>
      <c r="Z40" s="23">
        <v>26.929386973180076</v>
      </c>
      <c r="AA40" s="20">
        <v>31320000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23517086</v>
      </c>
      <c r="D42" s="20"/>
      <c r="E42" s="21">
        <v>5633000</v>
      </c>
      <c r="F42" s="22">
        <v>5633000</v>
      </c>
      <c r="G42" s="22">
        <v>279432</v>
      </c>
      <c r="H42" s="22"/>
      <c r="I42" s="22">
        <v>373084</v>
      </c>
      <c r="J42" s="22">
        <v>652516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652516</v>
      </c>
      <c r="X42" s="22">
        <v>1408248</v>
      </c>
      <c r="Y42" s="22">
        <v>-755732</v>
      </c>
      <c r="Z42" s="23">
        <v>-53.664695422965266</v>
      </c>
      <c r="AA42" s="20">
        <v>5633000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29746082</v>
      </c>
      <c r="D45" s="20"/>
      <c r="E45" s="21">
        <v>8274000</v>
      </c>
      <c r="F45" s="22">
        <v>8274000</v>
      </c>
      <c r="G45" s="22">
        <v>658539</v>
      </c>
      <c r="H45" s="22">
        <v>662115</v>
      </c>
      <c r="I45" s="22">
        <v>1464802</v>
      </c>
      <c r="J45" s="22">
        <v>2785456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2785456</v>
      </c>
      <c r="X45" s="22">
        <v>2068500</v>
      </c>
      <c r="Y45" s="22">
        <v>716956</v>
      </c>
      <c r="Z45" s="23">
        <v>34.660671984529849</v>
      </c>
      <c r="AA45" s="20">
        <v>8274000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656746900</v>
      </c>
      <c r="D48" s="29">
        <f t="shared" ref="D48:Y48" si="1">SUM(D35:D47)</f>
        <v>0</v>
      </c>
      <c r="E48" s="30">
        <f t="shared" si="1"/>
        <v>749624748</v>
      </c>
      <c r="F48" s="31">
        <f t="shared" si="1"/>
        <v>749624748</v>
      </c>
      <c r="G48" s="31">
        <f t="shared" si="1"/>
        <v>71792878</v>
      </c>
      <c r="H48" s="31">
        <f t="shared" si="1"/>
        <v>86638405</v>
      </c>
      <c r="I48" s="31">
        <f t="shared" si="1"/>
        <v>50958779</v>
      </c>
      <c r="J48" s="31">
        <f t="shared" si="1"/>
        <v>209390062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209390062</v>
      </c>
      <c r="X48" s="31">
        <f t="shared" si="1"/>
        <v>187406184</v>
      </c>
      <c r="Y48" s="31">
        <f t="shared" si="1"/>
        <v>21983878</v>
      </c>
      <c r="Z48" s="32">
        <f>+IF(X48&lt;&gt;0,+(Y48/X48)*100,0)</f>
        <v>11.730604364688414</v>
      </c>
      <c r="AA48" s="29">
        <f>SUM(AA35:AA47)</f>
        <v>749624748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53880972</v>
      </c>
      <c r="D49" s="39">
        <f t="shared" si="2"/>
        <v>0</v>
      </c>
      <c r="E49" s="40">
        <f t="shared" si="2"/>
        <v>120372378</v>
      </c>
      <c r="F49" s="41">
        <f t="shared" si="2"/>
        <v>120372378</v>
      </c>
      <c r="G49" s="41">
        <f t="shared" si="2"/>
        <v>-31477404</v>
      </c>
      <c r="H49" s="41">
        <f t="shared" si="2"/>
        <v>-18135239</v>
      </c>
      <c r="I49" s="41">
        <f t="shared" si="2"/>
        <v>-9767150</v>
      </c>
      <c r="J49" s="41">
        <f t="shared" si="2"/>
        <v>-59379793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-59379793</v>
      </c>
      <c r="X49" s="41">
        <f t="shared" si="2"/>
        <v>30093093</v>
      </c>
      <c r="Y49" s="41">
        <f t="shared" si="2"/>
        <v>-89472886</v>
      </c>
      <c r="Z49" s="42">
        <f>+IF(X49&lt;&gt;0,+(Y49/X49)*100,0)</f>
        <v>-297.32033859065268</v>
      </c>
      <c r="AA49" s="39">
        <f>+AA33-AA48</f>
        <v>120372378</v>
      </c>
    </row>
    <row r="50" spans="1:27" x14ac:dyDescent="0.25">
      <c r="A50" s="43" t="s">
        <v>75</v>
      </c>
      <c r="B50" s="15" t="s">
        <v>32</v>
      </c>
      <c r="C50" s="20">
        <v>7931000</v>
      </c>
      <c r="D50" s="20"/>
      <c r="E50" s="21">
        <v>4480000</v>
      </c>
      <c r="F50" s="22">
        <v>4480000</v>
      </c>
      <c r="G50" s="22"/>
      <c r="H50" s="22">
        <v>357363</v>
      </c>
      <c r="I50" s="22">
        <v>1167650</v>
      </c>
      <c r="J50" s="22">
        <v>1525013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1525013</v>
      </c>
      <c r="X50" s="22">
        <v>4480000</v>
      </c>
      <c r="Y50" s="22">
        <v>-2954987</v>
      </c>
      <c r="Z50" s="23">
        <v>-65.959531249999998</v>
      </c>
      <c r="AA50" s="20">
        <v>4480000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61811972</v>
      </c>
      <c r="D52" s="48">
        <f t="shared" si="3"/>
        <v>0</v>
      </c>
      <c r="E52" s="49">
        <f t="shared" si="3"/>
        <v>124852378</v>
      </c>
      <c r="F52" s="50">
        <f t="shared" si="3"/>
        <v>124852378</v>
      </c>
      <c r="G52" s="50">
        <f t="shared" si="3"/>
        <v>-31477404</v>
      </c>
      <c r="H52" s="50">
        <f t="shared" si="3"/>
        <v>-17777876</v>
      </c>
      <c r="I52" s="50">
        <f t="shared" si="3"/>
        <v>-8599500</v>
      </c>
      <c r="J52" s="50">
        <f t="shared" si="3"/>
        <v>-57854780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-57854780</v>
      </c>
      <c r="X52" s="50">
        <f t="shared" si="3"/>
        <v>34573093</v>
      </c>
      <c r="Y52" s="50">
        <f t="shared" si="3"/>
        <v>-92427873</v>
      </c>
      <c r="Z52" s="51">
        <f>+IF(X52&lt;&gt;0,+(Y52/X52)*100,0)</f>
        <v>-267.3404806448761</v>
      </c>
      <c r="AA52" s="48">
        <f>SUM(AA49:AA51)</f>
        <v>124852378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61811972</v>
      </c>
      <c r="D54" s="54">
        <f>+D52-D53</f>
        <v>0</v>
      </c>
      <c r="E54" s="55">
        <f t="shared" si="4"/>
        <v>124852378</v>
      </c>
      <c r="F54" s="56">
        <f t="shared" si="4"/>
        <v>124852378</v>
      </c>
      <c r="G54" s="56">
        <f t="shared" si="4"/>
        <v>-31477404</v>
      </c>
      <c r="H54" s="56">
        <f t="shared" si="4"/>
        <v>-17777876</v>
      </c>
      <c r="I54" s="56">
        <f t="shared" si="4"/>
        <v>-8599500</v>
      </c>
      <c r="J54" s="56">
        <f t="shared" si="4"/>
        <v>-57854780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-57854780</v>
      </c>
      <c r="X54" s="56">
        <f t="shared" si="4"/>
        <v>34573093</v>
      </c>
      <c r="Y54" s="56">
        <f t="shared" si="4"/>
        <v>-92427873</v>
      </c>
      <c r="Z54" s="57">
        <f>+IF(X54&lt;&gt;0,+(Y54/X54)*100,0)</f>
        <v>-267.3404806448761</v>
      </c>
      <c r="AA54" s="54">
        <f>+AA52-AA53</f>
        <v>124852378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61811972</v>
      </c>
      <c r="D57" s="48">
        <f>SUM(D54:D56)</f>
        <v>0</v>
      </c>
      <c r="E57" s="49">
        <f t="shared" si="5"/>
        <v>124852378</v>
      </c>
      <c r="F57" s="50">
        <f t="shared" si="5"/>
        <v>124852378</v>
      </c>
      <c r="G57" s="50">
        <f t="shared" si="5"/>
        <v>-31477404</v>
      </c>
      <c r="H57" s="50">
        <f t="shared" si="5"/>
        <v>-17777876</v>
      </c>
      <c r="I57" s="50">
        <f t="shared" si="5"/>
        <v>-8599500</v>
      </c>
      <c r="J57" s="50">
        <f t="shared" si="5"/>
        <v>-57854780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-57854780</v>
      </c>
      <c r="X57" s="50">
        <f t="shared" si="5"/>
        <v>34573093</v>
      </c>
      <c r="Y57" s="50">
        <f t="shared" si="5"/>
        <v>-92427873</v>
      </c>
      <c r="Z57" s="51">
        <f>+IF(X57&lt;&gt;0,+(Y57/X57)*100,0)</f>
        <v>-267.3404806448761</v>
      </c>
      <c r="AA57" s="48">
        <f>SUM(AA54:AA56)</f>
        <v>124852378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61811972</v>
      </c>
      <c r="D60" s="65">
        <f>SUM(D57:D59)</f>
        <v>0</v>
      </c>
      <c r="E60" s="66">
        <f t="shared" si="6"/>
        <v>124852378</v>
      </c>
      <c r="F60" s="67">
        <f t="shared" si="6"/>
        <v>124852378</v>
      </c>
      <c r="G60" s="67">
        <f t="shared" si="6"/>
        <v>-31477404</v>
      </c>
      <c r="H60" s="67">
        <f t="shared" si="6"/>
        <v>-17777876</v>
      </c>
      <c r="I60" s="67">
        <f t="shared" si="6"/>
        <v>-8599500</v>
      </c>
      <c r="J60" s="67">
        <f t="shared" si="6"/>
        <v>-57854780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-57854780</v>
      </c>
      <c r="X60" s="67">
        <f t="shared" si="6"/>
        <v>34573093</v>
      </c>
      <c r="Y60" s="67">
        <f t="shared" si="6"/>
        <v>-92427873</v>
      </c>
      <c r="Z60" s="68">
        <f>+IF(X60&lt;&gt;0,+(Y60/X60)*100,0)</f>
        <v>-267.3404806448761</v>
      </c>
      <c r="AA60" s="65">
        <f>SUM(AA57:AA59)</f>
        <v>124852378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77913749</v>
      </c>
      <c r="D6" s="20"/>
      <c r="E6" s="21">
        <v>91307862</v>
      </c>
      <c r="F6" s="22">
        <v>91307862</v>
      </c>
      <c r="G6" s="22">
        <v>6556923</v>
      </c>
      <c r="H6" s="22">
        <v>10178942</v>
      </c>
      <c r="I6" s="22">
        <v>7772886</v>
      </c>
      <c r="J6" s="22">
        <v>24508751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24508751</v>
      </c>
      <c r="X6" s="22">
        <v>22826967</v>
      </c>
      <c r="Y6" s="22">
        <v>1681784</v>
      </c>
      <c r="Z6" s="23">
        <v>7.3675315691304935</v>
      </c>
      <c r="AA6" s="20">
        <v>91307862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23172174</v>
      </c>
      <c r="D10" s="20"/>
      <c r="E10" s="21">
        <v>20549000</v>
      </c>
      <c r="F10" s="22">
        <v>20549000</v>
      </c>
      <c r="G10" s="22"/>
      <c r="H10" s="22">
        <v>8040870</v>
      </c>
      <c r="I10" s="22"/>
      <c r="J10" s="22">
        <v>8040870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8040870</v>
      </c>
      <c r="X10" s="22">
        <v>5137251</v>
      </c>
      <c r="Y10" s="22">
        <v>2903619</v>
      </c>
      <c r="Z10" s="23">
        <v>56.520870792569802</v>
      </c>
      <c r="AA10" s="20">
        <v>20549000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1636042</v>
      </c>
      <c r="D13" s="20"/>
      <c r="E13" s="21">
        <v>2200000</v>
      </c>
      <c r="F13" s="22">
        <v>2200000</v>
      </c>
      <c r="G13" s="22">
        <v>118858</v>
      </c>
      <c r="H13" s="22">
        <v>149125</v>
      </c>
      <c r="I13" s="22">
        <v>206687</v>
      </c>
      <c r="J13" s="22">
        <v>474670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474670</v>
      </c>
      <c r="X13" s="22">
        <v>549999</v>
      </c>
      <c r="Y13" s="22">
        <v>-75329</v>
      </c>
      <c r="Z13" s="23">
        <v>-13.696206720375855</v>
      </c>
      <c r="AA13" s="20">
        <v>2200000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302871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180000</v>
      </c>
      <c r="F20" s="22">
        <v>180000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45000</v>
      </c>
      <c r="Y20" s="22">
        <v>-45000</v>
      </c>
      <c r="Z20" s="18">
        <v>-100</v>
      </c>
      <c r="AA20" s="20">
        <v>180000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12595</v>
      </c>
      <c r="D24" s="20"/>
      <c r="E24" s="21">
        <v>20000</v>
      </c>
      <c r="F24" s="22">
        <v>20000</v>
      </c>
      <c r="G24" s="22">
        <v>1657</v>
      </c>
      <c r="H24" s="22">
        <v>884</v>
      </c>
      <c r="I24" s="22">
        <v>994</v>
      </c>
      <c r="J24" s="22">
        <v>3535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3535</v>
      </c>
      <c r="X24" s="22">
        <v>5001</v>
      </c>
      <c r="Y24" s="22">
        <v>-1466</v>
      </c>
      <c r="Z24" s="23">
        <v>-29.314137172565484</v>
      </c>
      <c r="AA24" s="20">
        <v>20000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103037431</v>
      </c>
      <c r="D33" s="29">
        <f t="shared" ref="D33:Y33" si="0">SUM(D6:D32)</f>
        <v>0</v>
      </c>
      <c r="E33" s="30">
        <f t="shared" si="0"/>
        <v>114256862</v>
      </c>
      <c r="F33" s="31">
        <f t="shared" si="0"/>
        <v>114256862</v>
      </c>
      <c r="G33" s="31">
        <f t="shared" si="0"/>
        <v>6677438</v>
      </c>
      <c r="H33" s="31">
        <f t="shared" si="0"/>
        <v>18369821</v>
      </c>
      <c r="I33" s="31">
        <f t="shared" si="0"/>
        <v>7980567</v>
      </c>
      <c r="J33" s="31">
        <f t="shared" si="0"/>
        <v>33027826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33027826</v>
      </c>
      <c r="X33" s="31">
        <f t="shared" si="0"/>
        <v>28564218</v>
      </c>
      <c r="Y33" s="31">
        <f t="shared" si="0"/>
        <v>4463608</v>
      </c>
      <c r="Z33" s="32">
        <f>+IF(X33&lt;&gt;0,+(Y33/X33)*100,0)</f>
        <v>15.626571677894349</v>
      </c>
      <c r="AA33" s="29">
        <f>SUM(AA6:AA32)</f>
        <v>114256862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8910927</v>
      </c>
      <c r="D35" s="20"/>
      <c r="E35" s="21">
        <v>9304234</v>
      </c>
      <c r="F35" s="22">
        <v>9304234</v>
      </c>
      <c r="G35" s="22">
        <v>734028</v>
      </c>
      <c r="H35" s="22">
        <v>753923</v>
      </c>
      <c r="I35" s="22">
        <v>737927</v>
      </c>
      <c r="J35" s="22">
        <v>2225878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2225878</v>
      </c>
      <c r="X35" s="22">
        <v>2326053</v>
      </c>
      <c r="Y35" s="22">
        <v>-100175</v>
      </c>
      <c r="Z35" s="23">
        <v>-4.3066516541110627</v>
      </c>
      <c r="AA35" s="20">
        <v>9304234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87487362</v>
      </c>
      <c r="D37" s="20"/>
      <c r="E37" s="21">
        <v>98000000</v>
      </c>
      <c r="F37" s="22">
        <v>98000000</v>
      </c>
      <c r="G37" s="22"/>
      <c r="H37" s="22">
        <v>11976885</v>
      </c>
      <c r="I37" s="22">
        <v>12740499</v>
      </c>
      <c r="J37" s="22">
        <v>24717384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24717384</v>
      </c>
      <c r="X37" s="22">
        <v>24500001</v>
      </c>
      <c r="Y37" s="22">
        <v>217383</v>
      </c>
      <c r="Z37" s="23">
        <v>0.88727751480499939</v>
      </c>
      <c r="AA37" s="20">
        <v>98000000</v>
      </c>
    </row>
    <row r="38" spans="1:27" x14ac:dyDescent="0.25">
      <c r="A38" s="19" t="s">
        <v>64</v>
      </c>
      <c r="B38" s="15" t="s">
        <v>32</v>
      </c>
      <c r="C38" s="20">
        <v>1143297</v>
      </c>
      <c r="D38" s="20"/>
      <c r="E38" s="21">
        <v>2000000</v>
      </c>
      <c r="F38" s="22">
        <v>2000000</v>
      </c>
      <c r="G38" s="22"/>
      <c r="H38" s="22"/>
      <c r="I38" s="22">
        <v>269007</v>
      </c>
      <c r="J38" s="22">
        <v>269007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269007</v>
      </c>
      <c r="X38" s="22">
        <v>500001</v>
      </c>
      <c r="Y38" s="22">
        <v>-230994</v>
      </c>
      <c r="Z38" s="23">
        <v>-46.19870760258479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7399856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28848063</v>
      </c>
      <c r="D42" s="20"/>
      <c r="E42" s="21">
        <v>32249000</v>
      </c>
      <c r="F42" s="22">
        <v>32249000</v>
      </c>
      <c r="G42" s="22"/>
      <c r="H42" s="22">
        <v>9595381</v>
      </c>
      <c r="I42" s="22">
        <v>3014695</v>
      </c>
      <c r="J42" s="22">
        <v>12610076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12610076</v>
      </c>
      <c r="X42" s="22">
        <v>8062251</v>
      </c>
      <c r="Y42" s="22">
        <v>4547825</v>
      </c>
      <c r="Z42" s="23">
        <v>56.408873898865217</v>
      </c>
      <c r="AA42" s="20">
        <v>32249000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379357</v>
      </c>
      <c r="D45" s="20"/>
      <c r="E45" s="21">
        <v>1437866</v>
      </c>
      <c r="F45" s="22">
        <v>1437866</v>
      </c>
      <c r="G45" s="22">
        <v>13183</v>
      </c>
      <c r="H45" s="22">
        <v>61709</v>
      </c>
      <c r="I45" s="22">
        <v>345913</v>
      </c>
      <c r="J45" s="22">
        <v>420805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420805</v>
      </c>
      <c r="X45" s="22">
        <v>359466</v>
      </c>
      <c r="Y45" s="22">
        <v>61339</v>
      </c>
      <c r="Z45" s="23">
        <v>17.063922596295615</v>
      </c>
      <c r="AA45" s="20">
        <v>1437866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134168862</v>
      </c>
      <c r="D48" s="29">
        <f t="shared" ref="D48:Y48" si="1">SUM(D35:D47)</f>
        <v>0</v>
      </c>
      <c r="E48" s="30">
        <f t="shared" si="1"/>
        <v>142991100</v>
      </c>
      <c r="F48" s="31">
        <f t="shared" si="1"/>
        <v>142991100</v>
      </c>
      <c r="G48" s="31">
        <f t="shared" si="1"/>
        <v>747211</v>
      </c>
      <c r="H48" s="31">
        <f t="shared" si="1"/>
        <v>22387898</v>
      </c>
      <c r="I48" s="31">
        <f t="shared" si="1"/>
        <v>17108041</v>
      </c>
      <c r="J48" s="31">
        <f t="shared" si="1"/>
        <v>40243150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40243150</v>
      </c>
      <c r="X48" s="31">
        <f t="shared" si="1"/>
        <v>35747772</v>
      </c>
      <c r="Y48" s="31">
        <f t="shared" si="1"/>
        <v>4495378</v>
      </c>
      <c r="Z48" s="32">
        <f>+IF(X48&lt;&gt;0,+(Y48/X48)*100,0)</f>
        <v>12.575267627867829</v>
      </c>
      <c r="AA48" s="29">
        <f>SUM(AA35:AA47)</f>
        <v>142991100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-31131431</v>
      </c>
      <c r="D49" s="39">
        <f t="shared" si="2"/>
        <v>0</v>
      </c>
      <c r="E49" s="40">
        <f t="shared" si="2"/>
        <v>-28734238</v>
      </c>
      <c r="F49" s="41">
        <f t="shared" si="2"/>
        <v>-28734238</v>
      </c>
      <c r="G49" s="41">
        <f t="shared" si="2"/>
        <v>5930227</v>
      </c>
      <c r="H49" s="41">
        <f t="shared" si="2"/>
        <v>-4018077</v>
      </c>
      <c r="I49" s="41">
        <f t="shared" si="2"/>
        <v>-9127474</v>
      </c>
      <c r="J49" s="41">
        <f t="shared" si="2"/>
        <v>-7215324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-7215324</v>
      </c>
      <c r="X49" s="41">
        <f t="shared" si="2"/>
        <v>-7183554</v>
      </c>
      <c r="Y49" s="41">
        <f t="shared" si="2"/>
        <v>-31770</v>
      </c>
      <c r="Z49" s="42">
        <f>+IF(X49&lt;&gt;0,+(Y49/X49)*100,0)</f>
        <v>0.4422601959976914</v>
      </c>
      <c r="AA49" s="39">
        <f>+AA33-AA48</f>
        <v>-28734238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-31131431</v>
      </c>
      <c r="D52" s="48">
        <f t="shared" si="3"/>
        <v>0</v>
      </c>
      <c r="E52" s="49">
        <f t="shared" si="3"/>
        <v>-28734238</v>
      </c>
      <c r="F52" s="50">
        <f t="shared" si="3"/>
        <v>-28734238</v>
      </c>
      <c r="G52" s="50">
        <f t="shared" si="3"/>
        <v>5930227</v>
      </c>
      <c r="H52" s="50">
        <f t="shared" si="3"/>
        <v>-4018077</v>
      </c>
      <c r="I52" s="50">
        <f t="shared" si="3"/>
        <v>-9127474</v>
      </c>
      <c r="J52" s="50">
        <f t="shared" si="3"/>
        <v>-7215324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-7215324</v>
      </c>
      <c r="X52" s="50">
        <f t="shared" si="3"/>
        <v>-7183554</v>
      </c>
      <c r="Y52" s="50">
        <f t="shared" si="3"/>
        <v>-31770</v>
      </c>
      <c r="Z52" s="51">
        <f>+IF(X52&lt;&gt;0,+(Y52/X52)*100,0)</f>
        <v>0.4422601959976914</v>
      </c>
      <c r="AA52" s="48">
        <f>SUM(AA49:AA51)</f>
        <v>-28734238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-31131431</v>
      </c>
      <c r="D54" s="54">
        <f>+D52-D53</f>
        <v>0</v>
      </c>
      <c r="E54" s="55">
        <f t="shared" si="4"/>
        <v>-28734238</v>
      </c>
      <c r="F54" s="56">
        <f t="shared" si="4"/>
        <v>-28734238</v>
      </c>
      <c r="G54" s="56">
        <f t="shared" si="4"/>
        <v>5930227</v>
      </c>
      <c r="H54" s="56">
        <f t="shared" si="4"/>
        <v>-4018077</v>
      </c>
      <c r="I54" s="56">
        <f t="shared" si="4"/>
        <v>-9127474</v>
      </c>
      <c r="J54" s="56">
        <f t="shared" si="4"/>
        <v>-7215324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-7215324</v>
      </c>
      <c r="X54" s="56">
        <f t="shared" si="4"/>
        <v>-7183554</v>
      </c>
      <c r="Y54" s="56">
        <f t="shared" si="4"/>
        <v>-31770</v>
      </c>
      <c r="Z54" s="57">
        <f>+IF(X54&lt;&gt;0,+(Y54/X54)*100,0)</f>
        <v>0.4422601959976914</v>
      </c>
      <c r="AA54" s="54">
        <f>+AA52-AA53</f>
        <v>-28734238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-31131431</v>
      </c>
      <c r="D57" s="48">
        <f>SUM(D54:D56)</f>
        <v>0</v>
      </c>
      <c r="E57" s="49">
        <f t="shared" si="5"/>
        <v>-28734238</v>
      </c>
      <c r="F57" s="50">
        <f t="shared" si="5"/>
        <v>-28734238</v>
      </c>
      <c r="G57" s="50">
        <f t="shared" si="5"/>
        <v>5930227</v>
      </c>
      <c r="H57" s="50">
        <f t="shared" si="5"/>
        <v>-4018077</v>
      </c>
      <c r="I57" s="50">
        <f t="shared" si="5"/>
        <v>-9127474</v>
      </c>
      <c r="J57" s="50">
        <f t="shared" si="5"/>
        <v>-7215324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-7215324</v>
      </c>
      <c r="X57" s="50">
        <f t="shared" si="5"/>
        <v>-7183554</v>
      </c>
      <c r="Y57" s="50">
        <f t="shared" si="5"/>
        <v>-31770</v>
      </c>
      <c r="Z57" s="51">
        <f>+IF(X57&lt;&gt;0,+(Y57/X57)*100,0)</f>
        <v>0.4422601959976914</v>
      </c>
      <c r="AA57" s="48">
        <f>SUM(AA54:AA56)</f>
        <v>-28734238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-31131431</v>
      </c>
      <c r="D60" s="65">
        <f>SUM(D57:D59)</f>
        <v>0</v>
      </c>
      <c r="E60" s="66">
        <f t="shared" si="6"/>
        <v>-28734238</v>
      </c>
      <c r="F60" s="67">
        <f t="shared" si="6"/>
        <v>-28734238</v>
      </c>
      <c r="G60" s="67">
        <f t="shared" si="6"/>
        <v>5930227</v>
      </c>
      <c r="H60" s="67">
        <f t="shared" si="6"/>
        <v>-4018077</v>
      </c>
      <c r="I60" s="67">
        <f t="shared" si="6"/>
        <v>-9127474</v>
      </c>
      <c r="J60" s="67">
        <f t="shared" si="6"/>
        <v>-7215324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-7215324</v>
      </c>
      <c r="X60" s="67">
        <f t="shared" si="6"/>
        <v>-7183554</v>
      </c>
      <c r="Y60" s="67">
        <f t="shared" si="6"/>
        <v>-31770</v>
      </c>
      <c r="Z60" s="68">
        <f>+IF(X60&lt;&gt;0,+(Y60/X60)*100,0)</f>
        <v>0.4422601959976914</v>
      </c>
      <c r="AA60" s="65">
        <f>SUM(AA57:AA59)</f>
        <v>-28734238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54385314</v>
      </c>
      <c r="D6" s="20"/>
      <c r="E6" s="21">
        <v>55986336</v>
      </c>
      <c r="F6" s="22">
        <v>55986336</v>
      </c>
      <c r="G6" s="22">
        <v>3949985</v>
      </c>
      <c r="H6" s="22">
        <v>5899935</v>
      </c>
      <c r="I6" s="22">
        <v>3355335</v>
      </c>
      <c r="J6" s="22">
        <v>13205255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13205255</v>
      </c>
      <c r="X6" s="22">
        <v>13996584</v>
      </c>
      <c r="Y6" s="22">
        <v>-791329</v>
      </c>
      <c r="Z6" s="23">
        <v>-5.6537295100004403</v>
      </c>
      <c r="AA6" s="20">
        <v>55986336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16870892</v>
      </c>
      <c r="D10" s="20"/>
      <c r="E10" s="21">
        <v>22007988</v>
      </c>
      <c r="F10" s="22">
        <v>22007988</v>
      </c>
      <c r="G10" s="22">
        <v>509152</v>
      </c>
      <c r="H10" s="22"/>
      <c r="I10" s="22">
        <v>10166126</v>
      </c>
      <c r="J10" s="22">
        <v>10675278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10675278</v>
      </c>
      <c r="X10" s="22">
        <v>5501997</v>
      </c>
      <c r="Y10" s="22">
        <v>5173281</v>
      </c>
      <c r="Z10" s="23">
        <v>94.025514735831379</v>
      </c>
      <c r="AA10" s="20">
        <v>22007988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2610932</v>
      </c>
      <c r="D13" s="20"/>
      <c r="E13" s="21">
        <v>2860764</v>
      </c>
      <c r="F13" s="22">
        <v>2860764</v>
      </c>
      <c r="G13" s="22">
        <v>152952</v>
      </c>
      <c r="H13" s="22">
        <v>161155</v>
      </c>
      <c r="I13" s="22">
        <v>175002</v>
      </c>
      <c r="J13" s="22">
        <v>489109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489109</v>
      </c>
      <c r="X13" s="22">
        <v>715191</v>
      </c>
      <c r="Y13" s="22">
        <v>-226082</v>
      </c>
      <c r="Z13" s="23">
        <v>-31.611415691752271</v>
      </c>
      <c r="AA13" s="20">
        <v>2860764</v>
      </c>
    </row>
    <row r="14" spans="1:27" x14ac:dyDescent="0.25">
      <c r="A14" s="19" t="s">
        <v>42</v>
      </c>
      <c r="B14" s="15" t="s">
        <v>32</v>
      </c>
      <c r="C14" s="20">
        <v>286363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34538</v>
      </c>
      <c r="D20" s="20"/>
      <c r="E20" s="21">
        <v>34992</v>
      </c>
      <c r="F20" s="22">
        <v>34992</v>
      </c>
      <c r="G20" s="22">
        <v>4271</v>
      </c>
      <c r="H20" s="22">
        <v>2675</v>
      </c>
      <c r="I20" s="22">
        <v>1597</v>
      </c>
      <c r="J20" s="22">
        <v>8543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8543</v>
      </c>
      <c r="X20" s="22">
        <v>8748</v>
      </c>
      <c r="Y20" s="22">
        <v>-205</v>
      </c>
      <c r="Z20" s="18">
        <v>-2.3433927754915409</v>
      </c>
      <c r="AA20" s="20">
        <v>34992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27384</v>
      </c>
      <c r="F24" s="22">
        <v>27384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6846</v>
      </c>
      <c r="Y24" s="22">
        <v>-6846</v>
      </c>
      <c r="Z24" s="23">
        <v>-100</v>
      </c>
      <c r="AA24" s="20">
        <v>27384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403118</v>
      </c>
      <c r="D26" s="20"/>
      <c r="E26" s="21"/>
      <c r="F26" s="22"/>
      <c r="G26" s="22">
        <v>88758</v>
      </c>
      <c r="H26" s="22"/>
      <c r="I26" s="22"/>
      <c r="J26" s="22">
        <v>88758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88758</v>
      </c>
      <c r="X26" s="22"/>
      <c r="Y26" s="22">
        <v>88758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74649157</v>
      </c>
      <c r="D33" s="29">
        <f t="shared" ref="D33:Y33" si="0">SUM(D6:D32)</f>
        <v>0</v>
      </c>
      <c r="E33" s="30">
        <f t="shared" si="0"/>
        <v>80917464</v>
      </c>
      <c r="F33" s="31">
        <f t="shared" si="0"/>
        <v>80917464</v>
      </c>
      <c r="G33" s="31">
        <f t="shared" si="0"/>
        <v>4705118</v>
      </c>
      <c r="H33" s="31">
        <f t="shared" si="0"/>
        <v>6063765</v>
      </c>
      <c r="I33" s="31">
        <f t="shared" si="0"/>
        <v>13698060</v>
      </c>
      <c r="J33" s="31">
        <f t="shared" si="0"/>
        <v>24466943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24466943</v>
      </c>
      <c r="X33" s="31">
        <f t="shared" si="0"/>
        <v>20229366</v>
      </c>
      <c r="Y33" s="31">
        <f t="shared" si="0"/>
        <v>4237577</v>
      </c>
      <c r="Z33" s="32">
        <f>+IF(X33&lt;&gt;0,+(Y33/X33)*100,0)</f>
        <v>20.947651053424018</v>
      </c>
      <c r="AA33" s="29">
        <f>SUM(AA6:AA32)</f>
        <v>80917464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5795388</v>
      </c>
      <c r="D35" s="20"/>
      <c r="E35" s="21">
        <v>5883492</v>
      </c>
      <c r="F35" s="22">
        <v>5883492</v>
      </c>
      <c r="G35" s="22">
        <v>426020</v>
      </c>
      <c r="H35" s="22">
        <v>447784</v>
      </c>
      <c r="I35" s="22">
        <v>442535</v>
      </c>
      <c r="J35" s="22">
        <v>1316339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1316339</v>
      </c>
      <c r="X35" s="22">
        <v>1470873</v>
      </c>
      <c r="Y35" s="22">
        <v>-154534</v>
      </c>
      <c r="Z35" s="23">
        <v>-10.506277564412427</v>
      </c>
      <c r="AA35" s="20">
        <v>5883492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53481023</v>
      </c>
      <c r="D37" s="20"/>
      <c r="E37" s="21">
        <v>58448460</v>
      </c>
      <c r="F37" s="22">
        <v>58448460</v>
      </c>
      <c r="G37" s="22">
        <v>1286422</v>
      </c>
      <c r="H37" s="22">
        <v>6529062</v>
      </c>
      <c r="I37" s="22">
        <v>5690164</v>
      </c>
      <c r="J37" s="22">
        <v>13505648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13505648</v>
      </c>
      <c r="X37" s="22">
        <v>14612115</v>
      </c>
      <c r="Y37" s="22">
        <v>-1106467</v>
      </c>
      <c r="Z37" s="23">
        <v>-7.5722576779610611</v>
      </c>
      <c r="AA37" s="20">
        <v>58448460</v>
      </c>
    </row>
    <row r="38" spans="1:27" x14ac:dyDescent="0.25">
      <c r="A38" s="19" t="s">
        <v>64</v>
      </c>
      <c r="B38" s="15" t="s">
        <v>32</v>
      </c>
      <c r="C38" s="20">
        <v>1395056</v>
      </c>
      <c r="D38" s="20"/>
      <c r="E38" s="21">
        <v>2056992</v>
      </c>
      <c r="F38" s="22">
        <v>2056992</v>
      </c>
      <c r="G38" s="22">
        <v>153919</v>
      </c>
      <c r="H38" s="22">
        <v>63577</v>
      </c>
      <c r="I38" s="22">
        <v>440557</v>
      </c>
      <c r="J38" s="22">
        <v>658053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658053</v>
      </c>
      <c r="X38" s="22">
        <v>514248</v>
      </c>
      <c r="Y38" s="22">
        <v>143805</v>
      </c>
      <c r="Z38" s="23">
        <v>27.964134036496009</v>
      </c>
      <c r="AA38" s="20">
        <v>2056992</v>
      </c>
    </row>
    <row r="39" spans="1:27" x14ac:dyDescent="0.25">
      <c r="A39" s="19" t="s">
        <v>65</v>
      </c>
      <c r="B39" s="15" t="s">
        <v>32</v>
      </c>
      <c r="C39" s="20">
        <v>-369641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637875</v>
      </c>
      <c r="D40" s="20"/>
      <c r="E40" s="21">
        <v>932124</v>
      </c>
      <c r="F40" s="22">
        <v>932124</v>
      </c>
      <c r="G40" s="22"/>
      <c r="H40" s="22">
        <v>53866</v>
      </c>
      <c r="I40" s="22">
        <v>105993</v>
      </c>
      <c r="J40" s="22">
        <v>159859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159859</v>
      </c>
      <c r="X40" s="22">
        <v>233031</v>
      </c>
      <c r="Y40" s="22">
        <v>-73172</v>
      </c>
      <c r="Z40" s="23">
        <v>-31.400114147903068</v>
      </c>
      <c r="AA40" s="20">
        <v>932124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52200</v>
      </c>
      <c r="F41" s="22">
        <v>52200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13050</v>
      </c>
      <c r="Y41" s="22">
        <v>-13050</v>
      </c>
      <c r="Z41" s="23">
        <v>-100</v>
      </c>
      <c r="AA41" s="20">
        <v>52200</v>
      </c>
    </row>
    <row r="42" spans="1:27" x14ac:dyDescent="0.25">
      <c r="A42" s="19" t="s">
        <v>67</v>
      </c>
      <c r="B42" s="15" t="s">
        <v>32</v>
      </c>
      <c r="C42" s="20">
        <v>23836503</v>
      </c>
      <c r="D42" s="20"/>
      <c r="E42" s="21">
        <v>23319077</v>
      </c>
      <c r="F42" s="22">
        <v>23319077</v>
      </c>
      <c r="G42" s="22">
        <v>509152</v>
      </c>
      <c r="H42" s="22">
        <v>80257</v>
      </c>
      <c r="I42" s="22">
        <v>10166126</v>
      </c>
      <c r="J42" s="22">
        <v>10755535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10755535</v>
      </c>
      <c r="X42" s="22">
        <v>5829768</v>
      </c>
      <c r="Y42" s="22">
        <v>4925767</v>
      </c>
      <c r="Z42" s="23">
        <v>84.493362343064078</v>
      </c>
      <c r="AA42" s="20">
        <v>23319077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1024290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5477067</v>
      </c>
      <c r="D45" s="20"/>
      <c r="E45" s="21">
        <v>7080624</v>
      </c>
      <c r="F45" s="22">
        <v>7080624</v>
      </c>
      <c r="G45" s="22">
        <v>22597</v>
      </c>
      <c r="H45" s="22">
        <v>24586</v>
      </c>
      <c r="I45" s="22">
        <v>15232</v>
      </c>
      <c r="J45" s="22">
        <v>62415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62415</v>
      </c>
      <c r="X45" s="22">
        <v>1770156</v>
      </c>
      <c r="Y45" s="22">
        <v>-1707741</v>
      </c>
      <c r="Z45" s="23">
        <v>-96.474039576172942</v>
      </c>
      <c r="AA45" s="20">
        <v>7080624</v>
      </c>
    </row>
    <row r="46" spans="1:27" x14ac:dyDescent="0.25">
      <c r="A46" s="19" t="s">
        <v>71</v>
      </c>
      <c r="B46" s="15" t="s">
        <v>32</v>
      </c>
      <c r="C46" s="20">
        <v>169837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91447398</v>
      </c>
      <c r="D48" s="29">
        <f t="shared" ref="D48:Y48" si="1">SUM(D35:D47)</f>
        <v>0</v>
      </c>
      <c r="E48" s="30">
        <f t="shared" si="1"/>
        <v>97772969</v>
      </c>
      <c r="F48" s="31">
        <f t="shared" si="1"/>
        <v>97772969</v>
      </c>
      <c r="G48" s="31">
        <f t="shared" si="1"/>
        <v>2398110</v>
      </c>
      <c r="H48" s="31">
        <f t="shared" si="1"/>
        <v>7199132</v>
      </c>
      <c r="I48" s="31">
        <f t="shared" si="1"/>
        <v>16860607</v>
      </c>
      <c r="J48" s="31">
        <f t="shared" si="1"/>
        <v>26457849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26457849</v>
      </c>
      <c r="X48" s="31">
        <f t="shared" si="1"/>
        <v>24443241</v>
      </c>
      <c r="Y48" s="31">
        <f t="shared" si="1"/>
        <v>2014608</v>
      </c>
      <c r="Z48" s="32">
        <f>+IF(X48&lt;&gt;0,+(Y48/X48)*100,0)</f>
        <v>8.2419839496734504</v>
      </c>
      <c r="AA48" s="29">
        <f>SUM(AA35:AA47)</f>
        <v>97772969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-16798241</v>
      </c>
      <c r="D49" s="39">
        <f t="shared" si="2"/>
        <v>0</v>
      </c>
      <c r="E49" s="40">
        <f t="shared" si="2"/>
        <v>-16855505</v>
      </c>
      <c r="F49" s="41">
        <f t="shared" si="2"/>
        <v>-16855505</v>
      </c>
      <c r="G49" s="41">
        <f t="shared" si="2"/>
        <v>2307008</v>
      </c>
      <c r="H49" s="41">
        <f t="shared" si="2"/>
        <v>-1135367</v>
      </c>
      <c r="I49" s="41">
        <f t="shared" si="2"/>
        <v>-3162547</v>
      </c>
      <c r="J49" s="41">
        <f t="shared" si="2"/>
        <v>-1990906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-1990906</v>
      </c>
      <c r="X49" s="41">
        <f t="shared" si="2"/>
        <v>-4213875</v>
      </c>
      <c r="Y49" s="41">
        <f t="shared" si="2"/>
        <v>2222969</v>
      </c>
      <c r="Z49" s="42">
        <f>+IF(X49&lt;&gt;0,+(Y49/X49)*100,0)</f>
        <v>-52.753558185755388</v>
      </c>
      <c r="AA49" s="39">
        <f>+AA33-AA48</f>
        <v>-16855505</v>
      </c>
    </row>
    <row r="50" spans="1:27" x14ac:dyDescent="0.25">
      <c r="A50" s="43" t="s">
        <v>75</v>
      </c>
      <c r="B50" s="15" t="s">
        <v>32</v>
      </c>
      <c r="C50" s="20">
        <v>5557356</v>
      </c>
      <c r="D50" s="20"/>
      <c r="E50" s="21"/>
      <c r="F50" s="22"/>
      <c r="G50" s="22"/>
      <c r="H50" s="22">
        <v>33031</v>
      </c>
      <c r="I50" s="22"/>
      <c r="J50" s="22">
        <v>33031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33031</v>
      </c>
      <c r="X50" s="22"/>
      <c r="Y50" s="22">
        <v>33031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-11240885</v>
      </c>
      <c r="D52" s="48">
        <f t="shared" si="3"/>
        <v>0</v>
      </c>
      <c r="E52" s="49">
        <f t="shared" si="3"/>
        <v>-16855505</v>
      </c>
      <c r="F52" s="50">
        <f t="shared" si="3"/>
        <v>-16855505</v>
      </c>
      <c r="G52" s="50">
        <f t="shared" si="3"/>
        <v>2307008</v>
      </c>
      <c r="H52" s="50">
        <f t="shared" si="3"/>
        <v>-1102336</v>
      </c>
      <c r="I52" s="50">
        <f t="shared" si="3"/>
        <v>-3162547</v>
      </c>
      <c r="J52" s="50">
        <f t="shared" si="3"/>
        <v>-1957875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-1957875</v>
      </c>
      <c r="X52" s="50">
        <f t="shared" si="3"/>
        <v>-4213875</v>
      </c>
      <c r="Y52" s="50">
        <f t="shared" si="3"/>
        <v>2256000</v>
      </c>
      <c r="Z52" s="51">
        <f>+IF(X52&lt;&gt;0,+(Y52/X52)*100,0)</f>
        <v>-53.537421019845155</v>
      </c>
      <c r="AA52" s="48">
        <f>SUM(AA49:AA51)</f>
        <v>-16855505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-11240885</v>
      </c>
      <c r="D54" s="54">
        <f>+D52-D53</f>
        <v>0</v>
      </c>
      <c r="E54" s="55">
        <f t="shared" si="4"/>
        <v>-16855505</v>
      </c>
      <c r="F54" s="56">
        <f t="shared" si="4"/>
        <v>-16855505</v>
      </c>
      <c r="G54" s="56">
        <f t="shared" si="4"/>
        <v>2307008</v>
      </c>
      <c r="H54" s="56">
        <f t="shared" si="4"/>
        <v>-1102336</v>
      </c>
      <c r="I54" s="56">
        <f t="shared" si="4"/>
        <v>-3162547</v>
      </c>
      <c r="J54" s="56">
        <f t="shared" si="4"/>
        <v>-1957875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-1957875</v>
      </c>
      <c r="X54" s="56">
        <f t="shared" si="4"/>
        <v>-4213875</v>
      </c>
      <c r="Y54" s="56">
        <f t="shared" si="4"/>
        <v>2256000</v>
      </c>
      <c r="Z54" s="57">
        <f>+IF(X54&lt;&gt;0,+(Y54/X54)*100,0)</f>
        <v>-53.537421019845155</v>
      </c>
      <c r="AA54" s="54">
        <f>+AA52-AA53</f>
        <v>-16855505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-11240885</v>
      </c>
      <c r="D57" s="48">
        <f>SUM(D54:D56)</f>
        <v>0</v>
      </c>
      <c r="E57" s="49">
        <f t="shared" si="5"/>
        <v>-16855505</v>
      </c>
      <c r="F57" s="50">
        <f t="shared" si="5"/>
        <v>-16855505</v>
      </c>
      <c r="G57" s="50">
        <f t="shared" si="5"/>
        <v>2307008</v>
      </c>
      <c r="H57" s="50">
        <f t="shared" si="5"/>
        <v>-1102336</v>
      </c>
      <c r="I57" s="50">
        <f t="shared" si="5"/>
        <v>-3162547</v>
      </c>
      <c r="J57" s="50">
        <f t="shared" si="5"/>
        <v>-1957875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-1957875</v>
      </c>
      <c r="X57" s="50">
        <f t="shared" si="5"/>
        <v>-4213875</v>
      </c>
      <c r="Y57" s="50">
        <f t="shared" si="5"/>
        <v>2256000</v>
      </c>
      <c r="Z57" s="51">
        <f>+IF(X57&lt;&gt;0,+(Y57/X57)*100,0)</f>
        <v>-53.537421019845155</v>
      </c>
      <c r="AA57" s="48">
        <f>SUM(AA54:AA56)</f>
        <v>-16855505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-11240885</v>
      </c>
      <c r="D60" s="65">
        <f>SUM(D57:D59)</f>
        <v>0</v>
      </c>
      <c r="E60" s="66">
        <f t="shared" si="6"/>
        <v>-16855505</v>
      </c>
      <c r="F60" s="67">
        <f t="shared" si="6"/>
        <v>-16855505</v>
      </c>
      <c r="G60" s="67">
        <f t="shared" si="6"/>
        <v>2307008</v>
      </c>
      <c r="H60" s="67">
        <f t="shared" si="6"/>
        <v>-1102336</v>
      </c>
      <c r="I60" s="67">
        <f t="shared" si="6"/>
        <v>-3162547</v>
      </c>
      <c r="J60" s="67">
        <f t="shared" si="6"/>
        <v>-1957875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-1957875</v>
      </c>
      <c r="X60" s="67">
        <f t="shared" si="6"/>
        <v>-4213875</v>
      </c>
      <c r="Y60" s="67">
        <f t="shared" si="6"/>
        <v>2256000</v>
      </c>
      <c r="Z60" s="68">
        <f>+IF(X60&lt;&gt;0,+(Y60/X60)*100,0)</f>
        <v>-53.537421019845155</v>
      </c>
      <c r="AA60" s="65">
        <f>SUM(AA57:AA59)</f>
        <v>-16855505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17562319</v>
      </c>
      <c r="D10" s="20"/>
      <c r="E10" s="21">
        <v>9970000</v>
      </c>
      <c r="F10" s="22">
        <v>9970000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2492499</v>
      </c>
      <c r="Y10" s="22">
        <v>-2492499</v>
      </c>
      <c r="Z10" s="23">
        <v>-100</v>
      </c>
      <c r="AA10" s="20">
        <v>9970000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17562319</v>
      </c>
      <c r="D33" s="29">
        <f t="shared" ref="D33:Y33" si="0">SUM(D6:D32)</f>
        <v>0</v>
      </c>
      <c r="E33" s="30">
        <f t="shared" si="0"/>
        <v>9970000</v>
      </c>
      <c r="F33" s="31">
        <f t="shared" si="0"/>
        <v>9970000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2492499</v>
      </c>
      <c r="Y33" s="31">
        <f t="shared" si="0"/>
        <v>-2492499</v>
      </c>
      <c r="Z33" s="32">
        <f>+IF(X33&lt;&gt;0,+(Y33/X33)*100,0)</f>
        <v>-100</v>
      </c>
      <c r="AA33" s="29">
        <f>SUM(AA6:AA32)</f>
        <v>9970000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100625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11469679</v>
      </c>
      <c r="D42" s="20"/>
      <c r="E42" s="21">
        <v>10359031</v>
      </c>
      <c r="F42" s="22">
        <v>10359031</v>
      </c>
      <c r="G42" s="22"/>
      <c r="H42" s="22">
        <v>3558298</v>
      </c>
      <c r="I42" s="22">
        <v>68500</v>
      </c>
      <c r="J42" s="22">
        <v>3626798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3626798</v>
      </c>
      <c r="X42" s="22">
        <v>2589756</v>
      </c>
      <c r="Y42" s="22">
        <v>1037042</v>
      </c>
      <c r="Z42" s="23">
        <v>40.044004145564294</v>
      </c>
      <c r="AA42" s="20">
        <v>10359031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49104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11619408</v>
      </c>
      <c r="D48" s="29">
        <f t="shared" ref="D48:Y48" si="1">SUM(D35:D47)</f>
        <v>0</v>
      </c>
      <c r="E48" s="30">
        <f t="shared" si="1"/>
        <v>10359031</v>
      </c>
      <c r="F48" s="31">
        <f t="shared" si="1"/>
        <v>10359031</v>
      </c>
      <c r="G48" s="31">
        <f t="shared" si="1"/>
        <v>0</v>
      </c>
      <c r="H48" s="31">
        <f t="shared" si="1"/>
        <v>3558298</v>
      </c>
      <c r="I48" s="31">
        <f t="shared" si="1"/>
        <v>68500</v>
      </c>
      <c r="J48" s="31">
        <f t="shared" si="1"/>
        <v>3626798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3626798</v>
      </c>
      <c r="X48" s="31">
        <f t="shared" si="1"/>
        <v>2589756</v>
      </c>
      <c r="Y48" s="31">
        <f t="shared" si="1"/>
        <v>1037042</v>
      </c>
      <c r="Z48" s="32">
        <f>+IF(X48&lt;&gt;0,+(Y48/X48)*100,0)</f>
        <v>40.044004145564294</v>
      </c>
      <c r="AA48" s="29">
        <f>SUM(AA35:AA47)</f>
        <v>10359031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5942911</v>
      </c>
      <c r="D49" s="39">
        <f t="shared" si="2"/>
        <v>0</v>
      </c>
      <c r="E49" s="40">
        <f t="shared" si="2"/>
        <v>-389031</v>
      </c>
      <c r="F49" s="41">
        <f t="shared" si="2"/>
        <v>-389031</v>
      </c>
      <c r="G49" s="41">
        <f t="shared" si="2"/>
        <v>0</v>
      </c>
      <c r="H49" s="41">
        <f t="shared" si="2"/>
        <v>-3558298</v>
      </c>
      <c r="I49" s="41">
        <f t="shared" si="2"/>
        <v>-68500</v>
      </c>
      <c r="J49" s="41">
        <f t="shared" si="2"/>
        <v>-3626798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-3626798</v>
      </c>
      <c r="X49" s="41">
        <f t="shared" si="2"/>
        <v>-97257</v>
      </c>
      <c r="Y49" s="41">
        <f t="shared" si="2"/>
        <v>-3529541</v>
      </c>
      <c r="Z49" s="42">
        <f>+IF(X49&lt;&gt;0,+(Y49/X49)*100,0)</f>
        <v>3629.0868523602412</v>
      </c>
      <c r="AA49" s="39">
        <f>+AA33-AA48</f>
        <v>-389031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5942911</v>
      </c>
      <c r="D52" s="48">
        <f t="shared" si="3"/>
        <v>0</v>
      </c>
      <c r="E52" s="49">
        <f t="shared" si="3"/>
        <v>-389031</v>
      </c>
      <c r="F52" s="50">
        <f t="shared" si="3"/>
        <v>-389031</v>
      </c>
      <c r="G52" s="50">
        <f t="shared" si="3"/>
        <v>0</v>
      </c>
      <c r="H52" s="50">
        <f t="shared" si="3"/>
        <v>-3558298</v>
      </c>
      <c r="I52" s="50">
        <f t="shared" si="3"/>
        <v>-68500</v>
      </c>
      <c r="J52" s="50">
        <f t="shared" si="3"/>
        <v>-3626798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-3626798</v>
      </c>
      <c r="X52" s="50">
        <f t="shared" si="3"/>
        <v>-97257</v>
      </c>
      <c r="Y52" s="50">
        <f t="shared" si="3"/>
        <v>-3529541</v>
      </c>
      <c r="Z52" s="51">
        <f>+IF(X52&lt;&gt;0,+(Y52/X52)*100,0)</f>
        <v>3629.0868523602412</v>
      </c>
      <c r="AA52" s="48">
        <f>SUM(AA49:AA51)</f>
        <v>-389031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5942911</v>
      </c>
      <c r="D54" s="54">
        <f>+D52-D53</f>
        <v>0</v>
      </c>
      <c r="E54" s="55">
        <f t="shared" si="4"/>
        <v>-389031</v>
      </c>
      <c r="F54" s="56">
        <f t="shared" si="4"/>
        <v>-389031</v>
      </c>
      <c r="G54" s="56">
        <f t="shared" si="4"/>
        <v>0</v>
      </c>
      <c r="H54" s="56">
        <f t="shared" si="4"/>
        <v>-3558298</v>
      </c>
      <c r="I54" s="56">
        <f t="shared" si="4"/>
        <v>-68500</v>
      </c>
      <c r="J54" s="56">
        <f t="shared" si="4"/>
        <v>-3626798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-3626798</v>
      </c>
      <c r="X54" s="56">
        <f t="shared" si="4"/>
        <v>-97257</v>
      </c>
      <c r="Y54" s="56">
        <f t="shared" si="4"/>
        <v>-3529541</v>
      </c>
      <c r="Z54" s="57">
        <f>+IF(X54&lt;&gt;0,+(Y54/X54)*100,0)</f>
        <v>3629.0868523602412</v>
      </c>
      <c r="AA54" s="54">
        <f>+AA52-AA53</f>
        <v>-389031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5942911</v>
      </c>
      <c r="D57" s="48">
        <f>SUM(D54:D56)</f>
        <v>0</v>
      </c>
      <c r="E57" s="49">
        <f t="shared" si="5"/>
        <v>-389031</v>
      </c>
      <c r="F57" s="50">
        <f t="shared" si="5"/>
        <v>-389031</v>
      </c>
      <c r="G57" s="50">
        <f t="shared" si="5"/>
        <v>0</v>
      </c>
      <c r="H57" s="50">
        <f t="shared" si="5"/>
        <v>-3558298</v>
      </c>
      <c r="I57" s="50">
        <f t="shared" si="5"/>
        <v>-68500</v>
      </c>
      <c r="J57" s="50">
        <f t="shared" si="5"/>
        <v>-3626798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-3626798</v>
      </c>
      <c r="X57" s="50">
        <f t="shared" si="5"/>
        <v>-97257</v>
      </c>
      <c r="Y57" s="50">
        <f t="shared" si="5"/>
        <v>-3529541</v>
      </c>
      <c r="Z57" s="51">
        <f>+IF(X57&lt;&gt;0,+(Y57/X57)*100,0)</f>
        <v>3629.0868523602412</v>
      </c>
      <c r="AA57" s="48">
        <f>SUM(AA54:AA56)</f>
        <v>-389031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5942911</v>
      </c>
      <c r="D60" s="65">
        <f>SUM(D57:D59)</f>
        <v>0</v>
      </c>
      <c r="E60" s="66">
        <f t="shared" si="6"/>
        <v>-389031</v>
      </c>
      <c r="F60" s="67">
        <f t="shared" si="6"/>
        <v>-389031</v>
      </c>
      <c r="G60" s="67">
        <f t="shared" si="6"/>
        <v>0</v>
      </c>
      <c r="H60" s="67">
        <f t="shared" si="6"/>
        <v>-3558298</v>
      </c>
      <c r="I60" s="67">
        <f t="shared" si="6"/>
        <v>-68500</v>
      </c>
      <c r="J60" s="67">
        <f t="shared" si="6"/>
        <v>-3626798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-3626798</v>
      </c>
      <c r="X60" s="67">
        <f t="shared" si="6"/>
        <v>-97257</v>
      </c>
      <c r="Y60" s="67">
        <f t="shared" si="6"/>
        <v>-3529541</v>
      </c>
      <c r="Z60" s="68">
        <f>+IF(X60&lt;&gt;0,+(Y60/X60)*100,0)</f>
        <v>3629.0868523602412</v>
      </c>
      <c r="AA60" s="65">
        <f>SUM(AA57:AA59)</f>
        <v>-389031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36367702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36367702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-36367702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-36367702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-36367702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-36367702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-36367702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3489987015</v>
      </c>
      <c r="D6" s="20"/>
      <c r="E6" s="21">
        <v>4418012048</v>
      </c>
      <c r="F6" s="22">
        <v>4418012048</v>
      </c>
      <c r="G6" s="22">
        <v>401142659</v>
      </c>
      <c r="H6" s="22">
        <v>484102390</v>
      </c>
      <c r="I6" s="22">
        <v>404215193</v>
      </c>
      <c r="J6" s="22">
        <v>1289460242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1289460242</v>
      </c>
      <c r="X6" s="22">
        <v>1104502875</v>
      </c>
      <c r="Y6" s="22">
        <v>184957367</v>
      </c>
      <c r="Z6" s="23">
        <v>16.74575695423156</v>
      </c>
      <c r="AA6" s="20">
        <v>4418012048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3166527</v>
      </c>
      <c r="D10" s="20"/>
      <c r="E10" s="21">
        <v>4848340</v>
      </c>
      <c r="F10" s="22">
        <v>4848340</v>
      </c>
      <c r="G10" s="22">
        <v>73510</v>
      </c>
      <c r="H10" s="22">
        <v>60286</v>
      </c>
      <c r="I10" s="22">
        <v>64392</v>
      </c>
      <c r="J10" s="22">
        <v>198188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198188</v>
      </c>
      <c r="X10" s="22">
        <v>1212081</v>
      </c>
      <c r="Y10" s="22">
        <v>-1013893</v>
      </c>
      <c r="Z10" s="23">
        <v>-83.6489475538351</v>
      </c>
      <c r="AA10" s="20">
        <v>4848340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39822506</v>
      </c>
      <c r="D13" s="20"/>
      <c r="E13" s="21">
        <v>39039604</v>
      </c>
      <c r="F13" s="22">
        <v>39039604</v>
      </c>
      <c r="G13" s="22">
        <v>3490977</v>
      </c>
      <c r="H13" s="22">
        <v>3499114</v>
      </c>
      <c r="I13" s="22">
        <v>3560532</v>
      </c>
      <c r="J13" s="22">
        <v>10550623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10550623</v>
      </c>
      <c r="X13" s="22">
        <v>9759900</v>
      </c>
      <c r="Y13" s="22">
        <v>790723</v>
      </c>
      <c r="Z13" s="23">
        <v>8.1017530917324976</v>
      </c>
      <c r="AA13" s="20">
        <v>39039604</v>
      </c>
    </row>
    <row r="14" spans="1:27" x14ac:dyDescent="0.25">
      <c r="A14" s="19" t="s">
        <v>42</v>
      </c>
      <c r="B14" s="15" t="s">
        <v>32</v>
      </c>
      <c r="C14" s="20">
        <v>5284129</v>
      </c>
      <c r="D14" s="20"/>
      <c r="E14" s="21">
        <v>11744700</v>
      </c>
      <c r="F14" s="22">
        <v>11744700</v>
      </c>
      <c r="G14" s="22">
        <v>361454</v>
      </c>
      <c r="H14" s="22">
        <v>243879</v>
      </c>
      <c r="I14" s="22">
        <v>399596</v>
      </c>
      <c r="J14" s="22">
        <v>1004929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1004929</v>
      </c>
      <c r="X14" s="22">
        <v>2936172</v>
      </c>
      <c r="Y14" s="22">
        <v>-1931243</v>
      </c>
      <c r="Z14" s="23">
        <v>-65.774178079485807</v>
      </c>
      <c r="AA14" s="20">
        <v>11744700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4881402</v>
      </c>
      <c r="D20" s="20"/>
      <c r="E20" s="21">
        <v>4258998</v>
      </c>
      <c r="F20" s="22">
        <v>4258998</v>
      </c>
      <c r="G20" s="22">
        <v>-130610</v>
      </c>
      <c r="H20" s="22">
        <v>61114</v>
      </c>
      <c r="I20" s="22">
        <v>-24319</v>
      </c>
      <c r="J20" s="22">
        <v>-93815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-93815</v>
      </c>
      <c r="X20" s="22">
        <v>1064748</v>
      </c>
      <c r="Y20" s="22">
        <v>-1158563</v>
      </c>
      <c r="Z20" s="18">
        <v>-108.81100504532529</v>
      </c>
      <c r="AA20" s="20">
        <v>4258998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4362938</v>
      </c>
      <c r="D24" s="20"/>
      <c r="E24" s="21">
        <v>5457938</v>
      </c>
      <c r="F24" s="22">
        <v>5457938</v>
      </c>
      <c r="G24" s="22">
        <v>220832</v>
      </c>
      <c r="H24" s="22">
        <v>426387</v>
      </c>
      <c r="I24" s="22">
        <v>169472</v>
      </c>
      <c r="J24" s="22">
        <v>816691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816691</v>
      </c>
      <c r="X24" s="22">
        <v>1364484</v>
      </c>
      <c r="Y24" s="22">
        <v>-547793</v>
      </c>
      <c r="Z24" s="23">
        <v>-40.146531582634907</v>
      </c>
      <c r="AA24" s="20">
        <v>5457938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1723276</v>
      </c>
      <c r="D30" s="20"/>
      <c r="E30" s="21">
        <v>10335392</v>
      </c>
      <c r="F30" s="22">
        <v>10335392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2583843</v>
      </c>
      <c r="Y30" s="22">
        <v>-2583843</v>
      </c>
      <c r="Z30" s="23">
        <v>-100</v>
      </c>
      <c r="AA30" s="20">
        <v>10335392</v>
      </c>
    </row>
    <row r="31" spans="1:27" x14ac:dyDescent="0.25">
      <c r="A31" s="19" t="s">
        <v>57</v>
      </c>
      <c r="B31" s="15" t="s">
        <v>32</v>
      </c>
      <c r="C31" s="20">
        <v>12418089</v>
      </c>
      <c r="D31" s="20"/>
      <c r="E31" s="21">
        <v>130386004</v>
      </c>
      <c r="F31" s="22">
        <v>130386004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32596497</v>
      </c>
      <c r="Y31" s="22">
        <v>-32596497</v>
      </c>
      <c r="Z31" s="23">
        <v>-100</v>
      </c>
      <c r="AA31" s="20">
        <v>130386004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3561645882</v>
      </c>
      <c r="D33" s="29">
        <f t="shared" ref="D33:Y33" si="0">SUM(D6:D32)</f>
        <v>0</v>
      </c>
      <c r="E33" s="30">
        <f t="shared" si="0"/>
        <v>4624083024</v>
      </c>
      <c r="F33" s="31">
        <f t="shared" si="0"/>
        <v>4624083024</v>
      </c>
      <c r="G33" s="31">
        <f t="shared" si="0"/>
        <v>405158822</v>
      </c>
      <c r="H33" s="31">
        <f t="shared" si="0"/>
        <v>488393170</v>
      </c>
      <c r="I33" s="31">
        <f t="shared" si="0"/>
        <v>408384866</v>
      </c>
      <c r="J33" s="31">
        <f t="shared" si="0"/>
        <v>1301936858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1301936858</v>
      </c>
      <c r="X33" s="31">
        <f t="shared" si="0"/>
        <v>1156020600</v>
      </c>
      <c r="Y33" s="31">
        <f t="shared" si="0"/>
        <v>145916258</v>
      </c>
      <c r="Z33" s="32">
        <f>+IF(X33&lt;&gt;0,+(Y33/X33)*100,0)</f>
        <v>12.622288737761247</v>
      </c>
      <c r="AA33" s="29">
        <f>SUM(AA6:AA32)</f>
        <v>4624083024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549330228</v>
      </c>
      <c r="D35" s="20"/>
      <c r="E35" s="21">
        <v>593896125</v>
      </c>
      <c r="F35" s="22">
        <v>593896125</v>
      </c>
      <c r="G35" s="22">
        <v>47824911</v>
      </c>
      <c r="H35" s="22">
        <v>48630445</v>
      </c>
      <c r="I35" s="22">
        <v>48098667</v>
      </c>
      <c r="J35" s="22">
        <v>144554023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144554023</v>
      </c>
      <c r="X35" s="22">
        <v>148474587</v>
      </c>
      <c r="Y35" s="22">
        <v>-3920564</v>
      </c>
      <c r="Z35" s="23">
        <v>-2.6405623206077684</v>
      </c>
      <c r="AA35" s="20">
        <v>593896125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2935931487</v>
      </c>
      <c r="D37" s="20"/>
      <c r="E37" s="21">
        <v>2974984862</v>
      </c>
      <c r="F37" s="22">
        <v>2974984862</v>
      </c>
      <c r="G37" s="22">
        <v>327777512</v>
      </c>
      <c r="H37" s="22">
        <v>325068659</v>
      </c>
      <c r="I37" s="22">
        <v>278506477</v>
      </c>
      <c r="J37" s="22">
        <v>931352648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931352648</v>
      </c>
      <c r="X37" s="22">
        <v>743746218</v>
      </c>
      <c r="Y37" s="22">
        <v>187606430</v>
      </c>
      <c r="Z37" s="23">
        <v>25.22452221733516</v>
      </c>
      <c r="AA37" s="20">
        <v>2974984862</v>
      </c>
    </row>
    <row r="38" spans="1:27" x14ac:dyDescent="0.25">
      <c r="A38" s="19" t="s">
        <v>64</v>
      </c>
      <c r="B38" s="15" t="s">
        <v>32</v>
      </c>
      <c r="C38" s="20">
        <v>93132773</v>
      </c>
      <c r="D38" s="20"/>
      <c r="E38" s="21">
        <v>110020175</v>
      </c>
      <c r="F38" s="22">
        <v>110020175</v>
      </c>
      <c r="G38" s="22">
        <v>3810239</v>
      </c>
      <c r="H38" s="22">
        <v>5067224</v>
      </c>
      <c r="I38" s="22">
        <v>7492261</v>
      </c>
      <c r="J38" s="22">
        <v>16369724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16369724</v>
      </c>
      <c r="X38" s="22">
        <v>27505083</v>
      </c>
      <c r="Y38" s="22">
        <v>-11135359</v>
      </c>
      <c r="Z38" s="23">
        <v>-40.484731494902235</v>
      </c>
      <c r="AA38" s="20">
        <v>110020175</v>
      </c>
    </row>
    <row r="39" spans="1:27" x14ac:dyDescent="0.25">
      <c r="A39" s="19" t="s">
        <v>65</v>
      </c>
      <c r="B39" s="15" t="s">
        <v>32</v>
      </c>
      <c r="C39" s="20">
        <v>317562450</v>
      </c>
      <c r="D39" s="20"/>
      <c r="E39" s="21">
        <v>88182302</v>
      </c>
      <c r="F39" s="22">
        <v>88182302</v>
      </c>
      <c r="G39" s="22">
        <v>7348525</v>
      </c>
      <c r="H39" s="22">
        <v>7348525</v>
      </c>
      <c r="I39" s="22">
        <v>7348525</v>
      </c>
      <c r="J39" s="22">
        <v>22045575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22045575</v>
      </c>
      <c r="X39" s="22">
        <v>22045578</v>
      </c>
      <c r="Y39" s="22">
        <v>-3</v>
      </c>
      <c r="Z39" s="23"/>
      <c r="AA39" s="20">
        <v>88182302</v>
      </c>
    </row>
    <row r="40" spans="1:27" x14ac:dyDescent="0.25">
      <c r="A40" s="19" t="s">
        <v>66</v>
      </c>
      <c r="B40" s="15" t="s">
        <v>32</v>
      </c>
      <c r="C40" s="20">
        <v>221818403</v>
      </c>
      <c r="D40" s="20"/>
      <c r="E40" s="21">
        <v>141717295</v>
      </c>
      <c r="F40" s="22">
        <v>141717295</v>
      </c>
      <c r="G40" s="22">
        <v>18412013</v>
      </c>
      <c r="H40" s="22">
        <v>25990112</v>
      </c>
      <c r="I40" s="22">
        <v>25990112</v>
      </c>
      <c r="J40" s="22">
        <v>70392237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70392237</v>
      </c>
      <c r="X40" s="22">
        <v>35429340</v>
      </c>
      <c r="Y40" s="22">
        <v>34962897</v>
      </c>
      <c r="Z40" s="23">
        <v>98.68345557664918</v>
      </c>
      <c r="AA40" s="20">
        <v>141717295</v>
      </c>
    </row>
    <row r="41" spans="1:27" x14ac:dyDescent="0.25">
      <c r="A41" s="19" t="s">
        <v>40</v>
      </c>
      <c r="B41" s="15" t="s">
        <v>32</v>
      </c>
      <c r="C41" s="20">
        <v>55645</v>
      </c>
      <c r="D41" s="20"/>
      <c r="E41" s="21">
        <v>58093</v>
      </c>
      <c r="F41" s="22">
        <v>58093</v>
      </c>
      <c r="G41" s="22">
        <v>4637</v>
      </c>
      <c r="H41" s="22">
        <v>4637</v>
      </c>
      <c r="I41" s="22">
        <v>4637</v>
      </c>
      <c r="J41" s="22">
        <v>13911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13911</v>
      </c>
      <c r="X41" s="22">
        <v>14526</v>
      </c>
      <c r="Y41" s="22">
        <v>-615</v>
      </c>
      <c r="Z41" s="23">
        <v>-4.2337876910367616</v>
      </c>
      <c r="AA41" s="20">
        <v>58093</v>
      </c>
    </row>
    <row r="42" spans="1:27" x14ac:dyDescent="0.25">
      <c r="A42" s="19" t="s">
        <v>67</v>
      </c>
      <c r="B42" s="15" t="s">
        <v>32</v>
      </c>
      <c r="C42" s="20">
        <v>165099075</v>
      </c>
      <c r="D42" s="20"/>
      <c r="E42" s="21">
        <v>186118714</v>
      </c>
      <c r="F42" s="22">
        <v>186118714</v>
      </c>
      <c r="G42" s="22">
        <v>8731757</v>
      </c>
      <c r="H42" s="22">
        <v>16337514</v>
      </c>
      <c r="I42" s="22">
        <v>17195670</v>
      </c>
      <c r="J42" s="22">
        <v>42264941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42264941</v>
      </c>
      <c r="X42" s="22">
        <v>46529715</v>
      </c>
      <c r="Y42" s="22">
        <v>-4264774</v>
      </c>
      <c r="Z42" s="23">
        <v>-9.1656998114000903</v>
      </c>
      <c r="AA42" s="20">
        <v>186118714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7349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153333483</v>
      </c>
      <c r="D45" s="20"/>
      <c r="E45" s="21">
        <v>285981554</v>
      </c>
      <c r="F45" s="22">
        <v>285981554</v>
      </c>
      <c r="G45" s="22">
        <v>5454762</v>
      </c>
      <c r="H45" s="22">
        <v>16750037</v>
      </c>
      <c r="I45" s="22">
        <v>15185660</v>
      </c>
      <c r="J45" s="22">
        <v>37390459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37390459</v>
      </c>
      <c r="X45" s="22">
        <v>71495493</v>
      </c>
      <c r="Y45" s="22">
        <v>-34105034</v>
      </c>
      <c r="Z45" s="23">
        <v>-47.702355168038359</v>
      </c>
      <c r="AA45" s="20">
        <v>285981554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4340140</v>
      </c>
      <c r="D47" s="20"/>
      <c r="E47" s="21"/>
      <c r="F47" s="22"/>
      <c r="G47" s="22"/>
      <c r="H47" s="22"/>
      <c r="I47" s="22">
        <v>28025</v>
      </c>
      <c r="J47" s="22">
        <v>28025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28025</v>
      </c>
      <c r="X47" s="22"/>
      <c r="Y47" s="22">
        <v>28025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4440611033</v>
      </c>
      <c r="D48" s="29">
        <f t="shared" ref="D48:Y48" si="1">SUM(D35:D47)</f>
        <v>0</v>
      </c>
      <c r="E48" s="30">
        <f t="shared" si="1"/>
        <v>4380959120</v>
      </c>
      <c r="F48" s="31">
        <f t="shared" si="1"/>
        <v>4380959120</v>
      </c>
      <c r="G48" s="31">
        <f t="shared" si="1"/>
        <v>419364356</v>
      </c>
      <c r="H48" s="31">
        <f t="shared" si="1"/>
        <v>445197153</v>
      </c>
      <c r="I48" s="31">
        <f t="shared" si="1"/>
        <v>399850034</v>
      </c>
      <c r="J48" s="31">
        <f t="shared" si="1"/>
        <v>1264411543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1264411543</v>
      </c>
      <c r="X48" s="31">
        <f t="shared" si="1"/>
        <v>1095240540</v>
      </c>
      <c r="Y48" s="31">
        <f t="shared" si="1"/>
        <v>169171003</v>
      </c>
      <c r="Z48" s="32">
        <f>+IF(X48&lt;&gt;0,+(Y48/X48)*100,0)</f>
        <v>15.446013621811334</v>
      </c>
      <c r="AA48" s="29">
        <f>SUM(AA35:AA47)</f>
        <v>4380959120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-878965151</v>
      </c>
      <c r="D49" s="39">
        <f t="shared" si="2"/>
        <v>0</v>
      </c>
      <c r="E49" s="40">
        <f t="shared" si="2"/>
        <v>243123904</v>
      </c>
      <c r="F49" s="41">
        <f t="shared" si="2"/>
        <v>243123904</v>
      </c>
      <c r="G49" s="41">
        <f t="shared" si="2"/>
        <v>-14205534</v>
      </c>
      <c r="H49" s="41">
        <f t="shared" si="2"/>
        <v>43196017</v>
      </c>
      <c r="I49" s="41">
        <f t="shared" si="2"/>
        <v>8534832</v>
      </c>
      <c r="J49" s="41">
        <f t="shared" si="2"/>
        <v>37525315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37525315</v>
      </c>
      <c r="X49" s="41">
        <f t="shared" si="2"/>
        <v>60780060</v>
      </c>
      <c r="Y49" s="41">
        <f t="shared" si="2"/>
        <v>-23254745</v>
      </c>
      <c r="Z49" s="42">
        <f>+IF(X49&lt;&gt;0,+(Y49/X49)*100,0)</f>
        <v>-38.260483783661947</v>
      </c>
      <c r="AA49" s="39">
        <f>+AA33-AA48</f>
        <v>243123904</v>
      </c>
    </row>
    <row r="50" spans="1:27" x14ac:dyDescent="0.25">
      <c r="A50" s="43" t="s">
        <v>75</v>
      </c>
      <c r="B50" s="15" t="s">
        <v>32</v>
      </c>
      <c r="C50" s="20">
        <v>49059858</v>
      </c>
      <c r="D50" s="20"/>
      <c r="E50" s="21">
        <v>83242448</v>
      </c>
      <c r="F50" s="22">
        <v>83242448</v>
      </c>
      <c r="G50" s="22">
        <v>930000</v>
      </c>
      <c r="H50" s="22"/>
      <c r="I50" s="22">
        <v>704773</v>
      </c>
      <c r="J50" s="22">
        <v>1634773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1634773</v>
      </c>
      <c r="X50" s="22">
        <v>20810610</v>
      </c>
      <c r="Y50" s="22">
        <v>-19175837</v>
      </c>
      <c r="Z50" s="23">
        <v>-92.14452147246044</v>
      </c>
      <c r="AA50" s="20">
        <v>83242448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-829905293</v>
      </c>
      <c r="D52" s="48">
        <f t="shared" si="3"/>
        <v>0</v>
      </c>
      <c r="E52" s="49">
        <f t="shared" si="3"/>
        <v>326366352</v>
      </c>
      <c r="F52" s="50">
        <f t="shared" si="3"/>
        <v>326366352</v>
      </c>
      <c r="G52" s="50">
        <f t="shared" si="3"/>
        <v>-13275534</v>
      </c>
      <c r="H52" s="50">
        <f t="shared" si="3"/>
        <v>43196017</v>
      </c>
      <c r="I52" s="50">
        <f t="shared" si="3"/>
        <v>9239605</v>
      </c>
      <c r="J52" s="50">
        <f t="shared" si="3"/>
        <v>39160088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39160088</v>
      </c>
      <c r="X52" s="50">
        <f t="shared" si="3"/>
        <v>81590670</v>
      </c>
      <c r="Y52" s="50">
        <f t="shared" si="3"/>
        <v>-42430582</v>
      </c>
      <c r="Z52" s="51">
        <f>+IF(X52&lt;&gt;0,+(Y52/X52)*100,0)</f>
        <v>-52.00420832430963</v>
      </c>
      <c r="AA52" s="48">
        <f>SUM(AA49:AA51)</f>
        <v>326366352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-829905293</v>
      </c>
      <c r="D54" s="54">
        <f>+D52-D53</f>
        <v>0</v>
      </c>
      <c r="E54" s="55">
        <f t="shared" si="4"/>
        <v>326366352</v>
      </c>
      <c r="F54" s="56">
        <f t="shared" si="4"/>
        <v>326366352</v>
      </c>
      <c r="G54" s="56">
        <f t="shared" si="4"/>
        <v>-13275534</v>
      </c>
      <c r="H54" s="56">
        <f t="shared" si="4"/>
        <v>43196017</v>
      </c>
      <c r="I54" s="56">
        <f t="shared" si="4"/>
        <v>9239605</v>
      </c>
      <c r="J54" s="56">
        <f t="shared" si="4"/>
        <v>39160088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39160088</v>
      </c>
      <c r="X54" s="56">
        <f t="shared" si="4"/>
        <v>81590670</v>
      </c>
      <c r="Y54" s="56">
        <f t="shared" si="4"/>
        <v>-42430582</v>
      </c>
      <c r="Z54" s="57">
        <f>+IF(X54&lt;&gt;0,+(Y54/X54)*100,0)</f>
        <v>-52.00420832430963</v>
      </c>
      <c r="AA54" s="54">
        <f>+AA52-AA53</f>
        <v>326366352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-829905293</v>
      </c>
      <c r="D57" s="48">
        <f>SUM(D54:D56)</f>
        <v>0</v>
      </c>
      <c r="E57" s="49">
        <f t="shared" si="5"/>
        <v>326366352</v>
      </c>
      <c r="F57" s="50">
        <f t="shared" si="5"/>
        <v>326366352</v>
      </c>
      <c r="G57" s="50">
        <f t="shared" si="5"/>
        <v>-13275534</v>
      </c>
      <c r="H57" s="50">
        <f t="shared" si="5"/>
        <v>43196017</v>
      </c>
      <c r="I57" s="50">
        <f t="shared" si="5"/>
        <v>9239605</v>
      </c>
      <c r="J57" s="50">
        <f t="shared" si="5"/>
        <v>39160088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39160088</v>
      </c>
      <c r="X57" s="50">
        <f t="shared" si="5"/>
        <v>81590670</v>
      </c>
      <c r="Y57" s="50">
        <f t="shared" si="5"/>
        <v>-42430582</v>
      </c>
      <c r="Z57" s="51">
        <f>+IF(X57&lt;&gt;0,+(Y57/X57)*100,0)</f>
        <v>-52.00420832430963</v>
      </c>
      <c r="AA57" s="48">
        <f>SUM(AA54:AA56)</f>
        <v>326366352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-829905293</v>
      </c>
      <c r="D60" s="65">
        <f>SUM(D57:D59)</f>
        <v>0</v>
      </c>
      <c r="E60" s="66">
        <f t="shared" si="6"/>
        <v>326366352</v>
      </c>
      <c r="F60" s="67">
        <f t="shared" si="6"/>
        <v>326366352</v>
      </c>
      <c r="G60" s="67">
        <f t="shared" si="6"/>
        <v>-13275534</v>
      </c>
      <c r="H60" s="67">
        <f t="shared" si="6"/>
        <v>43196017</v>
      </c>
      <c r="I60" s="67">
        <f t="shared" si="6"/>
        <v>9239605</v>
      </c>
      <c r="J60" s="67">
        <f t="shared" si="6"/>
        <v>39160088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39160088</v>
      </c>
      <c r="X60" s="67">
        <f t="shared" si="6"/>
        <v>81590670</v>
      </c>
      <c r="Y60" s="67">
        <f t="shared" si="6"/>
        <v>-42430582</v>
      </c>
      <c r="Z60" s="68">
        <f>+IF(X60&lt;&gt;0,+(Y60/X60)*100,0)</f>
        <v>-52.00420832430963</v>
      </c>
      <c r="AA60" s="65">
        <f>SUM(AA57:AA59)</f>
        <v>326366352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14893132</v>
      </c>
      <c r="D6" s="20"/>
      <c r="E6" s="21">
        <v>49041426</v>
      </c>
      <c r="F6" s="22">
        <v>49041426</v>
      </c>
      <c r="G6" s="22">
        <v>2362034</v>
      </c>
      <c r="H6" s="22">
        <v>3941269</v>
      </c>
      <c r="I6" s="22">
        <v>4635463</v>
      </c>
      <c r="J6" s="22">
        <v>10938766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10938766</v>
      </c>
      <c r="X6" s="22">
        <v>12260355</v>
      </c>
      <c r="Y6" s="22">
        <v>-1321589</v>
      </c>
      <c r="Z6" s="23">
        <v>-10.779369765394232</v>
      </c>
      <c r="AA6" s="20">
        <v>49041426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1655581</v>
      </c>
      <c r="F13" s="22">
        <v>1655581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413895</v>
      </c>
      <c r="Y13" s="22">
        <v>-413895</v>
      </c>
      <c r="Z13" s="23">
        <v>-100</v>
      </c>
      <c r="AA13" s="20">
        <v>1655581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21901906</v>
      </c>
      <c r="F26" s="22">
        <v>21901906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5475477</v>
      </c>
      <c r="Y26" s="22">
        <v>-5475477</v>
      </c>
      <c r="Z26" s="23">
        <v>-100</v>
      </c>
      <c r="AA26" s="20">
        <v>21901906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14893132</v>
      </c>
      <c r="D33" s="29">
        <f t="shared" ref="D33:Y33" si="0">SUM(D6:D32)</f>
        <v>0</v>
      </c>
      <c r="E33" s="30">
        <f t="shared" si="0"/>
        <v>72598913</v>
      </c>
      <c r="F33" s="31">
        <f t="shared" si="0"/>
        <v>72598913</v>
      </c>
      <c r="G33" s="31">
        <f t="shared" si="0"/>
        <v>2362034</v>
      </c>
      <c r="H33" s="31">
        <f t="shared" si="0"/>
        <v>3941269</v>
      </c>
      <c r="I33" s="31">
        <f t="shared" si="0"/>
        <v>4635463</v>
      </c>
      <c r="J33" s="31">
        <f t="shared" si="0"/>
        <v>10938766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10938766</v>
      </c>
      <c r="X33" s="31">
        <f t="shared" si="0"/>
        <v>18149727</v>
      </c>
      <c r="Y33" s="31">
        <f t="shared" si="0"/>
        <v>-7210961</v>
      </c>
      <c r="Z33" s="32">
        <f>+IF(X33&lt;&gt;0,+(Y33/X33)*100,0)</f>
        <v>-39.730410270082849</v>
      </c>
      <c r="AA33" s="29">
        <f>SUM(AA6:AA32)</f>
        <v>72598913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7976691</v>
      </c>
      <c r="D35" s="20"/>
      <c r="E35" s="21">
        <v>6855032</v>
      </c>
      <c r="F35" s="22">
        <v>6855032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1713756</v>
      </c>
      <c r="Y35" s="22">
        <v>-1713756</v>
      </c>
      <c r="Z35" s="23">
        <v>-100</v>
      </c>
      <c r="AA35" s="20">
        <v>6855032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69122299</v>
      </c>
      <c r="D37" s="20"/>
      <c r="E37" s="21">
        <v>44924474</v>
      </c>
      <c r="F37" s="22">
        <v>44924474</v>
      </c>
      <c r="G37" s="22"/>
      <c r="H37" s="22"/>
      <c r="I37" s="22">
        <v>2534573</v>
      </c>
      <c r="J37" s="22">
        <v>2534573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2534573</v>
      </c>
      <c r="X37" s="22">
        <v>11231118</v>
      </c>
      <c r="Y37" s="22">
        <v>-8696545</v>
      </c>
      <c r="Z37" s="23">
        <v>-77.432585073008767</v>
      </c>
      <c r="AA37" s="20">
        <v>44924474</v>
      </c>
    </row>
    <row r="38" spans="1:27" x14ac:dyDescent="0.25">
      <c r="A38" s="19" t="s">
        <v>64</v>
      </c>
      <c r="B38" s="15" t="s">
        <v>32</v>
      </c>
      <c r="C38" s="20">
        <v>1212329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50001</v>
      </c>
      <c r="Y38" s="22">
        <v>-50001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1220863</v>
      </c>
      <c r="F40" s="22">
        <v>1220863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305217</v>
      </c>
      <c r="Y40" s="22">
        <v>-305217</v>
      </c>
      <c r="Z40" s="23">
        <v>-100</v>
      </c>
      <c r="AA40" s="20">
        <v>1220863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-263576</v>
      </c>
      <c r="D42" s="20"/>
      <c r="E42" s="21">
        <v>320000</v>
      </c>
      <c r="F42" s="22">
        <v>320000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80001</v>
      </c>
      <c r="Y42" s="22">
        <v>-80001</v>
      </c>
      <c r="Z42" s="23">
        <v>-100</v>
      </c>
      <c r="AA42" s="20">
        <v>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65907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78113650</v>
      </c>
      <c r="D48" s="29">
        <f t="shared" ref="D48:Y48" si="1">SUM(D35:D47)</f>
        <v>0</v>
      </c>
      <c r="E48" s="30">
        <f t="shared" si="1"/>
        <v>53520369</v>
      </c>
      <c r="F48" s="31">
        <f t="shared" si="1"/>
        <v>53520369</v>
      </c>
      <c r="G48" s="31">
        <f t="shared" si="1"/>
        <v>0</v>
      </c>
      <c r="H48" s="31">
        <f t="shared" si="1"/>
        <v>0</v>
      </c>
      <c r="I48" s="31">
        <f t="shared" si="1"/>
        <v>2534573</v>
      </c>
      <c r="J48" s="31">
        <f t="shared" si="1"/>
        <v>2534573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2534573</v>
      </c>
      <c r="X48" s="31">
        <f t="shared" si="1"/>
        <v>13380093</v>
      </c>
      <c r="Y48" s="31">
        <f t="shared" si="1"/>
        <v>-10845520</v>
      </c>
      <c r="Z48" s="32">
        <f>+IF(X48&lt;&gt;0,+(Y48/X48)*100,0)</f>
        <v>-81.057134655192613</v>
      </c>
      <c r="AA48" s="29">
        <f>SUM(AA35:AA47)</f>
        <v>53520369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-63220518</v>
      </c>
      <c r="D49" s="39">
        <f t="shared" si="2"/>
        <v>0</v>
      </c>
      <c r="E49" s="40">
        <f t="shared" si="2"/>
        <v>19078544</v>
      </c>
      <c r="F49" s="41">
        <f t="shared" si="2"/>
        <v>19078544</v>
      </c>
      <c r="G49" s="41">
        <f t="shared" si="2"/>
        <v>2362034</v>
      </c>
      <c r="H49" s="41">
        <f t="shared" si="2"/>
        <v>3941269</v>
      </c>
      <c r="I49" s="41">
        <f t="shared" si="2"/>
        <v>2100890</v>
      </c>
      <c r="J49" s="41">
        <f t="shared" si="2"/>
        <v>8404193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8404193</v>
      </c>
      <c r="X49" s="41">
        <f t="shared" si="2"/>
        <v>4769634</v>
      </c>
      <c r="Y49" s="41">
        <f t="shared" si="2"/>
        <v>3634559</v>
      </c>
      <c r="Z49" s="42">
        <f>+IF(X49&lt;&gt;0,+(Y49/X49)*100,0)</f>
        <v>76.202052400666389</v>
      </c>
      <c r="AA49" s="39">
        <f>+AA33-AA48</f>
        <v>19078544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4845000</v>
      </c>
      <c r="F50" s="22">
        <v>4845000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1211250</v>
      </c>
      <c r="Y50" s="22">
        <v>-1211250</v>
      </c>
      <c r="Z50" s="23">
        <v>-100</v>
      </c>
      <c r="AA50" s="20">
        <v>4845000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-63220518</v>
      </c>
      <c r="D52" s="48">
        <f t="shared" si="3"/>
        <v>0</v>
      </c>
      <c r="E52" s="49">
        <f t="shared" si="3"/>
        <v>23923544</v>
      </c>
      <c r="F52" s="50">
        <f t="shared" si="3"/>
        <v>23923544</v>
      </c>
      <c r="G52" s="50">
        <f t="shared" si="3"/>
        <v>2362034</v>
      </c>
      <c r="H52" s="50">
        <f t="shared" si="3"/>
        <v>3941269</v>
      </c>
      <c r="I52" s="50">
        <f t="shared" si="3"/>
        <v>2100890</v>
      </c>
      <c r="J52" s="50">
        <f t="shared" si="3"/>
        <v>8404193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8404193</v>
      </c>
      <c r="X52" s="50">
        <f t="shared" si="3"/>
        <v>5980884</v>
      </c>
      <c r="Y52" s="50">
        <f t="shared" si="3"/>
        <v>2423309</v>
      </c>
      <c r="Z52" s="51">
        <f>+IF(X52&lt;&gt;0,+(Y52/X52)*100,0)</f>
        <v>40.517572318740839</v>
      </c>
      <c r="AA52" s="48">
        <f>SUM(AA49:AA51)</f>
        <v>23923544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-63220518</v>
      </c>
      <c r="D54" s="54">
        <f>+D52-D53</f>
        <v>0</v>
      </c>
      <c r="E54" s="55">
        <f t="shared" si="4"/>
        <v>23923544</v>
      </c>
      <c r="F54" s="56">
        <f t="shared" si="4"/>
        <v>23923544</v>
      </c>
      <c r="G54" s="56">
        <f t="shared" si="4"/>
        <v>2362034</v>
      </c>
      <c r="H54" s="56">
        <f t="shared" si="4"/>
        <v>3941269</v>
      </c>
      <c r="I54" s="56">
        <f t="shared" si="4"/>
        <v>2100890</v>
      </c>
      <c r="J54" s="56">
        <f t="shared" si="4"/>
        <v>8404193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8404193</v>
      </c>
      <c r="X54" s="56">
        <f t="shared" si="4"/>
        <v>5980884</v>
      </c>
      <c r="Y54" s="56">
        <f t="shared" si="4"/>
        <v>2423309</v>
      </c>
      <c r="Z54" s="57">
        <f>+IF(X54&lt;&gt;0,+(Y54/X54)*100,0)</f>
        <v>40.517572318740839</v>
      </c>
      <c r="AA54" s="54">
        <f>+AA52-AA53</f>
        <v>23923544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-63220518</v>
      </c>
      <c r="D57" s="48">
        <f>SUM(D54:D56)</f>
        <v>0</v>
      </c>
      <c r="E57" s="49">
        <f t="shared" si="5"/>
        <v>23923544</v>
      </c>
      <c r="F57" s="50">
        <f t="shared" si="5"/>
        <v>23923544</v>
      </c>
      <c r="G57" s="50">
        <f t="shared" si="5"/>
        <v>2362034</v>
      </c>
      <c r="H57" s="50">
        <f t="shared" si="5"/>
        <v>3941269</v>
      </c>
      <c r="I57" s="50">
        <f t="shared" si="5"/>
        <v>2100890</v>
      </c>
      <c r="J57" s="50">
        <f t="shared" si="5"/>
        <v>8404193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8404193</v>
      </c>
      <c r="X57" s="50">
        <f t="shared" si="5"/>
        <v>5980884</v>
      </c>
      <c r="Y57" s="50">
        <f t="shared" si="5"/>
        <v>2423309</v>
      </c>
      <c r="Z57" s="51">
        <f>+IF(X57&lt;&gt;0,+(Y57/X57)*100,0)</f>
        <v>40.517572318740839</v>
      </c>
      <c r="AA57" s="48">
        <f>SUM(AA54:AA56)</f>
        <v>23923544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-63220518</v>
      </c>
      <c r="D60" s="65">
        <f>SUM(D57:D59)</f>
        <v>0</v>
      </c>
      <c r="E60" s="66">
        <f t="shared" si="6"/>
        <v>23923544</v>
      </c>
      <c r="F60" s="67">
        <f t="shared" si="6"/>
        <v>23923544</v>
      </c>
      <c r="G60" s="67">
        <f t="shared" si="6"/>
        <v>2362034</v>
      </c>
      <c r="H60" s="67">
        <f t="shared" si="6"/>
        <v>3941269</v>
      </c>
      <c r="I60" s="67">
        <f t="shared" si="6"/>
        <v>2100890</v>
      </c>
      <c r="J60" s="67">
        <f t="shared" si="6"/>
        <v>8404193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8404193</v>
      </c>
      <c r="X60" s="67">
        <f t="shared" si="6"/>
        <v>5980884</v>
      </c>
      <c r="Y60" s="67">
        <f t="shared" si="6"/>
        <v>2423309</v>
      </c>
      <c r="Z60" s="68">
        <f>+IF(X60&lt;&gt;0,+(Y60/X60)*100,0)</f>
        <v>40.517572318740839</v>
      </c>
      <c r="AA60" s="65">
        <f>SUM(AA57:AA59)</f>
        <v>23923544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83008255</v>
      </c>
      <c r="D6" s="20"/>
      <c r="E6" s="21">
        <v>120773611</v>
      </c>
      <c r="F6" s="22">
        <v>120773611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30193407</v>
      </c>
      <c r="Y6" s="22">
        <v>-30193407</v>
      </c>
      <c r="Z6" s="23">
        <v>-100</v>
      </c>
      <c r="AA6" s="20">
        <v>120773611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83008255</v>
      </c>
      <c r="D33" s="29">
        <f t="shared" ref="D33:Y33" si="0">SUM(D6:D32)</f>
        <v>0</v>
      </c>
      <c r="E33" s="30">
        <f t="shared" si="0"/>
        <v>120773611</v>
      </c>
      <c r="F33" s="31">
        <f t="shared" si="0"/>
        <v>120773611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30193407</v>
      </c>
      <c r="Y33" s="31">
        <f t="shared" si="0"/>
        <v>-30193407</v>
      </c>
      <c r="Z33" s="32">
        <f>+IF(X33&lt;&gt;0,+(Y33/X33)*100,0)</f>
        <v>-100</v>
      </c>
      <c r="AA33" s="29">
        <f>SUM(AA6:AA32)</f>
        <v>120773611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62855430</v>
      </c>
      <c r="D37" s="20"/>
      <c r="E37" s="21">
        <v>67034074</v>
      </c>
      <c r="F37" s="22">
        <v>67034074</v>
      </c>
      <c r="G37" s="22"/>
      <c r="H37" s="22">
        <v>10783805</v>
      </c>
      <c r="I37" s="22"/>
      <c r="J37" s="22">
        <v>10783805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10783805</v>
      </c>
      <c r="X37" s="22">
        <v>16758519</v>
      </c>
      <c r="Y37" s="22">
        <v>-5974714</v>
      </c>
      <c r="Z37" s="23">
        <v>-35.651801928320751</v>
      </c>
      <c r="AA37" s="20">
        <v>67034074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723753</v>
      </c>
      <c r="D45" s="20"/>
      <c r="E45" s="21">
        <v>800000</v>
      </c>
      <c r="F45" s="22">
        <v>800000</v>
      </c>
      <c r="G45" s="22">
        <v>6000</v>
      </c>
      <c r="H45" s="22"/>
      <c r="I45" s="22">
        <v>94922</v>
      </c>
      <c r="J45" s="22">
        <v>100922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100922</v>
      </c>
      <c r="X45" s="22">
        <v>200001</v>
      </c>
      <c r="Y45" s="22">
        <v>-99079</v>
      </c>
      <c r="Z45" s="23">
        <v>-49.539252303738479</v>
      </c>
      <c r="AA45" s="20">
        <v>800000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63579183</v>
      </c>
      <c r="D48" s="29">
        <f t="shared" ref="D48:Y48" si="1">SUM(D35:D47)</f>
        <v>0</v>
      </c>
      <c r="E48" s="30">
        <f t="shared" si="1"/>
        <v>67834074</v>
      </c>
      <c r="F48" s="31">
        <f t="shared" si="1"/>
        <v>67834074</v>
      </c>
      <c r="G48" s="31">
        <f t="shared" si="1"/>
        <v>6000</v>
      </c>
      <c r="H48" s="31">
        <f t="shared" si="1"/>
        <v>10783805</v>
      </c>
      <c r="I48" s="31">
        <f t="shared" si="1"/>
        <v>94922</v>
      </c>
      <c r="J48" s="31">
        <f t="shared" si="1"/>
        <v>10884727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10884727</v>
      </c>
      <c r="X48" s="31">
        <f t="shared" si="1"/>
        <v>16958520</v>
      </c>
      <c r="Y48" s="31">
        <f t="shared" si="1"/>
        <v>-6073793</v>
      </c>
      <c r="Z48" s="32">
        <f>+IF(X48&lt;&gt;0,+(Y48/X48)*100,0)</f>
        <v>-35.815584142955871</v>
      </c>
      <c r="AA48" s="29">
        <f>SUM(AA35:AA47)</f>
        <v>67834074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19429072</v>
      </c>
      <c r="D49" s="39">
        <f t="shared" si="2"/>
        <v>0</v>
      </c>
      <c r="E49" s="40">
        <f t="shared" si="2"/>
        <v>52939537</v>
      </c>
      <c r="F49" s="41">
        <f t="shared" si="2"/>
        <v>52939537</v>
      </c>
      <c r="G49" s="41">
        <f t="shared" si="2"/>
        <v>-6000</v>
      </c>
      <c r="H49" s="41">
        <f t="shared" si="2"/>
        <v>-10783805</v>
      </c>
      <c r="I49" s="41">
        <f t="shared" si="2"/>
        <v>-94922</v>
      </c>
      <c r="J49" s="41">
        <f t="shared" si="2"/>
        <v>-10884727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-10884727</v>
      </c>
      <c r="X49" s="41">
        <f t="shared" si="2"/>
        <v>13234887</v>
      </c>
      <c r="Y49" s="41">
        <f t="shared" si="2"/>
        <v>-24119614</v>
      </c>
      <c r="Z49" s="42">
        <f>+IF(X49&lt;&gt;0,+(Y49/X49)*100,0)</f>
        <v>-182.24268934067968</v>
      </c>
      <c r="AA49" s="39">
        <f>+AA33-AA48</f>
        <v>52939537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19429072</v>
      </c>
      <c r="D52" s="48">
        <f t="shared" si="3"/>
        <v>0</v>
      </c>
      <c r="E52" s="49">
        <f t="shared" si="3"/>
        <v>52939537</v>
      </c>
      <c r="F52" s="50">
        <f t="shared" si="3"/>
        <v>52939537</v>
      </c>
      <c r="G52" s="50">
        <f t="shared" si="3"/>
        <v>-6000</v>
      </c>
      <c r="H52" s="50">
        <f t="shared" si="3"/>
        <v>-10783805</v>
      </c>
      <c r="I52" s="50">
        <f t="shared" si="3"/>
        <v>-94922</v>
      </c>
      <c r="J52" s="50">
        <f t="shared" si="3"/>
        <v>-10884727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-10884727</v>
      </c>
      <c r="X52" s="50">
        <f t="shared" si="3"/>
        <v>13234887</v>
      </c>
      <c r="Y52" s="50">
        <f t="shared" si="3"/>
        <v>-24119614</v>
      </c>
      <c r="Z52" s="51">
        <f>+IF(X52&lt;&gt;0,+(Y52/X52)*100,0)</f>
        <v>-182.24268934067968</v>
      </c>
      <c r="AA52" s="48">
        <f>SUM(AA49:AA51)</f>
        <v>52939537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19429072</v>
      </c>
      <c r="D54" s="54">
        <f>+D52-D53</f>
        <v>0</v>
      </c>
      <c r="E54" s="55">
        <f t="shared" si="4"/>
        <v>52939537</v>
      </c>
      <c r="F54" s="56">
        <f t="shared" si="4"/>
        <v>52939537</v>
      </c>
      <c r="G54" s="56">
        <f t="shared" si="4"/>
        <v>-6000</v>
      </c>
      <c r="H54" s="56">
        <f t="shared" si="4"/>
        <v>-10783805</v>
      </c>
      <c r="I54" s="56">
        <f t="shared" si="4"/>
        <v>-94922</v>
      </c>
      <c r="J54" s="56">
        <f t="shared" si="4"/>
        <v>-10884727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-10884727</v>
      </c>
      <c r="X54" s="56">
        <f t="shared" si="4"/>
        <v>13234887</v>
      </c>
      <c r="Y54" s="56">
        <f t="shared" si="4"/>
        <v>-24119614</v>
      </c>
      <c r="Z54" s="57">
        <f>+IF(X54&lt;&gt;0,+(Y54/X54)*100,0)</f>
        <v>-182.24268934067968</v>
      </c>
      <c r="AA54" s="54">
        <f>+AA52-AA53</f>
        <v>52939537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19429072</v>
      </c>
      <c r="D57" s="48">
        <f>SUM(D54:D56)</f>
        <v>0</v>
      </c>
      <c r="E57" s="49">
        <f t="shared" si="5"/>
        <v>52939537</v>
      </c>
      <c r="F57" s="50">
        <f t="shared" si="5"/>
        <v>52939537</v>
      </c>
      <c r="G57" s="50">
        <f t="shared" si="5"/>
        <v>-6000</v>
      </c>
      <c r="H57" s="50">
        <f t="shared" si="5"/>
        <v>-10783805</v>
      </c>
      <c r="I57" s="50">
        <f t="shared" si="5"/>
        <v>-94922</v>
      </c>
      <c r="J57" s="50">
        <f t="shared" si="5"/>
        <v>-10884727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-10884727</v>
      </c>
      <c r="X57" s="50">
        <f t="shared" si="5"/>
        <v>13234887</v>
      </c>
      <c r="Y57" s="50">
        <f t="shared" si="5"/>
        <v>-24119614</v>
      </c>
      <c r="Z57" s="51">
        <f>+IF(X57&lt;&gt;0,+(Y57/X57)*100,0)</f>
        <v>-182.24268934067968</v>
      </c>
      <c r="AA57" s="48">
        <f>SUM(AA54:AA56)</f>
        <v>52939537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19429072</v>
      </c>
      <c r="D60" s="65">
        <f>SUM(D57:D59)</f>
        <v>0</v>
      </c>
      <c r="E60" s="66">
        <f t="shared" si="6"/>
        <v>52939537</v>
      </c>
      <c r="F60" s="67">
        <f t="shared" si="6"/>
        <v>52939537</v>
      </c>
      <c r="G60" s="67">
        <f t="shared" si="6"/>
        <v>-6000</v>
      </c>
      <c r="H60" s="67">
        <f t="shared" si="6"/>
        <v>-10783805</v>
      </c>
      <c r="I60" s="67">
        <f t="shared" si="6"/>
        <v>-94922</v>
      </c>
      <c r="J60" s="67">
        <f t="shared" si="6"/>
        <v>-10884727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-10884727</v>
      </c>
      <c r="X60" s="67">
        <f t="shared" si="6"/>
        <v>13234887</v>
      </c>
      <c r="Y60" s="67">
        <f t="shared" si="6"/>
        <v>-24119614</v>
      </c>
      <c r="Z60" s="68">
        <f>+IF(X60&lt;&gt;0,+(Y60/X60)*100,0)</f>
        <v>-182.24268934067968</v>
      </c>
      <c r="AA60" s="65">
        <f>SUM(AA57:AA59)</f>
        <v>52939537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34126165</v>
      </c>
      <c r="D6" s="20"/>
      <c r="E6" s="21">
        <v>39880392</v>
      </c>
      <c r="F6" s="22">
        <v>39880392</v>
      </c>
      <c r="G6" s="22"/>
      <c r="H6" s="22">
        <v>136603</v>
      </c>
      <c r="I6" s="22">
        <v>-2105041</v>
      </c>
      <c r="J6" s="22">
        <v>-1968438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-1968438</v>
      </c>
      <c r="X6" s="22">
        <v>9970098</v>
      </c>
      <c r="Y6" s="22">
        <v>-11938536</v>
      </c>
      <c r="Z6" s="23">
        <v>-119.74341676481014</v>
      </c>
      <c r="AA6" s="20">
        <v>39880392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4418664</v>
      </c>
      <c r="D26" s="20"/>
      <c r="E26" s="21">
        <v>4639608</v>
      </c>
      <c r="F26" s="22">
        <v>4639608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1159902</v>
      </c>
      <c r="Y26" s="22">
        <v>-1159902</v>
      </c>
      <c r="Z26" s="23">
        <v>-100</v>
      </c>
      <c r="AA26" s="20">
        <v>4639608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38544829</v>
      </c>
      <c r="D33" s="29">
        <f t="shared" ref="D33:Y33" si="0">SUM(D6:D32)</f>
        <v>0</v>
      </c>
      <c r="E33" s="30">
        <f t="shared" si="0"/>
        <v>44520000</v>
      </c>
      <c r="F33" s="31">
        <f t="shared" si="0"/>
        <v>44520000</v>
      </c>
      <c r="G33" s="31">
        <f t="shared" si="0"/>
        <v>0</v>
      </c>
      <c r="H33" s="31">
        <f t="shared" si="0"/>
        <v>136603</v>
      </c>
      <c r="I33" s="31">
        <f t="shared" si="0"/>
        <v>-2105041</v>
      </c>
      <c r="J33" s="31">
        <f t="shared" si="0"/>
        <v>-1968438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-1968438</v>
      </c>
      <c r="X33" s="31">
        <f t="shared" si="0"/>
        <v>11130000</v>
      </c>
      <c r="Y33" s="31">
        <f t="shared" si="0"/>
        <v>-13098438</v>
      </c>
      <c r="Z33" s="32">
        <f>+IF(X33&lt;&gt;0,+(Y33/X33)*100,0)</f>
        <v>-117.68587601078167</v>
      </c>
      <c r="AA33" s="29">
        <f>SUM(AA6:AA32)</f>
        <v>44520000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1433668</v>
      </c>
      <c r="D35" s="20"/>
      <c r="E35" s="21">
        <v>754344</v>
      </c>
      <c r="F35" s="22">
        <v>754344</v>
      </c>
      <c r="G35" s="22"/>
      <c r="H35" s="22">
        <v>293157</v>
      </c>
      <c r="I35" s="22">
        <v>202174</v>
      </c>
      <c r="J35" s="22">
        <v>495331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495331</v>
      </c>
      <c r="X35" s="22">
        <v>188586</v>
      </c>
      <c r="Y35" s="22">
        <v>306745</v>
      </c>
      <c r="Z35" s="23">
        <v>162.65523421674993</v>
      </c>
      <c r="AA35" s="20">
        <v>754344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51726218</v>
      </c>
      <c r="D37" s="20"/>
      <c r="E37" s="21">
        <v>54000000</v>
      </c>
      <c r="F37" s="22">
        <v>54000000</v>
      </c>
      <c r="G37" s="22"/>
      <c r="H37" s="22">
        <v>6203270</v>
      </c>
      <c r="I37" s="22"/>
      <c r="J37" s="22">
        <v>6203270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6203270</v>
      </c>
      <c r="X37" s="22">
        <v>13500000</v>
      </c>
      <c r="Y37" s="22">
        <v>-7296730</v>
      </c>
      <c r="Z37" s="23">
        <v>-54.049851851851848</v>
      </c>
      <c r="AA37" s="20">
        <v>54000000</v>
      </c>
    </row>
    <row r="38" spans="1:27" x14ac:dyDescent="0.25">
      <c r="A38" s="19" t="s">
        <v>64</v>
      </c>
      <c r="B38" s="15" t="s">
        <v>32</v>
      </c>
      <c r="C38" s="20">
        <v>1042668</v>
      </c>
      <c r="D38" s="20"/>
      <c r="E38" s="21">
        <v>1000020</v>
      </c>
      <c r="F38" s="22">
        <v>1000020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250005</v>
      </c>
      <c r="Y38" s="22">
        <v>-250005</v>
      </c>
      <c r="Z38" s="23">
        <v>-100</v>
      </c>
      <c r="AA38" s="20">
        <v>1000020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11858</v>
      </c>
      <c r="D45" s="20"/>
      <c r="E45" s="21">
        <v>506484</v>
      </c>
      <c r="F45" s="22">
        <v>506484</v>
      </c>
      <c r="G45" s="22"/>
      <c r="H45" s="22">
        <v>2615</v>
      </c>
      <c r="I45" s="22">
        <v>1827</v>
      </c>
      <c r="J45" s="22">
        <v>4442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4442</v>
      </c>
      <c r="X45" s="22">
        <v>126621</v>
      </c>
      <c r="Y45" s="22">
        <v>-122179</v>
      </c>
      <c r="Z45" s="23">
        <v>-96.491893129891565</v>
      </c>
      <c r="AA45" s="20">
        <v>506484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54214412</v>
      </c>
      <c r="D48" s="29">
        <f t="shared" ref="D48:Y48" si="1">SUM(D35:D47)</f>
        <v>0</v>
      </c>
      <c r="E48" s="30">
        <f t="shared" si="1"/>
        <v>56260848</v>
      </c>
      <c r="F48" s="31">
        <f t="shared" si="1"/>
        <v>56260848</v>
      </c>
      <c r="G48" s="31">
        <f t="shared" si="1"/>
        <v>0</v>
      </c>
      <c r="H48" s="31">
        <f t="shared" si="1"/>
        <v>6499042</v>
      </c>
      <c r="I48" s="31">
        <f t="shared" si="1"/>
        <v>204001</v>
      </c>
      <c r="J48" s="31">
        <f t="shared" si="1"/>
        <v>6703043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6703043</v>
      </c>
      <c r="X48" s="31">
        <f t="shared" si="1"/>
        <v>14065212</v>
      </c>
      <c r="Y48" s="31">
        <f t="shared" si="1"/>
        <v>-7362169</v>
      </c>
      <c r="Z48" s="32">
        <f>+IF(X48&lt;&gt;0,+(Y48/X48)*100,0)</f>
        <v>-52.343107235070477</v>
      </c>
      <c r="AA48" s="29">
        <f>SUM(AA35:AA47)</f>
        <v>56260848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-15669583</v>
      </c>
      <c r="D49" s="39">
        <f t="shared" si="2"/>
        <v>0</v>
      </c>
      <c r="E49" s="40">
        <f t="shared" si="2"/>
        <v>-11740848</v>
      </c>
      <c r="F49" s="41">
        <f t="shared" si="2"/>
        <v>-11740848</v>
      </c>
      <c r="G49" s="41">
        <f t="shared" si="2"/>
        <v>0</v>
      </c>
      <c r="H49" s="41">
        <f t="shared" si="2"/>
        <v>-6362439</v>
      </c>
      <c r="I49" s="41">
        <f t="shared" si="2"/>
        <v>-2309042</v>
      </c>
      <c r="J49" s="41">
        <f t="shared" si="2"/>
        <v>-8671481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-8671481</v>
      </c>
      <c r="X49" s="41">
        <f t="shared" si="2"/>
        <v>-2935212</v>
      </c>
      <c r="Y49" s="41">
        <f t="shared" si="2"/>
        <v>-5736269</v>
      </c>
      <c r="Z49" s="42">
        <f>+IF(X49&lt;&gt;0,+(Y49/X49)*100,0)</f>
        <v>195.42946131318624</v>
      </c>
      <c r="AA49" s="39">
        <f>+AA33-AA48</f>
        <v>-11740848</v>
      </c>
    </row>
    <row r="50" spans="1:27" x14ac:dyDescent="0.25">
      <c r="A50" s="43" t="s">
        <v>75</v>
      </c>
      <c r="B50" s="15" t="s">
        <v>32</v>
      </c>
      <c r="C50" s="20">
        <v>489900</v>
      </c>
      <c r="D50" s="20"/>
      <c r="E50" s="21">
        <v>6000000</v>
      </c>
      <c r="F50" s="22">
        <v>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1500000</v>
      </c>
      <c r="Y50" s="22">
        <v>-1500000</v>
      </c>
      <c r="Z50" s="23">
        <v>-100</v>
      </c>
      <c r="AA50" s="20">
        <v>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-15179683</v>
      </c>
      <c r="D52" s="48">
        <f t="shared" si="3"/>
        <v>0</v>
      </c>
      <c r="E52" s="49">
        <f t="shared" si="3"/>
        <v>-5740848</v>
      </c>
      <c r="F52" s="50">
        <f t="shared" si="3"/>
        <v>-5740848</v>
      </c>
      <c r="G52" s="50">
        <f t="shared" si="3"/>
        <v>0</v>
      </c>
      <c r="H52" s="50">
        <f t="shared" si="3"/>
        <v>-6362439</v>
      </c>
      <c r="I52" s="50">
        <f t="shared" si="3"/>
        <v>-2309042</v>
      </c>
      <c r="J52" s="50">
        <f t="shared" si="3"/>
        <v>-8671481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-8671481</v>
      </c>
      <c r="X52" s="50">
        <f t="shared" si="3"/>
        <v>-1435212</v>
      </c>
      <c r="Y52" s="50">
        <f t="shared" si="3"/>
        <v>-7236269</v>
      </c>
      <c r="Z52" s="51">
        <f>+IF(X52&lt;&gt;0,+(Y52/X52)*100,0)</f>
        <v>504.19512936067986</v>
      </c>
      <c r="AA52" s="48">
        <f>SUM(AA49:AA51)</f>
        <v>-5740848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-15179683</v>
      </c>
      <c r="D54" s="54">
        <f>+D52-D53</f>
        <v>0</v>
      </c>
      <c r="E54" s="55">
        <f t="shared" si="4"/>
        <v>-5740848</v>
      </c>
      <c r="F54" s="56">
        <f t="shared" si="4"/>
        <v>-5740848</v>
      </c>
      <c r="G54" s="56">
        <f t="shared" si="4"/>
        <v>0</v>
      </c>
      <c r="H54" s="56">
        <f t="shared" si="4"/>
        <v>-6362439</v>
      </c>
      <c r="I54" s="56">
        <f t="shared" si="4"/>
        <v>-2309042</v>
      </c>
      <c r="J54" s="56">
        <f t="shared" si="4"/>
        <v>-8671481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-8671481</v>
      </c>
      <c r="X54" s="56">
        <f t="shared" si="4"/>
        <v>-1435212</v>
      </c>
      <c r="Y54" s="56">
        <f t="shared" si="4"/>
        <v>-7236269</v>
      </c>
      <c r="Z54" s="57">
        <f>+IF(X54&lt;&gt;0,+(Y54/X54)*100,0)</f>
        <v>504.19512936067986</v>
      </c>
      <c r="AA54" s="54">
        <f>+AA52-AA53</f>
        <v>-5740848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-15179683</v>
      </c>
      <c r="D57" s="48">
        <f>SUM(D54:D56)</f>
        <v>0</v>
      </c>
      <c r="E57" s="49">
        <f t="shared" si="5"/>
        <v>-5740848</v>
      </c>
      <c r="F57" s="50">
        <f t="shared" si="5"/>
        <v>-5740848</v>
      </c>
      <c r="G57" s="50">
        <f t="shared" si="5"/>
        <v>0</v>
      </c>
      <c r="H57" s="50">
        <f t="shared" si="5"/>
        <v>-6362439</v>
      </c>
      <c r="I57" s="50">
        <f t="shared" si="5"/>
        <v>-2309042</v>
      </c>
      <c r="J57" s="50">
        <f t="shared" si="5"/>
        <v>-8671481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-8671481</v>
      </c>
      <c r="X57" s="50">
        <f t="shared" si="5"/>
        <v>-1435212</v>
      </c>
      <c r="Y57" s="50">
        <f t="shared" si="5"/>
        <v>-7236269</v>
      </c>
      <c r="Z57" s="51">
        <f>+IF(X57&lt;&gt;0,+(Y57/X57)*100,0)</f>
        <v>504.19512936067986</v>
      </c>
      <c r="AA57" s="48">
        <f>SUM(AA54:AA56)</f>
        <v>-5740848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-15179683</v>
      </c>
      <c r="D60" s="65">
        <f>SUM(D57:D59)</f>
        <v>0</v>
      </c>
      <c r="E60" s="66">
        <f t="shared" si="6"/>
        <v>-5740848</v>
      </c>
      <c r="F60" s="67">
        <f t="shared" si="6"/>
        <v>-5740848</v>
      </c>
      <c r="G60" s="67">
        <f t="shared" si="6"/>
        <v>0</v>
      </c>
      <c r="H60" s="67">
        <f t="shared" si="6"/>
        <v>-6362439</v>
      </c>
      <c r="I60" s="67">
        <f t="shared" si="6"/>
        <v>-2309042</v>
      </c>
      <c r="J60" s="67">
        <f t="shared" si="6"/>
        <v>-8671481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-8671481</v>
      </c>
      <c r="X60" s="67">
        <f t="shared" si="6"/>
        <v>-1435212</v>
      </c>
      <c r="Y60" s="67">
        <f t="shared" si="6"/>
        <v>-7236269</v>
      </c>
      <c r="Z60" s="68">
        <f>+IF(X60&lt;&gt;0,+(Y60/X60)*100,0)</f>
        <v>504.19512936067986</v>
      </c>
      <c r="AA60" s="65">
        <f>SUM(AA57:AA59)</f>
        <v>-5740848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8816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-8816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3705000</v>
      </c>
      <c r="F50" s="22">
        <v>3705000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926250</v>
      </c>
      <c r="Y50" s="22">
        <v>-926250</v>
      </c>
      <c r="Z50" s="23">
        <v>-100</v>
      </c>
      <c r="AA50" s="20">
        <v>3705000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-8816</v>
      </c>
      <c r="D52" s="48">
        <f t="shared" si="3"/>
        <v>0</v>
      </c>
      <c r="E52" s="49">
        <f t="shared" si="3"/>
        <v>3705000</v>
      </c>
      <c r="F52" s="50">
        <f t="shared" si="3"/>
        <v>3705000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926250</v>
      </c>
      <c r="Y52" s="50">
        <f t="shared" si="3"/>
        <v>-926250</v>
      </c>
      <c r="Z52" s="51">
        <f>+IF(X52&lt;&gt;0,+(Y52/X52)*100,0)</f>
        <v>-100</v>
      </c>
      <c r="AA52" s="48">
        <f>SUM(AA49:AA51)</f>
        <v>3705000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-8816</v>
      </c>
      <c r="D54" s="54">
        <f>+D52-D53</f>
        <v>0</v>
      </c>
      <c r="E54" s="55">
        <f t="shared" si="4"/>
        <v>3705000</v>
      </c>
      <c r="F54" s="56">
        <f t="shared" si="4"/>
        <v>3705000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926250</v>
      </c>
      <c r="Y54" s="56">
        <f t="shared" si="4"/>
        <v>-926250</v>
      </c>
      <c r="Z54" s="57">
        <f>+IF(X54&lt;&gt;0,+(Y54/X54)*100,0)</f>
        <v>-100</v>
      </c>
      <c r="AA54" s="54">
        <f>+AA52-AA53</f>
        <v>3705000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-8816</v>
      </c>
      <c r="D57" s="48">
        <f>SUM(D54:D56)</f>
        <v>0</v>
      </c>
      <c r="E57" s="49">
        <f t="shared" si="5"/>
        <v>3705000</v>
      </c>
      <c r="F57" s="50">
        <f t="shared" si="5"/>
        <v>3705000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926250</v>
      </c>
      <c r="Y57" s="50">
        <f t="shared" si="5"/>
        <v>-926250</v>
      </c>
      <c r="Z57" s="51">
        <f>+IF(X57&lt;&gt;0,+(Y57/X57)*100,0)</f>
        <v>-100</v>
      </c>
      <c r="AA57" s="48">
        <f>SUM(AA54:AA56)</f>
        <v>3705000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-8816</v>
      </c>
      <c r="D60" s="65">
        <f>SUM(D57:D59)</f>
        <v>0</v>
      </c>
      <c r="E60" s="66">
        <f t="shared" si="6"/>
        <v>3705000</v>
      </c>
      <c r="F60" s="67">
        <f t="shared" si="6"/>
        <v>3705000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926250</v>
      </c>
      <c r="Y60" s="67">
        <f t="shared" si="6"/>
        <v>-926250</v>
      </c>
      <c r="Z60" s="68">
        <f>+IF(X60&lt;&gt;0,+(Y60/X60)*100,0)</f>
        <v>-100</v>
      </c>
      <c r="AA60" s="65">
        <f>SUM(AA57:AA59)</f>
        <v>3705000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15603829</v>
      </c>
      <c r="D6" s="20"/>
      <c r="E6" s="21">
        <v>63455334</v>
      </c>
      <c r="F6" s="22">
        <v>63455334</v>
      </c>
      <c r="G6" s="22">
        <v>343418</v>
      </c>
      <c r="H6" s="22">
        <v>388360</v>
      </c>
      <c r="I6" s="22">
        <v>359923</v>
      </c>
      <c r="J6" s="22">
        <v>1091701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1091701</v>
      </c>
      <c r="X6" s="22">
        <v>15863832</v>
      </c>
      <c r="Y6" s="22">
        <v>-14772131</v>
      </c>
      <c r="Z6" s="23">
        <v>-93.118302059678896</v>
      </c>
      <c r="AA6" s="20">
        <v>63455334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11500000</v>
      </c>
      <c r="F26" s="22">
        <v>11500000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2874999</v>
      </c>
      <c r="Y26" s="22">
        <v>-2874999</v>
      </c>
      <c r="Z26" s="23">
        <v>-100</v>
      </c>
      <c r="AA26" s="20">
        <v>11500000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15603829</v>
      </c>
      <c r="D33" s="29">
        <f t="shared" ref="D33:Y33" si="0">SUM(D6:D32)</f>
        <v>0</v>
      </c>
      <c r="E33" s="30">
        <f t="shared" si="0"/>
        <v>74955334</v>
      </c>
      <c r="F33" s="31">
        <f t="shared" si="0"/>
        <v>74955334</v>
      </c>
      <c r="G33" s="31">
        <f t="shared" si="0"/>
        <v>343418</v>
      </c>
      <c r="H33" s="31">
        <f t="shared" si="0"/>
        <v>388360</v>
      </c>
      <c r="I33" s="31">
        <f t="shared" si="0"/>
        <v>359923</v>
      </c>
      <c r="J33" s="31">
        <f t="shared" si="0"/>
        <v>1091701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1091701</v>
      </c>
      <c r="X33" s="31">
        <f t="shared" si="0"/>
        <v>18738831</v>
      </c>
      <c r="Y33" s="31">
        <f t="shared" si="0"/>
        <v>-17647130</v>
      </c>
      <c r="Z33" s="32">
        <f>+IF(X33&lt;&gt;0,+(Y33/X33)*100,0)</f>
        <v>-94.174124309035065</v>
      </c>
      <c r="AA33" s="29">
        <f>SUM(AA6:AA32)</f>
        <v>74955334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550904</v>
      </c>
      <c r="D35" s="20"/>
      <c r="E35" s="21">
        <v>3454866</v>
      </c>
      <c r="F35" s="22">
        <v>3454866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863718</v>
      </c>
      <c r="Y35" s="22">
        <v>-863718</v>
      </c>
      <c r="Z35" s="23">
        <v>-100</v>
      </c>
      <c r="AA35" s="20">
        <v>3454866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52588079</v>
      </c>
      <c r="D37" s="20"/>
      <c r="E37" s="21">
        <v>35100000</v>
      </c>
      <c r="F37" s="22">
        <v>35100000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8775000</v>
      </c>
      <c r="Y37" s="22">
        <v>-8775000</v>
      </c>
      <c r="Z37" s="23">
        <v>-100</v>
      </c>
      <c r="AA37" s="20">
        <v>35100000</v>
      </c>
    </row>
    <row r="38" spans="1:27" x14ac:dyDescent="0.25">
      <c r="A38" s="19" t="s">
        <v>64</v>
      </c>
      <c r="B38" s="15" t="s">
        <v>32</v>
      </c>
      <c r="C38" s="20">
        <v>35465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5000001</v>
      </c>
      <c r="Y38" s="22">
        <v>-5000001</v>
      </c>
      <c r="Z38" s="23">
        <v>-100</v>
      </c>
      <c r="AA38" s="20">
        <v>20000000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-424391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2267393</v>
      </c>
      <c r="D42" s="20"/>
      <c r="E42" s="21">
        <v>16476000</v>
      </c>
      <c r="F42" s="22">
        <v>16476000</v>
      </c>
      <c r="G42" s="22"/>
      <c r="H42" s="22">
        <v>194766</v>
      </c>
      <c r="I42" s="22"/>
      <c r="J42" s="22">
        <v>194766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194766</v>
      </c>
      <c r="X42" s="22">
        <v>4119000</v>
      </c>
      <c r="Y42" s="22">
        <v>-3924234</v>
      </c>
      <c r="Z42" s="23">
        <v>-95.271522214129646</v>
      </c>
      <c r="AA42" s="20">
        <v>16476000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415044</v>
      </c>
      <c r="D45" s="20"/>
      <c r="E45" s="21">
        <v>1524240</v>
      </c>
      <c r="F45" s="22">
        <v>1524240</v>
      </c>
      <c r="G45" s="22">
        <v>293928</v>
      </c>
      <c r="H45" s="22">
        <v>538486</v>
      </c>
      <c r="I45" s="22">
        <v>42933</v>
      </c>
      <c r="J45" s="22">
        <v>875347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875347</v>
      </c>
      <c r="X45" s="22">
        <v>381060</v>
      </c>
      <c r="Y45" s="22">
        <v>494287</v>
      </c>
      <c r="Z45" s="23">
        <v>129.71369338161969</v>
      </c>
      <c r="AA45" s="20">
        <v>1524240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55432494</v>
      </c>
      <c r="D48" s="29">
        <f t="shared" ref="D48:Y48" si="1">SUM(D35:D47)</f>
        <v>0</v>
      </c>
      <c r="E48" s="30">
        <f t="shared" si="1"/>
        <v>76555106</v>
      </c>
      <c r="F48" s="31">
        <f t="shared" si="1"/>
        <v>76555106</v>
      </c>
      <c r="G48" s="31">
        <f t="shared" si="1"/>
        <v>293928</v>
      </c>
      <c r="H48" s="31">
        <f t="shared" si="1"/>
        <v>733252</v>
      </c>
      <c r="I48" s="31">
        <f t="shared" si="1"/>
        <v>42933</v>
      </c>
      <c r="J48" s="31">
        <f t="shared" si="1"/>
        <v>1070113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1070113</v>
      </c>
      <c r="X48" s="31">
        <f t="shared" si="1"/>
        <v>19138779</v>
      </c>
      <c r="Y48" s="31">
        <f t="shared" si="1"/>
        <v>-18068666</v>
      </c>
      <c r="Z48" s="32">
        <f>+IF(X48&lt;&gt;0,+(Y48/X48)*100,0)</f>
        <v>-94.408666299976602</v>
      </c>
      <c r="AA48" s="29">
        <f>SUM(AA35:AA47)</f>
        <v>76555106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-39828665</v>
      </c>
      <c r="D49" s="39">
        <f t="shared" si="2"/>
        <v>0</v>
      </c>
      <c r="E49" s="40">
        <f t="shared" si="2"/>
        <v>-1599772</v>
      </c>
      <c r="F49" s="41">
        <f t="shared" si="2"/>
        <v>-1599772</v>
      </c>
      <c r="G49" s="41">
        <f t="shared" si="2"/>
        <v>49490</v>
      </c>
      <c r="H49" s="41">
        <f t="shared" si="2"/>
        <v>-344892</v>
      </c>
      <c r="I49" s="41">
        <f t="shared" si="2"/>
        <v>316990</v>
      </c>
      <c r="J49" s="41">
        <f t="shared" si="2"/>
        <v>21588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21588</v>
      </c>
      <c r="X49" s="41">
        <f t="shared" si="2"/>
        <v>-399948</v>
      </c>
      <c r="Y49" s="41">
        <f t="shared" si="2"/>
        <v>421536</v>
      </c>
      <c r="Z49" s="42">
        <f>+IF(X49&lt;&gt;0,+(Y49/X49)*100,0)</f>
        <v>-105.39770170122115</v>
      </c>
      <c r="AA49" s="39">
        <f>+AA33-AA48</f>
        <v>-1599772</v>
      </c>
    </row>
    <row r="50" spans="1:27" x14ac:dyDescent="0.25">
      <c r="A50" s="43" t="s">
        <v>75</v>
      </c>
      <c r="B50" s="15" t="s">
        <v>32</v>
      </c>
      <c r="C50" s="20">
        <v>7116000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-32712665</v>
      </c>
      <c r="D52" s="48">
        <f t="shared" si="3"/>
        <v>0</v>
      </c>
      <c r="E52" s="49">
        <f t="shared" si="3"/>
        <v>2400228</v>
      </c>
      <c r="F52" s="50">
        <f t="shared" si="3"/>
        <v>2400228</v>
      </c>
      <c r="G52" s="50">
        <f t="shared" si="3"/>
        <v>49490</v>
      </c>
      <c r="H52" s="50">
        <f t="shared" si="3"/>
        <v>-344892</v>
      </c>
      <c r="I52" s="50">
        <f t="shared" si="3"/>
        <v>316990</v>
      </c>
      <c r="J52" s="50">
        <f t="shared" si="3"/>
        <v>21588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21588</v>
      </c>
      <c r="X52" s="50">
        <f t="shared" si="3"/>
        <v>600051</v>
      </c>
      <c r="Y52" s="50">
        <f t="shared" si="3"/>
        <v>-578463</v>
      </c>
      <c r="Z52" s="51">
        <f>+IF(X52&lt;&gt;0,+(Y52/X52)*100,0)</f>
        <v>-96.402305804006659</v>
      </c>
      <c r="AA52" s="48">
        <f>SUM(AA49:AA51)</f>
        <v>2400228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-32712665</v>
      </c>
      <c r="D54" s="54">
        <f>+D52-D53</f>
        <v>0</v>
      </c>
      <c r="E54" s="55">
        <f t="shared" si="4"/>
        <v>2400228</v>
      </c>
      <c r="F54" s="56">
        <f t="shared" si="4"/>
        <v>2400228</v>
      </c>
      <c r="G54" s="56">
        <f t="shared" si="4"/>
        <v>49490</v>
      </c>
      <c r="H54" s="56">
        <f t="shared" si="4"/>
        <v>-344892</v>
      </c>
      <c r="I54" s="56">
        <f t="shared" si="4"/>
        <v>316990</v>
      </c>
      <c r="J54" s="56">
        <f t="shared" si="4"/>
        <v>21588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21588</v>
      </c>
      <c r="X54" s="56">
        <f t="shared" si="4"/>
        <v>600051</v>
      </c>
      <c r="Y54" s="56">
        <f t="shared" si="4"/>
        <v>-578463</v>
      </c>
      <c r="Z54" s="57">
        <f>+IF(X54&lt;&gt;0,+(Y54/X54)*100,0)</f>
        <v>-96.402305804006659</v>
      </c>
      <c r="AA54" s="54">
        <f>+AA52-AA53</f>
        <v>2400228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-32712665</v>
      </c>
      <c r="D57" s="48">
        <f>SUM(D54:D56)</f>
        <v>0</v>
      </c>
      <c r="E57" s="49">
        <f t="shared" si="5"/>
        <v>2400228</v>
      </c>
      <c r="F57" s="50">
        <f t="shared" si="5"/>
        <v>2400228</v>
      </c>
      <c r="G57" s="50">
        <f t="shared" si="5"/>
        <v>49490</v>
      </c>
      <c r="H57" s="50">
        <f t="shared" si="5"/>
        <v>-344892</v>
      </c>
      <c r="I57" s="50">
        <f t="shared" si="5"/>
        <v>316990</v>
      </c>
      <c r="J57" s="50">
        <f t="shared" si="5"/>
        <v>21588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21588</v>
      </c>
      <c r="X57" s="50">
        <f t="shared" si="5"/>
        <v>600051</v>
      </c>
      <c r="Y57" s="50">
        <f t="shared" si="5"/>
        <v>-578463</v>
      </c>
      <c r="Z57" s="51">
        <f>+IF(X57&lt;&gt;0,+(Y57/X57)*100,0)</f>
        <v>-96.402305804006659</v>
      </c>
      <c r="AA57" s="48">
        <f>SUM(AA54:AA56)</f>
        <v>2400228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-32712665</v>
      </c>
      <c r="D60" s="65">
        <f>SUM(D57:D59)</f>
        <v>0</v>
      </c>
      <c r="E60" s="66">
        <f t="shared" si="6"/>
        <v>2400228</v>
      </c>
      <c r="F60" s="67">
        <f t="shared" si="6"/>
        <v>2400228</v>
      </c>
      <c r="G60" s="67">
        <f t="shared" si="6"/>
        <v>49490</v>
      </c>
      <c r="H60" s="67">
        <f t="shared" si="6"/>
        <v>-344892</v>
      </c>
      <c r="I60" s="67">
        <f t="shared" si="6"/>
        <v>316990</v>
      </c>
      <c r="J60" s="67">
        <f t="shared" si="6"/>
        <v>21588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21588</v>
      </c>
      <c r="X60" s="67">
        <f t="shared" si="6"/>
        <v>600051</v>
      </c>
      <c r="Y60" s="67">
        <f t="shared" si="6"/>
        <v>-578463</v>
      </c>
      <c r="Z60" s="68">
        <f>+IF(X60&lt;&gt;0,+(Y60/X60)*100,0)</f>
        <v>-96.402305804006659</v>
      </c>
      <c r="AA60" s="65">
        <f>SUM(AA57:AA59)</f>
        <v>2400228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16847104</v>
      </c>
      <c r="D6" s="20"/>
      <c r="E6" s="21">
        <v>33152225</v>
      </c>
      <c r="F6" s="22">
        <v>33152225</v>
      </c>
      <c r="G6" s="22">
        <v>1013930</v>
      </c>
      <c r="H6" s="22">
        <v>860095</v>
      </c>
      <c r="I6" s="22">
        <v>5591824</v>
      </c>
      <c r="J6" s="22">
        <v>7465849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7465849</v>
      </c>
      <c r="X6" s="22">
        <v>8288055</v>
      </c>
      <c r="Y6" s="22">
        <v>-822206</v>
      </c>
      <c r="Z6" s="23">
        <v>-9.9203733565957268</v>
      </c>
      <c r="AA6" s="20">
        <v>33152225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1431213</v>
      </c>
      <c r="D13" s="20"/>
      <c r="E13" s="21">
        <v>2089476</v>
      </c>
      <c r="F13" s="22">
        <v>2089476</v>
      </c>
      <c r="G13" s="22">
        <v>112828</v>
      </c>
      <c r="H13" s="22">
        <v>115005</v>
      </c>
      <c r="I13" s="22">
        <v>118605</v>
      </c>
      <c r="J13" s="22">
        <v>346438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346438</v>
      </c>
      <c r="X13" s="22">
        <v>522369</v>
      </c>
      <c r="Y13" s="22">
        <v>-175931</v>
      </c>
      <c r="Z13" s="23">
        <v>-33.679448818746899</v>
      </c>
      <c r="AA13" s="20">
        <v>2089476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953160</v>
      </c>
      <c r="F26" s="22">
        <v>953160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238290</v>
      </c>
      <c r="Y26" s="22">
        <v>-238290</v>
      </c>
      <c r="Z26" s="23">
        <v>-100</v>
      </c>
      <c r="AA26" s="20">
        <v>953160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18278317</v>
      </c>
      <c r="D33" s="29">
        <f t="shared" ref="D33:Y33" si="0">SUM(D6:D32)</f>
        <v>0</v>
      </c>
      <c r="E33" s="30">
        <f t="shared" si="0"/>
        <v>36194861</v>
      </c>
      <c r="F33" s="31">
        <f t="shared" si="0"/>
        <v>36194861</v>
      </c>
      <c r="G33" s="31">
        <f t="shared" si="0"/>
        <v>1126758</v>
      </c>
      <c r="H33" s="31">
        <f t="shared" si="0"/>
        <v>975100</v>
      </c>
      <c r="I33" s="31">
        <f t="shared" si="0"/>
        <v>5710429</v>
      </c>
      <c r="J33" s="31">
        <f t="shared" si="0"/>
        <v>7812287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7812287</v>
      </c>
      <c r="X33" s="31">
        <f t="shared" si="0"/>
        <v>9048714</v>
      </c>
      <c r="Y33" s="31">
        <f t="shared" si="0"/>
        <v>-1236427</v>
      </c>
      <c r="Z33" s="32">
        <f>+IF(X33&lt;&gt;0,+(Y33/X33)*100,0)</f>
        <v>-13.664118459263936</v>
      </c>
      <c r="AA33" s="29">
        <f>SUM(AA6:AA32)</f>
        <v>36194861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1994829</v>
      </c>
      <c r="D35" s="20"/>
      <c r="E35" s="21">
        <v>1970690</v>
      </c>
      <c r="F35" s="22">
        <v>1970690</v>
      </c>
      <c r="G35" s="22">
        <v>168442</v>
      </c>
      <c r="H35" s="22">
        <v>181583</v>
      </c>
      <c r="I35" s="22">
        <v>170742</v>
      </c>
      <c r="J35" s="22">
        <v>520767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520767</v>
      </c>
      <c r="X35" s="22">
        <v>472998</v>
      </c>
      <c r="Y35" s="22">
        <v>47769</v>
      </c>
      <c r="Z35" s="23">
        <v>10.099197036773939</v>
      </c>
      <c r="AA35" s="20">
        <v>1970690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59624676</v>
      </c>
      <c r="D37" s="20"/>
      <c r="E37" s="21">
        <v>30782304</v>
      </c>
      <c r="F37" s="22">
        <v>30782304</v>
      </c>
      <c r="G37" s="22">
        <v>4483247</v>
      </c>
      <c r="H37" s="22">
        <v>1084371</v>
      </c>
      <c r="I37" s="22">
        <v>6368642</v>
      </c>
      <c r="J37" s="22">
        <v>11936260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11936260</v>
      </c>
      <c r="X37" s="22">
        <v>7695576</v>
      </c>
      <c r="Y37" s="22">
        <v>4240684</v>
      </c>
      <c r="Z37" s="23">
        <v>55.105478784174181</v>
      </c>
      <c r="AA37" s="20">
        <v>30782304</v>
      </c>
    </row>
    <row r="38" spans="1:27" x14ac:dyDescent="0.25">
      <c r="A38" s="19" t="s">
        <v>64</v>
      </c>
      <c r="B38" s="15" t="s">
        <v>32</v>
      </c>
      <c r="C38" s="20">
        <v>1425467</v>
      </c>
      <c r="D38" s="20"/>
      <c r="E38" s="21">
        <v>500000</v>
      </c>
      <c r="F38" s="22">
        <v>500000</v>
      </c>
      <c r="G38" s="22">
        <v>222614</v>
      </c>
      <c r="H38" s="22"/>
      <c r="I38" s="22">
        <v>14101</v>
      </c>
      <c r="J38" s="22">
        <v>236715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236715</v>
      </c>
      <c r="X38" s="22">
        <v>125000</v>
      </c>
      <c r="Y38" s="22">
        <v>111715</v>
      </c>
      <c r="Z38" s="23">
        <v>89.372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</v>
      </c>
      <c r="F39" s="22">
        <v>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</v>
      </c>
      <c r="Y39" s="22">
        <v>-1</v>
      </c>
      <c r="Z39" s="23">
        <v>-100</v>
      </c>
      <c r="AA39" s="20">
        <v>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2040450</v>
      </c>
      <c r="F40" s="22">
        <v>2040450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510114</v>
      </c>
      <c r="Y40" s="22">
        <v>-510114</v>
      </c>
      <c r="Z40" s="23">
        <v>-100</v>
      </c>
      <c r="AA40" s="20">
        <v>2040450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2467676</v>
      </c>
      <c r="D42" s="20"/>
      <c r="E42" s="21">
        <v>950000</v>
      </c>
      <c r="F42" s="22">
        <v>950000</v>
      </c>
      <c r="G42" s="22"/>
      <c r="H42" s="22"/>
      <c r="I42" s="22">
        <v>261406</v>
      </c>
      <c r="J42" s="22">
        <v>261406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261406</v>
      </c>
      <c r="X42" s="22">
        <v>237500</v>
      </c>
      <c r="Y42" s="22">
        <v>23906</v>
      </c>
      <c r="Z42" s="23">
        <v>10.065684210526316</v>
      </c>
      <c r="AA42" s="20">
        <v>950000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1275413</v>
      </c>
      <c r="D45" s="20"/>
      <c r="E45" s="21">
        <v>1559332</v>
      </c>
      <c r="F45" s="22">
        <v>1559332</v>
      </c>
      <c r="G45" s="22">
        <v>7431</v>
      </c>
      <c r="H45" s="22">
        <v>252067</v>
      </c>
      <c r="I45" s="22">
        <v>137764</v>
      </c>
      <c r="J45" s="22">
        <v>397262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397262</v>
      </c>
      <c r="X45" s="22">
        <v>389831</v>
      </c>
      <c r="Y45" s="22">
        <v>7431</v>
      </c>
      <c r="Z45" s="23">
        <v>1.9062106399952798</v>
      </c>
      <c r="AA45" s="20">
        <v>1559332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66788061</v>
      </c>
      <c r="D48" s="29">
        <f t="shared" ref="D48:Y48" si="1">SUM(D35:D47)</f>
        <v>0</v>
      </c>
      <c r="E48" s="30">
        <f t="shared" si="1"/>
        <v>37802777</v>
      </c>
      <c r="F48" s="31">
        <f t="shared" si="1"/>
        <v>37802777</v>
      </c>
      <c r="G48" s="31">
        <f t="shared" si="1"/>
        <v>4881734</v>
      </c>
      <c r="H48" s="31">
        <f t="shared" si="1"/>
        <v>1518021</v>
      </c>
      <c r="I48" s="31">
        <f t="shared" si="1"/>
        <v>6952655</v>
      </c>
      <c r="J48" s="31">
        <f t="shared" si="1"/>
        <v>13352410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13352410</v>
      </c>
      <c r="X48" s="31">
        <f t="shared" si="1"/>
        <v>9431020</v>
      </c>
      <c r="Y48" s="31">
        <f t="shared" si="1"/>
        <v>3921390</v>
      </c>
      <c r="Z48" s="32">
        <f>+IF(X48&lt;&gt;0,+(Y48/X48)*100,0)</f>
        <v>41.579701877421535</v>
      </c>
      <c r="AA48" s="29">
        <f>SUM(AA35:AA47)</f>
        <v>37802777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-48509744</v>
      </c>
      <c r="D49" s="39">
        <f t="shared" si="2"/>
        <v>0</v>
      </c>
      <c r="E49" s="40">
        <f t="shared" si="2"/>
        <v>-1607916</v>
      </c>
      <c r="F49" s="41">
        <f t="shared" si="2"/>
        <v>-1607916</v>
      </c>
      <c r="G49" s="41">
        <f t="shared" si="2"/>
        <v>-3754976</v>
      </c>
      <c r="H49" s="41">
        <f t="shared" si="2"/>
        <v>-542921</v>
      </c>
      <c r="I49" s="41">
        <f t="shared" si="2"/>
        <v>-1242226</v>
      </c>
      <c r="J49" s="41">
        <f t="shared" si="2"/>
        <v>-5540123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-5540123</v>
      </c>
      <c r="X49" s="41">
        <f t="shared" si="2"/>
        <v>-382306</v>
      </c>
      <c r="Y49" s="41">
        <f t="shared" si="2"/>
        <v>-5157817</v>
      </c>
      <c r="Z49" s="42">
        <f>+IF(X49&lt;&gt;0,+(Y49/X49)*100,0)</f>
        <v>1349.133155116582</v>
      </c>
      <c r="AA49" s="39">
        <f>+AA33-AA48</f>
        <v>-1607916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8299856</v>
      </c>
      <c r="F50" s="22">
        <v>8299856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2074965</v>
      </c>
      <c r="Y50" s="22">
        <v>-2074965</v>
      </c>
      <c r="Z50" s="23">
        <v>-100</v>
      </c>
      <c r="AA50" s="20">
        <v>8299856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-48509744</v>
      </c>
      <c r="D52" s="48">
        <f t="shared" si="3"/>
        <v>0</v>
      </c>
      <c r="E52" s="49">
        <f t="shared" si="3"/>
        <v>6691940</v>
      </c>
      <c r="F52" s="50">
        <f t="shared" si="3"/>
        <v>6691940</v>
      </c>
      <c r="G52" s="50">
        <f t="shared" si="3"/>
        <v>-3754976</v>
      </c>
      <c r="H52" s="50">
        <f t="shared" si="3"/>
        <v>-542921</v>
      </c>
      <c r="I52" s="50">
        <f t="shared" si="3"/>
        <v>-1242226</v>
      </c>
      <c r="J52" s="50">
        <f t="shared" si="3"/>
        <v>-5540123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-5540123</v>
      </c>
      <c r="X52" s="50">
        <f t="shared" si="3"/>
        <v>1692659</v>
      </c>
      <c r="Y52" s="50">
        <f t="shared" si="3"/>
        <v>-7232782</v>
      </c>
      <c r="Z52" s="51">
        <f>+IF(X52&lt;&gt;0,+(Y52/X52)*100,0)</f>
        <v>-427.30295942655908</v>
      </c>
      <c r="AA52" s="48">
        <f>SUM(AA49:AA51)</f>
        <v>6691940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-48509744</v>
      </c>
      <c r="D54" s="54">
        <f>+D52-D53</f>
        <v>0</v>
      </c>
      <c r="E54" s="55">
        <f t="shared" si="4"/>
        <v>6691940</v>
      </c>
      <c r="F54" s="56">
        <f t="shared" si="4"/>
        <v>6691940</v>
      </c>
      <c r="G54" s="56">
        <f t="shared" si="4"/>
        <v>-3754976</v>
      </c>
      <c r="H54" s="56">
        <f t="shared" si="4"/>
        <v>-542921</v>
      </c>
      <c r="I54" s="56">
        <f t="shared" si="4"/>
        <v>-1242226</v>
      </c>
      <c r="J54" s="56">
        <f t="shared" si="4"/>
        <v>-5540123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-5540123</v>
      </c>
      <c r="X54" s="56">
        <f t="shared" si="4"/>
        <v>1692659</v>
      </c>
      <c r="Y54" s="56">
        <f t="shared" si="4"/>
        <v>-7232782</v>
      </c>
      <c r="Z54" s="57">
        <f>+IF(X54&lt;&gt;0,+(Y54/X54)*100,0)</f>
        <v>-427.30295942655908</v>
      </c>
      <c r="AA54" s="54">
        <f>+AA52-AA53</f>
        <v>6691940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-48509744</v>
      </c>
      <c r="D57" s="48">
        <f>SUM(D54:D56)</f>
        <v>0</v>
      </c>
      <c r="E57" s="49">
        <f t="shared" si="5"/>
        <v>6691940</v>
      </c>
      <c r="F57" s="50">
        <f t="shared" si="5"/>
        <v>6691940</v>
      </c>
      <c r="G57" s="50">
        <f t="shared" si="5"/>
        <v>-3754976</v>
      </c>
      <c r="H57" s="50">
        <f t="shared" si="5"/>
        <v>-542921</v>
      </c>
      <c r="I57" s="50">
        <f t="shared" si="5"/>
        <v>-1242226</v>
      </c>
      <c r="J57" s="50">
        <f t="shared" si="5"/>
        <v>-5540123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-5540123</v>
      </c>
      <c r="X57" s="50">
        <f t="shared" si="5"/>
        <v>1692659</v>
      </c>
      <c r="Y57" s="50">
        <f t="shared" si="5"/>
        <v>-7232782</v>
      </c>
      <c r="Z57" s="51">
        <f>+IF(X57&lt;&gt;0,+(Y57/X57)*100,0)</f>
        <v>-427.30295942655908</v>
      </c>
      <c r="AA57" s="48">
        <f>SUM(AA54:AA56)</f>
        <v>6691940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-48509744</v>
      </c>
      <c r="D60" s="65">
        <f>SUM(D57:D59)</f>
        <v>0</v>
      </c>
      <c r="E60" s="66">
        <f t="shared" si="6"/>
        <v>6691940</v>
      </c>
      <c r="F60" s="67">
        <f t="shared" si="6"/>
        <v>6691940</v>
      </c>
      <c r="G60" s="67">
        <f t="shared" si="6"/>
        <v>-3754976</v>
      </c>
      <c r="H60" s="67">
        <f t="shared" si="6"/>
        <v>-542921</v>
      </c>
      <c r="I60" s="67">
        <f t="shared" si="6"/>
        <v>-1242226</v>
      </c>
      <c r="J60" s="67">
        <f t="shared" si="6"/>
        <v>-5540123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-5540123</v>
      </c>
      <c r="X60" s="67">
        <f t="shared" si="6"/>
        <v>1692659</v>
      </c>
      <c r="Y60" s="67">
        <f t="shared" si="6"/>
        <v>-7232782</v>
      </c>
      <c r="Z60" s="68">
        <f>+IF(X60&lt;&gt;0,+(Y60/X60)*100,0)</f>
        <v>-427.30295942655908</v>
      </c>
      <c r="AA60" s="65">
        <f>SUM(AA57:AA59)</f>
        <v>6691940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64580066</v>
      </c>
      <c r="D6" s="20"/>
      <c r="E6" s="21">
        <v>64740289</v>
      </c>
      <c r="F6" s="22">
        <v>64740289</v>
      </c>
      <c r="G6" s="22">
        <v>7260286</v>
      </c>
      <c r="H6" s="22">
        <v>5969626</v>
      </c>
      <c r="I6" s="22">
        <v>4616012</v>
      </c>
      <c r="J6" s="22">
        <v>17845924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17845924</v>
      </c>
      <c r="X6" s="22">
        <v>16185072</v>
      </c>
      <c r="Y6" s="22">
        <v>1660852</v>
      </c>
      <c r="Z6" s="23">
        <v>10.261628740360253</v>
      </c>
      <c r="AA6" s="20">
        <v>64740289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85960</v>
      </c>
      <c r="D24" s="20"/>
      <c r="E24" s="21">
        <v>412128</v>
      </c>
      <c r="F24" s="22">
        <v>412128</v>
      </c>
      <c r="G24" s="22">
        <v>38624</v>
      </c>
      <c r="H24" s="22">
        <v>10048</v>
      </c>
      <c r="I24" s="22">
        <v>13816</v>
      </c>
      <c r="J24" s="22">
        <v>62488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62488</v>
      </c>
      <c r="X24" s="22">
        <v>103032</v>
      </c>
      <c r="Y24" s="22">
        <v>-40544</v>
      </c>
      <c r="Z24" s="23">
        <v>-39.350881279602454</v>
      </c>
      <c r="AA24" s="20">
        <v>412128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>
        <v>3276000</v>
      </c>
      <c r="F26" s="22">
        <v>3276000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819000</v>
      </c>
      <c r="Y26" s="22">
        <v>-819000</v>
      </c>
      <c r="Z26" s="23">
        <v>-100</v>
      </c>
      <c r="AA26" s="20">
        <v>3276000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30220265</v>
      </c>
      <c r="F31" s="22">
        <v>30220265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7555065</v>
      </c>
      <c r="Y31" s="22">
        <v>-7555065</v>
      </c>
      <c r="Z31" s="23">
        <v>-100</v>
      </c>
      <c r="AA31" s="20">
        <v>30220265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65666026</v>
      </c>
      <c r="D33" s="29">
        <f t="shared" ref="D33:Y33" si="0">SUM(D6:D32)</f>
        <v>0</v>
      </c>
      <c r="E33" s="30">
        <f t="shared" si="0"/>
        <v>98648682</v>
      </c>
      <c r="F33" s="31">
        <f t="shared" si="0"/>
        <v>98648682</v>
      </c>
      <c r="G33" s="31">
        <f t="shared" si="0"/>
        <v>7298910</v>
      </c>
      <c r="H33" s="31">
        <f t="shared" si="0"/>
        <v>5979674</v>
      </c>
      <c r="I33" s="31">
        <f t="shared" si="0"/>
        <v>4629828</v>
      </c>
      <c r="J33" s="31">
        <f t="shared" si="0"/>
        <v>17908412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17908412</v>
      </c>
      <c r="X33" s="31">
        <f t="shared" si="0"/>
        <v>24662169</v>
      </c>
      <c r="Y33" s="31">
        <f t="shared" si="0"/>
        <v>-6753757</v>
      </c>
      <c r="Z33" s="32">
        <f>+IF(X33&lt;&gt;0,+(Y33/X33)*100,0)</f>
        <v>-27.385089283914972</v>
      </c>
      <c r="AA33" s="29">
        <f>SUM(AA6:AA32)</f>
        <v>98648682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4924042</v>
      </c>
      <c r="D35" s="20"/>
      <c r="E35" s="21">
        <v>3721933</v>
      </c>
      <c r="F35" s="22">
        <v>3721933</v>
      </c>
      <c r="G35" s="22"/>
      <c r="H35" s="22">
        <v>806605</v>
      </c>
      <c r="I35" s="22">
        <v>403773</v>
      </c>
      <c r="J35" s="22">
        <v>1210378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1210378</v>
      </c>
      <c r="X35" s="22">
        <v>930483</v>
      </c>
      <c r="Y35" s="22">
        <v>279895</v>
      </c>
      <c r="Z35" s="23">
        <v>30.08061404668328</v>
      </c>
      <c r="AA35" s="20">
        <v>3721933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57097006</v>
      </c>
      <c r="D37" s="20"/>
      <c r="E37" s="21">
        <v>47424809</v>
      </c>
      <c r="F37" s="22">
        <v>47424809</v>
      </c>
      <c r="G37" s="22">
        <v>5923588</v>
      </c>
      <c r="H37" s="22">
        <v>6083742</v>
      </c>
      <c r="I37" s="22">
        <v>4279613</v>
      </c>
      <c r="J37" s="22">
        <v>16286943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16286943</v>
      </c>
      <c r="X37" s="22">
        <v>11856204</v>
      </c>
      <c r="Y37" s="22">
        <v>4430739</v>
      </c>
      <c r="Z37" s="23">
        <v>37.370637347333094</v>
      </c>
      <c r="AA37" s="20">
        <v>47424809</v>
      </c>
    </row>
    <row r="38" spans="1:27" x14ac:dyDescent="0.25">
      <c r="A38" s="19" t="s">
        <v>64</v>
      </c>
      <c r="B38" s="15" t="s">
        <v>32</v>
      </c>
      <c r="C38" s="20">
        <v>76193</v>
      </c>
      <c r="D38" s="20"/>
      <c r="E38" s="21">
        <v>120500</v>
      </c>
      <c r="F38" s="22">
        <v>120500</v>
      </c>
      <c r="G38" s="22"/>
      <c r="H38" s="22">
        <v>317</v>
      </c>
      <c r="I38" s="22">
        <v>41675</v>
      </c>
      <c r="J38" s="22">
        <v>41992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41992</v>
      </c>
      <c r="X38" s="22">
        <v>30126</v>
      </c>
      <c r="Y38" s="22">
        <v>11866</v>
      </c>
      <c r="Z38" s="23">
        <v>39.387904135962295</v>
      </c>
      <c r="AA38" s="20">
        <v>120500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3625000</v>
      </c>
      <c r="F39" s="22">
        <v>3625000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906249</v>
      </c>
      <c r="Y39" s="22">
        <v>-906249</v>
      </c>
      <c r="Z39" s="23">
        <v>-100</v>
      </c>
      <c r="AA39" s="20">
        <v>3625000</v>
      </c>
    </row>
    <row r="40" spans="1:27" x14ac:dyDescent="0.25">
      <c r="A40" s="19" t="s">
        <v>66</v>
      </c>
      <c r="B40" s="15" t="s">
        <v>32</v>
      </c>
      <c r="C40" s="20">
        <v>2056298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249999</v>
      </c>
      <c r="Y40" s="22">
        <v>-249999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1414329</v>
      </c>
      <c r="D42" s="20"/>
      <c r="E42" s="21">
        <v>4495000</v>
      </c>
      <c r="F42" s="22">
        <v>4495000</v>
      </c>
      <c r="G42" s="22"/>
      <c r="H42" s="22">
        <v>41285</v>
      </c>
      <c r="I42" s="22">
        <v>126278</v>
      </c>
      <c r="J42" s="22">
        <v>167563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167563</v>
      </c>
      <c r="X42" s="22">
        <v>1123746</v>
      </c>
      <c r="Y42" s="22">
        <v>-956183</v>
      </c>
      <c r="Z42" s="23">
        <v>-85.088890194047408</v>
      </c>
      <c r="AA42" s="20">
        <v>4495000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1197339</v>
      </c>
      <c r="D44" s="20"/>
      <c r="E44" s="21"/>
      <c r="F44" s="22"/>
      <c r="G44" s="22"/>
      <c r="H44" s="22"/>
      <c r="I44" s="22">
        <v>7725</v>
      </c>
      <c r="J44" s="22">
        <v>7725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7725</v>
      </c>
      <c r="X44" s="22"/>
      <c r="Y44" s="22">
        <v>7725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4981541</v>
      </c>
      <c r="D45" s="20"/>
      <c r="E45" s="21">
        <v>2411710</v>
      </c>
      <c r="F45" s="22">
        <v>2411710</v>
      </c>
      <c r="G45" s="22"/>
      <c r="H45" s="22">
        <v>444223</v>
      </c>
      <c r="I45" s="22">
        <v>499436</v>
      </c>
      <c r="J45" s="22">
        <v>943659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943659</v>
      </c>
      <c r="X45" s="22">
        <v>602928</v>
      </c>
      <c r="Y45" s="22">
        <v>340731</v>
      </c>
      <c r="Z45" s="23">
        <v>56.512717936470025</v>
      </c>
      <c r="AA45" s="20">
        <v>2411710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71746748</v>
      </c>
      <c r="D48" s="29">
        <f t="shared" ref="D48:Y48" si="1">SUM(D35:D47)</f>
        <v>0</v>
      </c>
      <c r="E48" s="30">
        <f t="shared" si="1"/>
        <v>62798952</v>
      </c>
      <c r="F48" s="31">
        <f t="shared" si="1"/>
        <v>62798952</v>
      </c>
      <c r="G48" s="31">
        <f t="shared" si="1"/>
        <v>5923588</v>
      </c>
      <c r="H48" s="31">
        <f t="shared" si="1"/>
        <v>7376172</v>
      </c>
      <c r="I48" s="31">
        <f t="shared" si="1"/>
        <v>5358500</v>
      </c>
      <c r="J48" s="31">
        <f t="shared" si="1"/>
        <v>18658260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18658260</v>
      </c>
      <c r="X48" s="31">
        <f t="shared" si="1"/>
        <v>15699735</v>
      </c>
      <c r="Y48" s="31">
        <f t="shared" si="1"/>
        <v>2958525</v>
      </c>
      <c r="Z48" s="32">
        <f>+IF(X48&lt;&gt;0,+(Y48/X48)*100,0)</f>
        <v>18.84442635496714</v>
      </c>
      <c r="AA48" s="29">
        <f>SUM(AA35:AA47)</f>
        <v>62798952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-6080722</v>
      </c>
      <c r="D49" s="39">
        <f t="shared" si="2"/>
        <v>0</v>
      </c>
      <c r="E49" s="40">
        <f t="shared" si="2"/>
        <v>35849730</v>
      </c>
      <c r="F49" s="41">
        <f t="shared" si="2"/>
        <v>35849730</v>
      </c>
      <c r="G49" s="41">
        <f t="shared" si="2"/>
        <v>1375322</v>
      </c>
      <c r="H49" s="41">
        <f t="shared" si="2"/>
        <v>-1396498</v>
      </c>
      <c r="I49" s="41">
        <f t="shared" si="2"/>
        <v>-728672</v>
      </c>
      <c r="J49" s="41">
        <f t="shared" si="2"/>
        <v>-749848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-749848</v>
      </c>
      <c r="X49" s="41">
        <f t="shared" si="2"/>
        <v>8962434</v>
      </c>
      <c r="Y49" s="41">
        <f t="shared" si="2"/>
        <v>-9712282</v>
      </c>
      <c r="Z49" s="42">
        <f>+IF(X49&lt;&gt;0,+(Y49/X49)*100,0)</f>
        <v>-108.36656649298617</v>
      </c>
      <c r="AA49" s="39">
        <f>+AA33-AA48</f>
        <v>35849730</v>
      </c>
    </row>
    <row r="50" spans="1:27" x14ac:dyDescent="0.25">
      <c r="A50" s="43" t="s">
        <v>75</v>
      </c>
      <c r="B50" s="15" t="s">
        <v>32</v>
      </c>
      <c r="C50" s="20">
        <v>501000</v>
      </c>
      <c r="D50" s="20"/>
      <c r="E50" s="21"/>
      <c r="F50" s="22"/>
      <c r="G50" s="22"/>
      <c r="H50" s="22">
        <v>128075</v>
      </c>
      <c r="I50" s="22">
        <v>63775</v>
      </c>
      <c r="J50" s="22">
        <v>191850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191850</v>
      </c>
      <c r="X50" s="22"/>
      <c r="Y50" s="22">
        <v>191850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-5579722</v>
      </c>
      <c r="D52" s="48">
        <f t="shared" si="3"/>
        <v>0</v>
      </c>
      <c r="E52" s="49">
        <f t="shared" si="3"/>
        <v>35849730</v>
      </c>
      <c r="F52" s="50">
        <f t="shared" si="3"/>
        <v>35849730</v>
      </c>
      <c r="G52" s="50">
        <f t="shared" si="3"/>
        <v>1375322</v>
      </c>
      <c r="H52" s="50">
        <f t="shared" si="3"/>
        <v>-1268423</v>
      </c>
      <c r="I52" s="50">
        <f t="shared" si="3"/>
        <v>-664897</v>
      </c>
      <c r="J52" s="50">
        <f t="shared" si="3"/>
        <v>-557998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-557998</v>
      </c>
      <c r="X52" s="50">
        <f t="shared" si="3"/>
        <v>8962434</v>
      </c>
      <c r="Y52" s="50">
        <f t="shared" si="3"/>
        <v>-9520432</v>
      </c>
      <c r="Z52" s="51">
        <f>+IF(X52&lt;&gt;0,+(Y52/X52)*100,0)</f>
        <v>-106.22596495550205</v>
      </c>
      <c r="AA52" s="48">
        <f>SUM(AA49:AA51)</f>
        <v>35849730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-5579722</v>
      </c>
      <c r="D54" s="54">
        <f>+D52-D53</f>
        <v>0</v>
      </c>
      <c r="E54" s="55">
        <f t="shared" si="4"/>
        <v>35849730</v>
      </c>
      <c r="F54" s="56">
        <f t="shared" si="4"/>
        <v>35849730</v>
      </c>
      <c r="G54" s="56">
        <f t="shared" si="4"/>
        <v>1375322</v>
      </c>
      <c r="H54" s="56">
        <f t="shared" si="4"/>
        <v>-1268423</v>
      </c>
      <c r="I54" s="56">
        <f t="shared" si="4"/>
        <v>-664897</v>
      </c>
      <c r="J54" s="56">
        <f t="shared" si="4"/>
        <v>-557998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-557998</v>
      </c>
      <c r="X54" s="56">
        <f t="shared" si="4"/>
        <v>8962434</v>
      </c>
      <c r="Y54" s="56">
        <f t="shared" si="4"/>
        <v>-9520432</v>
      </c>
      <c r="Z54" s="57">
        <f>+IF(X54&lt;&gt;0,+(Y54/X54)*100,0)</f>
        <v>-106.22596495550205</v>
      </c>
      <c r="AA54" s="54">
        <f>+AA52-AA53</f>
        <v>35849730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-5579722</v>
      </c>
      <c r="D57" s="48">
        <f>SUM(D54:D56)</f>
        <v>0</v>
      </c>
      <c r="E57" s="49">
        <f t="shared" si="5"/>
        <v>35849730</v>
      </c>
      <c r="F57" s="50">
        <f t="shared" si="5"/>
        <v>35849730</v>
      </c>
      <c r="G57" s="50">
        <f t="shared" si="5"/>
        <v>1375322</v>
      </c>
      <c r="H57" s="50">
        <f t="shared" si="5"/>
        <v>-1268423</v>
      </c>
      <c r="I57" s="50">
        <f t="shared" si="5"/>
        <v>-664897</v>
      </c>
      <c r="J57" s="50">
        <f t="shared" si="5"/>
        <v>-557998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-557998</v>
      </c>
      <c r="X57" s="50">
        <f t="shared" si="5"/>
        <v>8962434</v>
      </c>
      <c r="Y57" s="50">
        <f t="shared" si="5"/>
        <v>-9520432</v>
      </c>
      <c r="Z57" s="51">
        <f>+IF(X57&lt;&gt;0,+(Y57/X57)*100,0)</f>
        <v>-106.22596495550205</v>
      </c>
      <c r="AA57" s="48">
        <f>SUM(AA54:AA56)</f>
        <v>35849730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-5579722</v>
      </c>
      <c r="D60" s="65">
        <f>SUM(D57:D59)</f>
        <v>0</v>
      </c>
      <c r="E60" s="66">
        <f t="shared" si="6"/>
        <v>35849730</v>
      </c>
      <c r="F60" s="67">
        <f t="shared" si="6"/>
        <v>35849730</v>
      </c>
      <c r="G60" s="67">
        <f t="shared" si="6"/>
        <v>1375322</v>
      </c>
      <c r="H60" s="67">
        <f t="shared" si="6"/>
        <v>-1268423</v>
      </c>
      <c r="I60" s="67">
        <f t="shared" si="6"/>
        <v>-664897</v>
      </c>
      <c r="J60" s="67">
        <f t="shared" si="6"/>
        <v>-557998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-557998</v>
      </c>
      <c r="X60" s="67">
        <f t="shared" si="6"/>
        <v>8962434</v>
      </c>
      <c r="Y60" s="67">
        <f t="shared" si="6"/>
        <v>-9520432</v>
      </c>
      <c r="Z60" s="68">
        <f>+IF(X60&lt;&gt;0,+(Y60/X60)*100,0)</f>
        <v>-106.22596495550205</v>
      </c>
      <c r="AA60" s="65">
        <f>SUM(AA57:AA59)</f>
        <v>35849730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843825644</v>
      </c>
      <c r="D6" s="20"/>
      <c r="E6" s="21">
        <v>939761754</v>
      </c>
      <c r="F6" s="22">
        <v>939761754</v>
      </c>
      <c r="G6" s="22">
        <v>82463184</v>
      </c>
      <c r="H6" s="22">
        <v>82812877</v>
      </c>
      <c r="I6" s="22">
        <v>88596368</v>
      </c>
      <c r="J6" s="22">
        <v>253872429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253872429</v>
      </c>
      <c r="X6" s="22">
        <v>234940425</v>
      </c>
      <c r="Y6" s="22">
        <v>18932004</v>
      </c>
      <c r="Z6" s="23">
        <v>8.0582147580604744</v>
      </c>
      <c r="AA6" s="20">
        <v>939761754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53685804</v>
      </c>
      <c r="D13" s="20"/>
      <c r="E13" s="21">
        <v>70112092</v>
      </c>
      <c r="F13" s="22">
        <v>70112092</v>
      </c>
      <c r="G13" s="22">
        <v>4639482</v>
      </c>
      <c r="H13" s="22">
        <v>4328362</v>
      </c>
      <c r="I13" s="22">
        <v>4353457</v>
      </c>
      <c r="J13" s="22">
        <v>13321301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13321301</v>
      </c>
      <c r="X13" s="22">
        <v>17528022</v>
      </c>
      <c r="Y13" s="22">
        <v>-4206721</v>
      </c>
      <c r="Z13" s="23">
        <v>-23.999975581956708</v>
      </c>
      <c r="AA13" s="20">
        <v>70112092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422084</v>
      </c>
      <c r="D20" s="20"/>
      <c r="E20" s="21"/>
      <c r="F20" s="22"/>
      <c r="G20" s="22">
        <v>12080</v>
      </c>
      <c r="H20" s="22">
        <v>2647</v>
      </c>
      <c r="I20" s="22">
        <v>9411</v>
      </c>
      <c r="J20" s="22">
        <v>24138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24138</v>
      </c>
      <c r="X20" s="22"/>
      <c r="Y20" s="22">
        <v>24138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897933532</v>
      </c>
      <c r="D33" s="29">
        <f t="shared" ref="D33:Y33" si="0">SUM(D6:D32)</f>
        <v>0</v>
      </c>
      <c r="E33" s="30">
        <f t="shared" si="0"/>
        <v>1009873846</v>
      </c>
      <c r="F33" s="31">
        <f t="shared" si="0"/>
        <v>1009873846</v>
      </c>
      <c r="G33" s="31">
        <f t="shared" si="0"/>
        <v>87114746</v>
      </c>
      <c r="H33" s="31">
        <f t="shared" si="0"/>
        <v>87143886</v>
      </c>
      <c r="I33" s="31">
        <f t="shared" si="0"/>
        <v>92959236</v>
      </c>
      <c r="J33" s="31">
        <f t="shared" si="0"/>
        <v>267217868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267217868</v>
      </c>
      <c r="X33" s="31">
        <f t="shared" si="0"/>
        <v>252468447</v>
      </c>
      <c r="Y33" s="31">
        <f t="shared" si="0"/>
        <v>14749421</v>
      </c>
      <c r="Z33" s="32">
        <f>+IF(X33&lt;&gt;0,+(Y33/X33)*100,0)</f>
        <v>5.842084892295472</v>
      </c>
      <c r="AA33" s="29">
        <f>SUM(AA6:AA32)</f>
        <v>1009873846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59999202</v>
      </c>
      <c r="D35" s="20"/>
      <c r="E35" s="21">
        <v>52376244</v>
      </c>
      <c r="F35" s="22">
        <v>52376244</v>
      </c>
      <c r="G35" s="22">
        <v>5441078</v>
      </c>
      <c r="H35" s="22">
        <v>4620024</v>
      </c>
      <c r="I35" s="22">
        <v>4362197</v>
      </c>
      <c r="J35" s="22">
        <v>14423299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14423299</v>
      </c>
      <c r="X35" s="22">
        <v>13094163</v>
      </c>
      <c r="Y35" s="22">
        <v>1329136</v>
      </c>
      <c r="Z35" s="23">
        <v>10.150599163917541</v>
      </c>
      <c r="AA35" s="20">
        <v>52376244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871992203</v>
      </c>
      <c r="D37" s="20"/>
      <c r="E37" s="21">
        <v>848251405</v>
      </c>
      <c r="F37" s="22">
        <v>848251405</v>
      </c>
      <c r="G37" s="22">
        <v>112755186</v>
      </c>
      <c r="H37" s="22">
        <v>74781</v>
      </c>
      <c r="I37" s="22">
        <v>561886</v>
      </c>
      <c r="J37" s="22">
        <v>113391853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113391853</v>
      </c>
      <c r="X37" s="22">
        <v>212062854</v>
      </c>
      <c r="Y37" s="22">
        <v>-98671001</v>
      </c>
      <c r="Z37" s="23">
        <v>-46.529129990865819</v>
      </c>
      <c r="AA37" s="20">
        <v>848251405</v>
      </c>
    </row>
    <row r="38" spans="1:27" x14ac:dyDescent="0.25">
      <c r="A38" s="19" t="s">
        <v>64</v>
      </c>
      <c r="B38" s="15" t="s">
        <v>32</v>
      </c>
      <c r="C38" s="20">
        <v>32335875</v>
      </c>
      <c r="D38" s="20"/>
      <c r="E38" s="21">
        <v>52921560</v>
      </c>
      <c r="F38" s="22">
        <v>52921560</v>
      </c>
      <c r="G38" s="22">
        <v>2123230</v>
      </c>
      <c r="H38" s="22">
        <v>2768678</v>
      </c>
      <c r="I38" s="22">
        <v>1117755</v>
      </c>
      <c r="J38" s="22">
        <v>6009663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6009663</v>
      </c>
      <c r="X38" s="22">
        <v>13230399</v>
      </c>
      <c r="Y38" s="22">
        <v>-7220736</v>
      </c>
      <c r="Z38" s="23">
        <v>-54.576857432644324</v>
      </c>
      <c r="AA38" s="20">
        <v>52921560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12500001</v>
      </c>
      <c r="Y39" s="22">
        <v>-12500001</v>
      </c>
      <c r="Z39" s="23">
        <v>-100</v>
      </c>
      <c r="AA39" s="20">
        <v>50000000</v>
      </c>
    </row>
    <row r="40" spans="1:27" x14ac:dyDescent="0.25">
      <c r="A40" s="19" t="s">
        <v>66</v>
      </c>
      <c r="B40" s="15" t="s">
        <v>32</v>
      </c>
      <c r="C40" s="20">
        <v>28200207</v>
      </c>
      <c r="D40" s="20"/>
      <c r="E40" s="21">
        <v>114793097</v>
      </c>
      <c r="F40" s="22">
        <v>114793097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28698282</v>
      </c>
      <c r="Y40" s="22">
        <v>-28698282</v>
      </c>
      <c r="Z40" s="23">
        <v>-100</v>
      </c>
      <c r="AA40" s="20">
        <v>114793097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75576</v>
      </c>
      <c r="D42" s="20"/>
      <c r="E42" s="21">
        <v>12359600</v>
      </c>
      <c r="F42" s="22">
        <v>12359600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3089904</v>
      </c>
      <c r="Y42" s="22">
        <v>-3089904</v>
      </c>
      <c r="Z42" s="23">
        <v>-100</v>
      </c>
      <c r="AA42" s="20">
        <v>12359600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171671409</v>
      </c>
      <c r="D44" s="20"/>
      <c r="E44" s="21">
        <v>16604398</v>
      </c>
      <c r="F44" s="22">
        <v>16604398</v>
      </c>
      <c r="G44" s="22">
        <v>540648</v>
      </c>
      <c r="H44" s="22">
        <v>-32513955</v>
      </c>
      <c r="I44" s="22">
        <v>801580</v>
      </c>
      <c r="J44" s="22">
        <v>-31171727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-31171727</v>
      </c>
      <c r="X44" s="22">
        <v>4151100</v>
      </c>
      <c r="Y44" s="22">
        <v>-35322827</v>
      </c>
      <c r="Z44" s="23">
        <v>-850.92691093926896</v>
      </c>
      <c r="AA44" s="20">
        <v>16604398</v>
      </c>
    </row>
    <row r="45" spans="1:27" x14ac:dyDescent="0.25">
      <c r="A45" s="19" t="s">
        <v>70</v>
      </c>
      <c r="B45" s="15" t="s">
        <v>32</v>
      </c>
      <c r="C45" s="20">
        <v>2312098</v>
      </c>
      <c r="D45" s="20"/>
      <c r="E45" s="21">
        <v>7802855</v>
      </c>
      <c r="F45" s="22">
        <v>7802855</v>
      </c>
      <c r="G45" s="22">
        <v>48718</v>
      </c>
      <c r="H45" s="22">
        <v>40388</v>
      </c>
      <c r="I45" s="22">
        <v>37806</v>
      </c>
      <c r="J45" s="22">
        <v>126912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126912</v>
      </c>
      <c r="X45" s="22">
        <v>1950732</v>
      </c>
      <c r="Y45" s="22">
        <v>-1823820</v>
      </c>
      <c r="Z45" s="23">
        <v>-93.494134509507205</v>
      </c>
      <c r="AA45" s="20">
        <v>7802855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1166586570</v>
      </c>
      <c r="D48" s="29">
        <f t="shared" ref="D48:Y48" si="1">SUM(D35:D47)</f>
        <v>0</v>
      </c>
      <c r="E48" s="30">
        <f t="shared" si="1"/>
        <v>1155109159</v>
      </c>
      <c r="F48" s="31">
        <f t="shared" si="1"/>
        <v>1155109159</v>
      </c>
      <c r="G48" s="31">
        <f t="shared" si="1"/>
        <v>120908860</v>
      </c>
      <c r="H48" s="31">
        <f t="shared" si="1"/>
        <v>-25010084</v>
      </c>
      <c r="I48" s="31">
        <f t="shared" si="1"/>
        <v>6881224</v>
      </c>
      <c r="J48" s="31">
        <f t="shared" si="1"/>
        <v>102780000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102780000</v>
      </c>
      <c r="X48" s="31">
        <f t="shared" si="1"/>
        <v>288777435</v>
      </c>
      <c r="Y48" s="31">
        <f t="shared" si="1"/>
        <v>-185997435</v>
      </c>
      <c r="Z48" s="32">
        <f>+IF(X48&lt;&gt;0,+(Y48/X48)*100,0)</f>
        <v>-64.408576452658082</v>
      </c>
      <c r="AA48" s="29">
        <f>SUM(AA35:AA47)</f>
        <v>1155109159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-268653038</v>
      </c>
      <c r="D49" s="39">
        <f t="shared" si="2"/>
        <v>0</v>
      </c>
      <c r="E49" s="40">
        <f t="shared" si="2"/>
        <v>-145235313</v>
      </c>
      <c r="F49" s="41">
        <f t="shared" si="2"/>
        <v>-145235313</v>
      </c>
      <c r="G49" s="41">
        <f t="shared" si="2"/>
        <v>-33794114</v>
      </c>
      <c r="H49" s="41">
        <f t="shared" si="2"/>
        <v>112153970</v>
      </c>
      <c r="I49" s="41">
        <f t="shared" si="2"/>
        <v>86078012</v>
      </c>
      <c r="J49" s="41">
        <f t="shared" si="2"/>
        <v>164437868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164437868</v>
      </c>
      <c r="X49" s="41">
        <f t="shared" si="2"/>
        <v>-36308988</v>
      </c>
      <c r="Y49" s="41">
        <f t="shared" si="2"/>
        <v>200746856</v>
      </c>
      <c r="Z49" s="42">
        <f>+IF(X49&lt;&gt;0,+(Y49/X49)*100,0)</f>
        <v>-552.8847457825043</v>
      </c>
      <c r="AA49" s="39">
        <f>+AA33-AA48</f>
        <v>-145235313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-268653038</v>
      </c>
      <c r="D52" s="48">
        <f t="shared" si="3"/>
        <v>0</v>
      </c>
      <c r="E52" s="49">
        <f t="shared" si="3"/>
        <v>-145235313</v>
      </c>
      <c r="F52" s="50">
        <f t="shared" si="3"/>
        <v>-145235313</v>
      </c>
      <c r="G52" s="50">
        <f t="shared" si="3"/>
        <v>-33794114</v>
      </c>
      <c r="H52" s="50">
        <f t="shared" si="3"/>
        <v>112153970</v>
      </c>
      <c r="I52" s="50">
        <f t="shared" si="3"/>
        <v>86078012</v>
      </c>
      <c r="J52" s="50">
        <f t="shared" si="3"/>
        <v>164437868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164437868</v>
      </c>
      <c r="X52" s="50">
        <f t="shared" si="3"/>
        <v>-36308988</v>
      </c>
      <c r="Y52" s="50">
        <f t="shared" si="3"/>
        <v>200746856</v>
      </c>
      <c r="Z52" s="51">
        <f>+IF(X52&lt;&gt;0,+(Y52/X52)*100,0)</f>
        <v>-552.8847457825043</v>
      </c>
      <c r="AA52" s="48">
        <f>SUM(AA49:AA51)</f>
        <v>-145235313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-268653038</v>
      </c>
      <c r="D54" s="54">
        <f>+D52-D53</f>
        <v>0</v>
      </c>
      <c r="E54" s="55">
        <f t="shared" si="4"/>
        <v>-145235313</v>
      </c>
      <c r="F54" s="56">
        <f t="shared" si="4"/>
        <v>-145235313</v>
      </c>
      <c r="G54" s="56">
        <f t="shared" si="4"/>
        <v>-33794114</v>
      </c>
      <c r="H54" s="56">
        <f t="shared" si="4"/>
        <v>112153970</v>
      </c>
      <c r="I54" s="56">
        <f t="shared" si="4"/>
        <v>86078012</v>
      </c>
      <c r="J54" s="56">
        <f t="shared" si="4"/>
        <v>164437868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164437868</v>
      </c>
      <c r="X54" s="56">
        <f t="shared" si="4"/>
        <v>-36308988</v>
      </c>
      <c r="Y54" s="56">
        <f t="shared" si="4"/>
        <v>200746856</v>
      </c>
      <c r="Z54" s="57">
        <f>+IF(X54&lt;&gt;0,+(Y54/X54)*100,0)</f>
        <v>-552.8847457825043</v>
      </c>
      <c r="AA54" s="54">
        <f>+AA52-AA53</f>
        <v>-145235313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-268653038</v>
      </c>
      <c r="D57" s="48">
        <f>SUM(D54:D56)</f>
        <v>0</v>
      </c>
      <c r="E57" s="49">
        <f t="shared" si="5"/>
        <v>-145235313</v>
      </c>
      <c r="F57" s="50">
        <f t="shared" si="5"/>
        <v>-145235313</v>
      </c>
      <c r="G57" s="50">
        <f t="shared" si="5"/>
        <v>-33794114</v>
      </c>
      <c r="H57" s="50">
        <f t="shared" si="5"/>
        <v>112153970</v>
      </c>
      <c r="I57" s="50">
        <f t="shared" si="5"/>
        <v>86078012</v>
      </c>
      <c r="J57" s="50">
        <f t="shared" si="5"/>
        <v>164437868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164437868</v>
      </c>
      <c r="X57" s="50">
        <f t="shared" si="5"/>
        <v>-36308988</v>
      </c>
      <c r="Y57" s="50">
        <f t="shared" si="5"/>
        <v>200746856</v>
      </c>
      <c r="Z57" s="51">
        <f>+IF(X57&lt;&gt;0,+(Y57/X57)*100,0)</f>
        <v>-552.8847457825043</v>
      </c>
      <c r="AA57" s="48">
        <f>SUM(AA54:AA56)</f>
        <v>-145235313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-268653038</v>
      </c>
      <c r="D60" s="65">
        <f>SUM(D57:D59)</f>
        <v>0</v>
      </c>
      <c r="E60" s="66">
        <f t="shared" si="6"/>
        <v>-145235313</v>
      </c>
      <c r="F60" s="67">
        <f t="shared" si="6"/>
        <v>-145235313</v>
      </c>
      <c r="G60" s="67">
        <f t="shared" si="6"/>
        <v>-33794114</v>
      </c>
      <c r="H60" s="67">
        <f t="shared" si="6"/>
        <v>112153970</v>
      </c>
      <c r="I60" s="67">
        <f t="shared" si="6"/>
        <v>86078012</v>
      </c>
      <c r="J60" s="67">
        <f t="shared" si="6"/>
        <v>164437868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164437868</v>
      </c>
      <c r="X60" s="67">
        <f t="shared" si="6"/>
        <v>-36308988</v>
      </c>
      <c r="Y60" s="67">
        <f t="shared" si="6"/>
        <v>200746856</v>
      </c>
      <c r="Z60" s="68">
        <f>+IF(X60&lt;&gt;0,+(Y60/X60)*100,0)</f>
        <v>-552.8847457825043</v>
      </c>
      <c r="AA60" s="65">
        <f>SUM(AA57:AA59)</f>
        <v>-145235313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153329869</v>
      </c>
      <c r="F6" s="22">
        <v>153329869</v>
      </c>
      <c r="G6" s="22">
        <v>13730533</v>
      </c>
      <c r="H6" s="22">
        <v>25990969</v>
      </c>
      <c r="I6" s="22">
        <v>23703555</v>
      </c>
      <c r="J6" s="22">
        <v>63425057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63425057</v>
      </c>
      <c r="X6" s="22">
        <v>38340037</v>
      </c>
      <c r="Y6" s="22">
        <v>25085020</v>
      </c>
      <c r="Z6" s="23">
        <v>65.427740719186062</v>
      </c>
      <c r="AA6" s="20">
        <v>153329869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202726</v>
      </c>
      <c r="F10" s="22">
        <v>202726</v>
      </c>
      <c r="G10" s="22">
        <v>36077</v>
      </c>
      <c r="H10" s="22">
        <v>15724</v>
      </c>
      <c r="I10" s="22">
        <v>4088</v>
      </c>
      <c r="J10" s="22">
        <v>55889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55889</v>
      </c>
      <c r="X10" s="22">
        <v>50680</v>
      </c>
      <c r="Y10" s="22">
        <v>5209</v>
      </c>
      <c r="Z10" s="23">
        <v>10.278216258879242</v>
      </c>
      <c r="AA10" s="20">
        <v>202726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19282657</v>
      </c>
      <c r="F13" s="22">
        <v>19282657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4820665</v>
      </c>
      <c r="Y13" s="22">
        <v>-4820665</v>
      </c>
      <c r="Z13" s="23">
        <v>-100</v>
      </c>
      <c r="AA13" s="20">
        <v>19282657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75930860</v>
      </c>
      <c r="F26" s="22">
        <v>75930860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30372344</v>
      </c>
      <c r="Y26" s="22">
        <v>-30372344</v>
      </c>
      <c r="Z26" s="23">
        <v>-100</v>
      </c>
      <c r="AA26" s="20">
        <v>75930860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248746112</v>
      </c>
      <c r="F33" s="31">
        <f t="shared" si="0"/>
        <v>248746112</v>
      </c>
      <c r="G33" s="31">
        <f t="shared" si="0"/>
        <v>13766610</v>
      </c>
      <c r="H33" s="31">
        <f t="shared" si="0"/>
        <v>26006693</v>
      </c>
      <c r="I33" s="31">
        <f t="shared" si="0"/>
        <v>23707643</v>
      </c>
      <c r="J33" s="31">
        <f t="shared" si="0"/>
        <v>63480946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63480946</v>
      </c>
      <c r="X33" s="31">
        <f t="shared" si="0"/>
        <v>73583726</v>
      </c>
      <c r="Y33" s="31">
        <f t="shared" si="0"/>
        <v>-10102780</v>
      </c>
      <c r="Z33" s="32">
        <f>+IF(X33&lt;&gt;0,+(Y33/X33)*100,0)</f>
        <v>-13.729639078075499</v>
      </c>
      <c r="AA33" s="29">
        <f>SUM(AA6:AA32)</f>
        <v>248746112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14803482</v>
      </c>
      <c r="F35" s="22">
        <v>14803482</v>
      </c>
      <c r="G35" s="22">
        <v>1468367</v>
      </c>
      <c r="H35" s="22">
        <v>1285429</v>
      </c>
      <c r="I35" s="22">
        <v>1281571</v>
      </c>
      <c r="J35" s="22">
        <v>4035367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4035367</v>
      </c>
      <c r="X35" s="22">
        <v>3700857</v>
      </c>
      <c r="Y35" s="22">
        <v>334510</v>
      </c>
      <c r="Z35" s="23">
        <v>9.0387172484643425</v>
      </c>
      <c r="AA35" s="20">
        <v>14803482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128212284</v>
      </c>
      <c r="F37" s="22">
        <v>128212284</v>
      </c>
      <c r="G37" s="22"/>
      <c r="H37" s="22">
        <v>21497063</v>
      </c>
      <c r="I37" s="22">
        <v>19590617</v>
      </c>
      <c r="J37" s="22">
        <v>41087680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41087680</v>
      </c>
      <c r="X37" s="22">
        <v>32053071</v>
      </c>
      <c r="Y37" s="22">
        <v>9034609</v>
      </c>
      <c r="Z37" s="23">
        <v>28.186406850064383</v>
      </c>
      <c r="AA37" s="20">
        <v>128212284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19827834</v>
      </c>
      <c r="F38" s="22">
        <v>19827834</v>
      </c>
      <c r="G38" s="22">
        <v>363449</v>
      </c>
      <c r="H38" s="22">
        <v>146364</v>
      </c>
      <c r="I38" s="22"/>
      <c r="J38" s="22">
        <v>509813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509813</v>
      </c>
      <c r="X38" s="22">
        <v>4956963</v>
      </c>
      <c r="Y38" s="22">
        <v>-4447150</v>
      </c>
      <c r="Z38" s="23">
        <v>-89.715214739347459</v>
      </c>
      <c r="AA38" s="20">
        <v>19827834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71116360</v>
      </c>
      <c r="F39" s="22">
        <v>71116360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17779093</v>
      </c>
      <c r="Y39" s="22">
        <v>-17779093</v>
      </c>
      <c r="Z39" s="23">
        <v>-100</v>
      </c>
      <c r="AA39" s="20">
        <v>71116360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549994</v>
      </c>
      <c r="Y40" s="22">
        <v>-549994</v>
      </c>
      <c r="Z40" s="23">
        <v>-100</v>
      </c>
      <c r="AA40" s="20">
        <v>2200000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499997</v>
      </c>
      <c r="Y41" s="22">
        <v>-499997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6000000</v>
      </c>
      <c r="F42" s="22">
        <v>6000000</v>
      </c>
      <c r="G42" s="22">
        <v>25398</v>
      </c>
      <c r="H42" s="22">
        <v>25362</v>
      </c>
      <c r="I42" s="22"/>
      <c r="J42" s="22">
        <v>50760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50760</v>
      </c>
      <c r="X42" s="22">
        <v>1315000</v>
      </c>
      <c r="Y42" s="22">
        <v>-1264240</v>
      </c>
      <c r="Z42" s="23">
        <v>-96.13992395437262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631187</v>
      </c>
      <c r="F45" s="22">
        <v>631187</v>
      </c>
      <c r="G45" s="22">
        <v>13636</v>
      </c>
      <c r="H45" s="22">
        <v>13745</v>
      </c>
      <c r="I45" s="22">
        <v>113578</v>
      </c>
      <c r="J45" s="22">
        <v>140959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140959</v>
      </c>
      <c r="X45" s="22">
        <v>157787</v>
      </c>
      <c r="Y45" s="22">
        <v>-16828</v>
      </c>
      <c r="Z45" s="23">
        <v>-10.665010425446964</v>
      </c>
      <c r="AA45" s="20">
        <v>631187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244791147</v>
      </c>
      <c r="F48" s="31">
        <f t="shared" si="1"/>
        <v>244791147</v>
      </c>
      <c r="G48" s="31">
        <f t="shared" si="1"/>
        <v>1870850</v>
      </c>
      <c r="H48" s="31">
        <f t="shared" si="1"/>
        <v>22967963</v>
      </c>
      <c r="I48" s="31">
        <f t="shared" si="1"/>
        <v>20985766</v>
      </c>
      <c r="J48" s="31">
        <f t="shared" si="1"/>
        <v>45824579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45824579</v>
      </c>
      <c r="X48" s="31">
        <f t="shared" si="1"/>
        <v>61012762</v>
      </c>
      <c r="Y48" s="31">
        <f t="shared" si="1"/>
        <v>-15188183</v>
      </c>
      <c r="Z48" s="32">
        <f>+IF(X48&lt;&gt;0,+(Y48/X48)*100,0)</f>
        <v>-24.893452618978305</v>
      </c>
      <c r="AA48" s="29">
        <f>SUM(AA35:AA47)</f>
        <v>244791147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3954965</v>
      </c>
      <c r="F49" s="41">
        <f t="shared" si="2"/>
        <v>3954965</v>
      </c>
      <c r="G49" s="41">
        <f t="shared" si="2"/>
        <v>11895760</v>
      </c>
      <c r="H49" s="41">
        <f t="shared" si="2"/>
        <v>3038730</v>
      </c>
      <c r="I49" s="41">
        <f t="shared" si="2"/>
        <v>2721877</v>
      </c>
      <c r="J49" s="41">
        <f t="shared" si="2"/>
        <v>17656367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17656367</v>
      </c>
      <c r="X49" s="41">
        <f t="shared" si="2"/>
        <v>12570964</v>
      </c>
      <c r="Y49" s="41">
        <f t="shared" si="2"/>
        <v>5085403</v>
      </c>
      <c r="Z49" s="42">
        <f>+IF(X49&lt;&gt;0,+(Y49/X49)*100,0)</f>
        <v>40.453564261261107</v>
      </c>
      <c r="AA49" s="39">
        <f>+AA33-AA48</f>
        <v>3954965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4625000</v>
      </c>
      <c r="F50" s="22">
        <v>4625000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1850000</v>
      </c>
      <c r="Y50" s="22">
        <v>-1850000</v>
      </c>
      <c r="Z50" s="23">
        <v>-100</v>
      </c>
      <c r="AA50" s="20">
        <v>4625000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8579965</v>
      </c>
      <c r="F52" s="50">
        <f t="shared" si="3"/>
        <v>8579965</v>
      </c>
      <c r="G52" s="50">
        <f t="shared" si="3"/>
        <v>11895760</v>
      </c>
      <c r="H52" s="50">
        <f t="shared" si="3"/>
        <v>3038730</v>
      </c>
      <c r="I52" s="50">
        <f t="shared" si="3"/>
        <v>2721877</v>
      </c>
      <c r="J52" s="50">
        <f t="shared" si="3"/>
        <v>17656367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17656367</v>
      </c>
      <c r="X52" s="50">
        <f t="shared" si="3"/>
        <v>14420964</v>
      </c>
      <c r="Y52" s="50">
        <f t="shared" si="3"/>
        <v>3235403</v>
      </c>
      <c r="Z52" s="51">
        <f>+IF(X52&lt;&gt;0,+(Y52/X52)*100,0)</f>
        <v>22.435414165100198</v>
      </c>
      <c r="AA52" s="48">
        <f>SUM(AA49:AA51)</f>
        <v>8579965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8579965</v>
      </c>
      <c r="F54" s="56">
        <f t="shared" si="4"/>
        <v>8579965</v>
      </c>
      <c r="G54" s="56">
        <f t="shared" si="4"/>
        <v>11895760</v>
      </c>
      <c r="H54" s="56">
        <f t="shared" si="4"/>
        <v>3038730</v>
      </c>
      <c r="I54" s="56">
        <f t="shared" si="4"/>
        <v>2721877</v>
      </c>
      <c r="J54" s="56">
        <f t="shared" si="4"/>
        <v>17656367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17656367</v>
      </c>
      <c r="X54" s="56">
        <f t="shared" si="4"/>
        <v>14420964</v>
      </c>
      <c r="Y54" s="56">
        <f t="shared" si="4"/>
        <v>3235403</v>
      </c>
      <c r="Z54" s="57">
        <f>+IF(X54&lt;&gt;0,+(Y54/X54)*100,0)</f>
        <v>22.435414165100198</v>
      </c>
      <c r="AA54" s="54">
        <f>+AA52-AA53</f>
        <v>8579965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8579965</v>
      </c>
      <c r="F57" s="50">
        <f t="shared" si="5"/>
        <v>8579965</v>
      </c>
      <c r="G57" s="50">
        <f t="shared" si="5"/>
        <v>11895760</v>
      </c>
      <c r="H57" s="50">
        <f t="shared" si="5"/>
        <v>3038730</v>
      </c>
      <c r="I57" s="50">
        <f t="shared" si="5"/>
        <v>2721877</v>
      </c>
      <c r="J57" s="50">
        <f t="shared" si="5"/>
        <v>17656367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17656367</v>
      </c>
      <c r="X57" s="50">
        <f t="shared" si="5"/>
        <v>14420964</v>
      </c>
      <c r="Y57" s="50">
        <f t="shared" si="5"/>
        <v>3235403</v>
      </c>
      <c r="Z57" s="51">
        <f>+IF(X57&lt;&gt;0,+(Y57/X57)*100,0)</f>
        <v>22.435414165100198</v>
      </c>
      <c r="AA57" s="48">
        <f>SUM(AA54:AA56)</f>
        <v>8579965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8579965</v>
      </c>
      <c r="F60" s="67">
        <f t="shared" si="6"/>
        <v>8579965</v>
      </c>
      <c r="G60" s="67">
        <f t="shared" si="6"/>
        <v>11895760</v>
      </c>
      <c r="H60" s="67">
        <f t="shared" si="6"/>
        <v>3038730</v>
      </c>
      <c r="I60" s="67">
        <f t="shared" si="6"/>
        <v>2721877</v>
      </c>
      <c r="J60" s="67">
        <f t="shared" si="6"/>
        <v>17656367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17656367</v>
      </c>
      <c r="X60" s="67">
        <f t="shared" si="6"/>
        <v>14420964</v>
      </c>
      <c r="Y60" s="67">
        <f t="shared" si="6"/>
        <v>3235403</v>
      </c>
      <c r="Z60" s="68">
        <f>+IF(X60&lt;&gt;0,+(Y60/X60)*100,0)</f>
        <v>22.435414165100198</v>
      </c>
      <c r="AA60" s="65">
        <f>SUM(AA57:AA59)</f>
        <v>8579965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120326696</v>
      </c>
      <c r="D6" s="20"/>
      <c r="E6" s="21">
        <v>141352620</v>
      </c>
      <c r="F6" s="22">
        <v>141352620</v>
      </c>
      <c r="G6" s="22">
        <v>15021137</v>
      </c>
      <c r="H6" s="22">
        <v>11983585</v>
      </c>
      <c r="I6" s="22">
        <v>11942526</v>
      </c>
      <c r="J6" s="22">
        <v>38947248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38947248</v>
      </c>
      <c r="X6" s="22">
        <v>35338155</v>
      </c>
      <c r="Y6" s="22">
        <v>3609093</v>
      </c>
      <c r="Z6" s="23">
        <v>10.213020459047735</v>
      </c>
      <c r="AA6" s="20">
        <v>141352620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2473728</v>
      </c>
      <c r="D13" s="20"/>
      <c r="E13" s="21">
        <v>3964104</v>
      </c>
      <c r="F13" s="22">
        <v>3964104</v>
      </c>
      <c r="G13" s="22">
        <v>114588</v>
      </c>
      <c r="H13" s="22">
        <v>113378</v>
      </c>
      <c r="I13" s="22">
        <v>112969</v>
      </c>
      <c r="J13" s="22">
        <v>340935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340935</v>
      </c>
      <c r="X13" s="22">
        <v>991026</v>
      </c>
      <c r="Y13" s="22">
        <v>-650091</v>
      </c>
      <c r="Z13" s="23">
        <v>-65.597774427714313</v>
      </c>
      <c r="AA13" s="20">
        <v>3964104</v>
      </c>
    </row>
    <row r="14" spans="1:27" x14ac:dyDescent="0.25">
      <c r="A14" s="19" t="s">
        <v>42</v>
      </c>
      <c r="B14" s="15" t="s">
        <v>32</v>
      </c>
      <c r="C14" s="20">
        <v>196446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37800000</v>
      </c>
      <c r="D26" s="20"/>
      <c r="E26" s="21">
        <v>48693000</v>
      </c>
      <c r="F26" s="22">
        <v>48693000</v>
      </c>
      <c r="G26" s="22">
        <v>20288706</v>
      </c>
      <c r="H26" s="22"/>
      <c r="I26" s="22"/>
      <c r="J26" s="22">
        <v>20288706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20288706</v>
      </c>
      <c r="X26" s="22">
        <v>20289000</v>
      </c>
      <c r="Y26" s="22">
        <v>-294</v>
      </c>
      <c r="Z26" s="23"/>
      <c r="AA26" s="20">
        <v>48693000</v>
      </c>
    </row>
    <row r="27" spans="1:27" x14ac:dyDescent="0.25">
      <c r="A27" s="19" t="s">
        <v>40</v>
      </c>
      <c r="B27" s="15" t="s">
        <v>32</v>
      </c>
      <c r="C27" s="20">
        <v>87733</v>
      </c>
      <c r="D27" s="20"/>
      <c r="E27" s="21">
        <v>1159320</v>
      </c>
      <c r="F27" s="22">
        <v>1159320</v>
      </c>
      <c r="G27" s="22">
        <v>103594</v>
      </c>
      <c r="H27" s="22">
        <v>103570</v>
      </c>
      <c r="I27" s="22">
        <v>104711</v>
      </c>
      <c r="J27" s="22">
        <v>311875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311875</v>
      </c>
      <c r="X27" s="22">
        <v>289830</v>
      </c>
      <c r="Y27" s="22">
        <v>22045</v>
      </c>
      <c r="Z27" s="23">
        <v>7.6061829348238614</v>
      </c>
      <c r="AA27" s="20">
        <v>1159320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1161078</v>
      </c>
      <c r="D29" s="20"/>
      <c r="E29" s="21">
        <v>2441892</v>
      </c>
      <c r="F29" s="22">
        <v>2441892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610473</v>
      </c>
      <c r="Y29" s="22">
        <v>-610473</v>
      </c>
      <c r="Z29" s="23">
        <v>-100</v>
      </c>
      <c r="AA29" s="20">
        <v>2441892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162045681</v>
      </c>
      <c r="D33" s="29">
        <f t="shared" ref="D33:Y33" si="0">SUM(D6:D32)</f>
        <v>0</v>
      </c>
      <c r="E33" s="30">
        <f t="shared" si="0"/>
        <v>197610936</v>
      </c>
      <c r="F33" s="31">
        <f t="shared" si="0"/>
        <v>197610936</v>
      </c>
      <c r="G33" s="31">
        <f t="shared" si="0"/>
        <v>35528025</v>
      </c>
      <c r="H33" s="31">
        <f t="shared" si="0"/>
        <v>12200533</v>
      </c>
      <c r="I33" s="31">
        <f t="shared" si="0"/>
        <v>12160206</v>
      </c>
      <c r="J33" s="31">
        <f t="shared" si="0"/>
        <v>59888764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59888764</v>
      </c>
      <c r="X33" s="31">
        <f t="shared" si="0"/>
        <v>57518484</v>
      </c>
      <c r="Y33" s="31">
        <f t="shared" si="0"/>
        <v>2370280</v>
      </c>
      <c r="Z33" s="32">
        <f>+IF(X33&lt;&gt;0,+(Y33/X33)*100,0)</f>
        <v>4.1209013784160238</v>
      </c>
      <c r="AA33" s="29">
        <f>SUM(AA6:AA32)</f>
        <v>197610936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11793157</v>
      </c>
      <c r="D35" s="20"/>
      <c r="E35" s="21">
        <v>10503924</v>
      </c>
      <c r="F35" s="22">
        <v>10503924</v>
      </c>
      <c r="G35" s="22">
        <v>840658</v>
      </c>
      <c r="H35" s="22">
        <v>897514</v>
      </c>
      <c r="I35" s="22">
        <v>969818</v>
      </c>
      <c r="J35" s="22">
        <v>2707990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2707990</v>
      </c>
      <c r="X35" s="22">
        <v>2625981</v>
      </c>
      <c r="Y35" s="22">
        <v>82009</v>
      </c>
      <c r="Z35" s="23">
        <v>3.1229852767403874</v>
      </c>
      <c r="AA35" s="20">
        <v>10503924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123787840</v>
      </c>
      <c r="D37" s="20"/>
      <c r="E37" s="21">
        <v>150284028</v>
      </c>
      <c r="F37" s="22">
        <v>150284028</v>
      </c>
      <c r="G37" s="22">
        <v>15386606</v>
      </c>
      <c r="H37" s="22">
        <v>15111756</v>
      </c>
      <c r="I37" s="22">
        <v>10993174</v>
      </c>
      <c r="J37" s="22">
        <v>41491536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41491536</v>
      </c>
      <c r="X37" s="22">
        <v>37571007</v>
      </c>
      <c r="Y37" s="22">
        <v>3920529</v>
      </c>
      <c r="Z37" s="23">
        <v>10.434985146924596</v>
      </c>
      <c r="AA37" s="20">
        <v>150284028</v>
      </c>
    </row>
    <row r="38" spans="1:27" x14ac:dyDescent="0.25">
      <c r="A38" s="19" t="s">
        <v>64</v>
      </c>
      <c r="B38" s="15" t="s">
        <v>32</v>
      </c>
      <c r="C38" s="20">
        <v>1779747</v>
      </c>
      <c r="D38" s="20"/>
      <c r="E38" s="21">
        <v>3000972</v>
      </c>
      <c r="F38" s="22">
        <v>3000972</v>
      </c>
      <c r="G38" s="22">
        <v>32404</v>
      </c>
      <c r="H38" s="22">
        <v>174618</v>
      </c>
      <c r="I38" s="22">
        <v>193773</v>
      </c>
      <c r="J38" s="22">
        <v>400795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400795</v>
      </c>
      <c r="X38" s="22">
        <v>750243</v>
      </c>
      <c r="Y38" s="22">
        <v>-349448</v>
      </c>
      <c r="Z38" s="23">
        <v>-46.577975402636213</v>
      </c>
      <c r="AA38" s="20">
        <v>3000972</v>
      </c>
    </row>
    <row r="39" spans="1:27" x14ac:dyDescent="0.25">
      <c r="A39" s="19" t="s">
        <v>65</v>
      </c>
      <c r="B39" s="15" t="s">
        <v>32</v>
      </c>
      <c r="C39" s="20">
        <v>-16207883</v>
      </c>
      <c r="D39" s="20"/>
      <c r="E39" s="21">
        <v>16345860</v>
      </c>
      <c r="F39" s="22">
        <v>16345860</v>
      </c>
      <c r="G39" s="22"/>
      <c r="H39" s="22"/>
      <c r="I39" s="22">
        <v>4086465</v>
      </c>
      <c r="J39" s="22">
        <v>4086465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4086465</v>
      </c>
      <c r="X39" s="22">
        <v>4086465</v>
      </c>
      <c r="Y39" s="22"/>
      <c r="Z39" s="23"/>
      <c r="AA39" s="20">
        <v>16345860</v>
      </c>
    </row>
    <row r="40" spans="1:27" x14ac:dyDescent="0.25">
      <c r="A40" s="19" t="s">
        <v>66</v>
      </c>
      <c r="B40" s="15" t="s">
        <v>32</v>
      </c>
      <c r="C40" s="20">
        <v>15081171</v>
      </c>
      <c r="D40" s="20"/>
      <c r="E40" s="21">
        <v>8880000</v>
      </c>
      <c r="F40" s="22">
        <v>8880000</v>
      </c>
      <c r="G40" s="22">
        <v>746471</v>
      </c>
      <c r="H40" s="22">
        <v>746471</v>
      </c>
      <c r="I40" s="22">
        <v>722394</v>
      </c>
      <c r="J40" s="22">
        <v>2215336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2215336</v>
      </c>
      <c r="X40" s="22">
        <v>2220000</v>
      </c>
      <c r="Y40" s="22">
        <v>-4664</v>
      </c>
      <c r="Z40" s="23">
        <v>-0.21009009009009008</v>
      </c>
      <c r="AA40" s="20">
        <v>8880000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653697</v>
      </c>
      <c r="D42" s="20"/>
      <c r="E42" s="21">
        <v>150000</v>
      </c>
      <c r="F42" s="22">
        <v>150000</v>
      </c>
      <c r="G42" s="22"/>
      <c r="H42" s="22">
        <v>36368</v>
      </c>
      <c r="I42" s="22">
        <v>3350</v>
      </c>
      <c r="J42" s="22">
        <v>39718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39718</v>
      </c>
      <c r="X42" s="22">
        <v>37500</v>
      </c>
      <c r="Y42" s="22">
        <v>2218</v>
      </c>
      <c r="Z42" s="23">
        <v>5.9146666666666663</v>
      </c>
      <c r="AA42" s="20">
        <v>150000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1454913</v>
      </c>
      <c r="D44" s="20"/>
      <c r="E44" s="21">
        <v>1551036</v>
      </c>
      <c r="F44" s="22">
        <v>1551036</v>
      </c>
      <c r="G44" s="22">
        <v>294803</v>
      </c>
      <c r="H44" s="22">
        <v>222204</v>
      </c>
      <c r="I44" s="22">
        <v>185212</v>
      </c>
      <c r="J44" s="22">
        <v>702219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702219</v>
      </c>
      <c r="X44" s="22">
        <v>387759</v>
      </c>
      <c r="Y44" s="22">
        <v>314460</v>
      </c>
      <c r="Z44" s="23">
        <v>81.096763711480577</v>
      </c>
      <c r="AA44" s="20">
        <v>1551036</v>
      </c>
    </row>
    <row r="45" spans="1:27" x14ac:dyDescent="0.25">
      <c r="A45" s="19" t="s">
        <v>70</v>
      </c>
      <c r="B45" s="15" t="s">
        <v>32</v>
      </c>
      <c r="C45" s="20">
        <v>757576</v>
      </c>
      <c r="D45" s="20"/>
      <c r="E45" s="21">
        <v>889932</v>
      </c>
      <c r="F45" s="22">
        <v>889932</v>
      </c>
      <c r="G45" s="22">
        <v>9360</v>
      </c>
      <c r="H45" s="22">
        <v>26963</v>
      </c>
      <c r="I45" s="22">
        <v>40357</v>
      </c>
      <c r="J45" s="22">
        <v>76680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76680</v>
      </c>
      <c r="X45" s="22">
        <v>222483</v>
      </c>
      <c r="Y45" s="22">
        <v>-145803</v>
      </c>
      <c r="Z45" s="23">
        <v>-65.534445328407116</v>
      </c>
      <c r="AA45" s="20">
        <v>889932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139100218</v>
      </c>
      <c r="D48" s="29">
        <f t="shared" ref="D48:Y48" si="1">SUM(D35:D47)</f>
        <v>0</v>
      </c>
      <c r="E48" s="30">
        <f t="shared" si="1"/>
        <v>191605752</v>
      </c>
      <c r="F48" s="31">
        <f t="shared" si="1"/>
        <v>191605752</v>
      </c>
      <c r="G48" s="31">
        <f t="shared" si="1"/>
        <v>17310302</v>
      </c>
      <c r="H48" s="31">
        <f t="shared" si="1"/>
        <v>17215894</v>
      </c>
      <c r="I48" s="31">
        <f t="shared" si="1"/>
        <v>17194543</v>
      </c>
      <c r="J48" s="31">
        <f t="shared" si="1"/>
        <v>51720739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51720739</v>
      </c>
      <c r="X48" s="31">
        <f t="shared" si="1"/>
        <v>47901438</v>
      </c>
      <c r="Y48" s="31">
        <f t="shared" si="1"/>
        <v>3819301</v>
      </c>
      <c r="Z48" s="32">
        <f>+IF(X48&lt;&gt;0,+(Y48/X48)*100,0)</f>
        <v>7.9732491538145478</v>
      </c>
      <c r="AA48" s="29">
        <f>SUM(AA35:AA47)</f>
        <v>191605752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22945463</v>
      </c>
      <c r="D49" s="39">
        <f t="shared" si="2"/>
        <v>0</v>
      </c>
      <c r="E49" s="40">
        <f t="shared" si="2"/>
        <v>6005184</v>
      </c>
      <c r="F49" s="41">
        <f t="shared" si="2"/>
        <v>6005184</v>
      </c>
      <c r="G49" s="41">
        <f t="shared" si="2"/>
        <v>18217723</v>
      </c>
      <c r="H49" s="41">
        <f t="shared" si="2"/>
        <v>-5015361</v>
      </c>
      <c r="I49" s="41">
        <f t="shared" si="2"/>
        <v>-5034337</v>
      </c>
      <c r="J49" s="41">
        <f t="shared" si="2"/>
        <v>8168025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8168025</v>
      </c>
      <c r="X49" s="41">
        <f t="shared" si="2"/>
        <v>9617046</v>
      </c>
      <c r="Y49" s="41">
        <f t="shared" si="2"/>
        <v>-1449021</v>
      </c>
      <c r="Z49" s="42">
        <f>+IF(X49&lt;&gt;0,+(Y49/X49)*100,0)</f>
        <v>-15.067215026318891</v>
      </c>
      <c r="AA49" s="39">
        <f>+AA33-AA48</f>
        <v>6005184</v>
      </c>
    </row>
    <row r="50" spans="1:27" x14ac:dyDescent="0.25">
      <c r="A50" s="43" t="s">
        <v>75</v>
      </c>
      <c r="B50" s="15" t="s">
        <v>32</v>
      </c>
      <c r="C50" s="20">
        <v>7514460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30459923</v>
      </c>
      <c r="D52" s="48">
        <f t="shared" si="3"/>
        <v>0</v>
      </c>
      <c r="E52" s="49">
        <f t="shared" si="3"/>
        <v>6005184</v>
      </c>
      <c r="F52" s="50">
        <f t="shared" si="3"/>
        <v>6005184</v>
      </c>
      <c r="G52" s="50">
        <f t="shared" si="3"/>
        <v>18217723</v>
      </c>
      <c r="H52" s="50">
        <f t="shared" si="3"/>
        <v>-5015361</v>
      </c>
      <c r="I52" s="50">
        <f t="shared" si="3"/>
        <v>-5034337</v>
      </c>
      <c r="J52" s="50">
        <f t="shared" si="3"/>
        <v>8168025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8168025</v>
      </c>
      <c r="X52" s="50">
        <f t="shared" si="3"/>
        <v>9617046</v>
      </c>
      <c r="Y52" s="50">
        <f t="shared" si="3"/>
        <v>-1449021</v>
      </c>
      <c r="Z52" s="51">
        <f>+IF(X52&lt;&gt;0,+(Y52/X52)*100,0)</f>
        <v>-15.067215026318891</v>
      </c>
      <c r="AA52" s="48">
        <f>SUM(AA49:AA51)</f>
        <v>6005184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30459923</v>
      </c>
      <c r="D54" s="54">
        <f>+D52-D53</f>
        <v>0</v>
      </c>
      <c r="E54" s="55">
        <f t="shared" si="4"/>
        <v>6005184</v>
      </c>
      <c r="F54" s="56">
        <f t="shared" si="4"/>
        <v>6005184</v>
      </c>
      <c r="G54" s="56">
        <f t="shared" si="4"/>
        <v>18217723</v>
      </c>
      <c r="H54" s="56">
        <f t="shared" si="4"/>
        <v>-5015361</v>
      </c>
      <c r="I54" s="56">
        <f t="shared" si="4"/>
        <v>-5034337</v>
      </c>
      <c r="J54" s="56">
        <f t="shared" si="4"/>
        <v>8168025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8168025</v>
      </c>
      <c r="X54" s="56">
        <f t="shared" si="4"/>
        <v>9617046</v>
      </c>
      <c r="Y54" s="56">
        <f t="shared" si="4"/>
        <v>-1449021</v>
      </c>
      <c r="Z54" s="57">
        <f>+IF(X54&lt;&gt;0,+(Y54/X54)*100,0)</f>
        <v>-15.067215026318891</v>
      </c>
      <c r="AA54" s="54">
        <f>+AA52-AA53</f>
        <v>6005184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30459923</v>
      </c>
      <c r="D57" s="48">
        <f>SUM(D54:D56)</f>
        <v>0</v>
      </c>
      <c r="E57" s="49">
        <f t="shared" si="5"/>
        <v>6005184</v>
      </c>
      <c r="F57" s="50">
        <f t="shared" si="5"/>
        <v>6005184</v>
      </c>
      <c r="G57" s="50">
        <f t="shared" si="5"/>
        <v>18217723</v>
      </c>
      <c r="H57" s="50">
        <f t="shared" si="5"/>
        <v>-5015361</v>
      </c>
      <c r="I57" s="50">
        <f t="shared" si="5"/>
        <v>-5034337</v>
      </c>
      <c r="J57" s="50">
        <f t="shared" si="5"/>
        <v>8168025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8168025</v>
      </c>
      <c r="X57" s="50">
        <f t="shared" si="5"/>
        <v>9617046</v>
      </c>
      <c r="Y57" s="50">
        <f t="shared" si="5"/>
        <v>-1449021</v>
      </c>
      <c r="Z57" s="51">
        <f>+IF(X57&lt;&gt;0,+(Y57/X57)*100,0)</f>
        <v>-15.067215026318891</v>
      </c>
      <c r="AA57" s="48">
        <f>SUM(AA54:AA56)</f>
        <v>6005184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30459923</v>
      </c>
      <c r="D60" s="65">
        <f>SUM(D57:D59)</f>
        <v>0</v>
      </c>
      <c r="E60" s="66">
        <f t="shared" si="6"/>
        <v>6005184</v>
      </c>
      <c r="F60" s="67">
        <f t="shared" si="6"/>
        <v>6005184</v>
      </c>
      <c r="G60" s="67">
        <f t="shared" si="6"/>
        <v>18217723</v>
      </c>
      <c r="H60" s="67">
        <f t="shared" si="6"/>
        <v>-5015361</v>
      </c>
      <c r="I60" s="67">
        <f t="shared" si="6"/>
        <v>-5034337</v>
      </c>
      <c r="J60" s="67">
        <f t="shared" si="6"/>
        <v>8168025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8168025</v>
      </c>
      <c r="X60" s="67">
        <f t="shared" si="6"/>
        <v>9617046</v>
      </c>
      <c r="Y60" s="67">
        <f t="shared" si="6"/>
        <v>-1449021</v>
      </c>
      <c r="Z60" s="68">
        <f>+IF(X60&lt;&gt;0,+(Y60/X60)*100,0)</f>
        <v>-15.067215026318891</v>
      </c>
      <c r="AA60" s="65">
        <f>SUM(AA57:AA59)</f>
        <v>6005184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281045474</v>
      </c>
      <c r="D6" s="20"/>
      <c r="E6" s="21">
        <v>342142115</v>
      </c>
      <c r="F6" s="22">
        <v>342142115</v>
      </c>
      <c r="G6" s="22">
        <v>29222016</v>
      </c>
      <c r="H6" s="22">
        <v>33938457</v>
      </c>
      <c r="I6" s="22">
        <v>31067327</v>
      </c>
      <c r="J6" s="22">
        <v>94227800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94227800</v>
      </c>
      <c r="X6" s="22">
        <v>85535520</v>
      </c>
      <c r="Y6" s="22">
        <v>8692280</v>
      </c>
      <c r="Z6" s="23">
        <v>10.162187591774739</v>
      </c>
      <c r="AA6" s="20">
        <v>342142115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4055877</v>
      </c>
      <c r="D13" s="20"/>
      <c r="E13" s="21">
        <v>3602975</v>
      </c>
      <c r="F13" s="22">
        <v>3602975</v>
      </c>
      <c r="G13" s="22">
        <v>322885</v>
      </c>
      <c r="H13" s="22">
        <v>318172</v>
      </c>
      <c r="I13" s="22">
        <v>320068</v>
      </c>
      <c r="J13" s="22">
        <v>961125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961125</v>
      </c>
      <c r="X13" s="22">
        <v>900741</v>
      </c>
      <c r="Y13" s="22">
        <v>60384</v>
      </c>
      <c r="Z13" s="23">
        <v>6.7038138599219979</v>
      </c>
      <c r="AA13" s="20">
        <v>3602975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143725</v>
      </c>
      <c r="D17" s="20"/>
      <c r="E17" s="21">
        <v>138513</v>
      </c>
      <c r="F17" s="22">
        <v>138513</v>
      </c>
      <c r="G17" s="22">
        <v>12576</v>
      </c>
      <c r="H17" s="22">
        <v>12576</v>
      </c>
      <c r="I17" s="22">
        <v>12576</v>
      </c>
      <c r="J17" s="22">
        <v>37728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37728</v>
      </c>
      <c r="X17" s="22">
        <v>34626</v>
      </c>
      <c r="Y17" s="22">
        <v>3102</v>
      </c>
      <c r="Z17" s="23">
        <v>8.9585860336163581</v>
      </c>
      <c r="AA17" s="20">
        <v>138513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389365</v>
      </c>
      <c r="D24" s="20"/>
      <c r="E24" s="21">
        <v>675416</v>
      </c>
      <c r="F24" s="22">
        <v>675416</v>
      </c>
      <c r="G24" s="22">
        <v>64113</v>
      </c>
      <c r="H24" s="22">
        <v>1304</v>
      </c>
      <c r="I24" s="22">
        <v>22823</v>
      </c>
      <c r="J24" s="22">
        <v>88240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88240</v>
      </c>
      <c r="X24" s="22">
        <v>168852</v>
      </c>
      <c r="Y24" s="22">
        <v>-80612</v>
      </c>
      <c r="Z24" s="23">
        <v>-47.741217160590338</v>
      </c>
      <c r="AA24" s="20">
        <v>675416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8976000</v>
      </c>
      <c r="D26" s="20"/>
      <c r="E26" s="21">
        <v>9900000</v>
      </c>
      <c r="F26" s="22">
        <v>9900000</v>
      </c>
      <c r="G26" s="22">
        <v>9900000</v>
      </c>
      <c r="H26" s="22"/>
      <c r="I26" s="22"/>
      <c r="J26" s="22">
        <v>9900000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9900000</v>
      </c>
      <c r="X26" s="22">
        <v>2475000</v>
      </c>
      <c r="Y26" s="22">
        <v>7425000</v>
      </c>
      <c r="Z26" s="23">
        <v>300</v>
      </c>
      <c r="AA26" s="20">
        <v>9900000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294610441</v>
      </c>
      <c r="D33" s="29">
        <f t="shared" ref="D33:Y33" si="0">SUM(D6:D32)</f>
        <v>0</v>
      </c>
      <c r="E33" s="30">
        <f t="shared" si="0"/>
        <v>356459019</v>
      </c>
      <c r="F33" s="31">
        <f t="shared" si="0"/>
        <v>356459019</v>
      </c>
      <c r="G33" s="31">
        <f t="shared" si="0"/>
        <v>39521590</v>
      </c>
      <c r="H33" s="31">
        <f t="shared" si="0"/>
        <v>34270509</v>
      </c>
      <c r="I33" s="31">
        <f t="shared" si="0"/>
        <v>31422794</v>
      </c>
      <c r="J33" s="31">
        <f t="shared" si="0"/>
        <v>105214893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105214893</v>
      </c>
      <c r="X33" s="31">
        <f t="shared" si="0"/>
        <v>89114739</v>
      </c>
      <c r="Y33" s="31">
        <f t="shared" si="0"/>
        <v>16100154</v>
      </c>
      <c r="Z33" s="32">
        <f>+IF(X33&lt;&gt;0,+(Y33/X33)*100,0)</f>
        <v>18.066768955021008</v>
      </c>
      <c r="AA33" s="29">
        <f>SUM(AA6:AA32)</f>
        <v>356459019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20879547</v>
      </c>
      <c r="D35" s="20"/>
      <c r="E35" s="21">
        <v>21483089</v>
      </c>
      <c r="F35" s="22">
        <v>21483089</v>
      </c>
      <c r="G35" s="22">
        <v>1818255</v>
      </c>
      <c r="H35" s="22">
        <v>1774716</v>
      </c>
      <c r="I35" s="22">
        <v>1690226</v>
      </c>
      <c r="J35" s="22">
        <v>5283197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5283197</v>
      </c>
      <c r="X35" s="22">
        <v>5370789</v>
      </c>
      <c r="Y35" s="22">
        <v>-87592</v>
      </c>
      <c r="Z35" s="23">
        <v>-1.6308963170960544</v>
      </c>
      <c r="AA35" s="20">
        <v>21483089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294830810</v>
      </c>
      <c r="D37" s="20"/>
      <c r="E37" s="21">
        <v>300000000</v>
      </c>
      <c r="F37" s="22">
        <v>300000000</v>
      </c>
      <c r="G37" s="22">
        <v>23834870</v>
      </c>
      <c r="H37" s="22">
        <v>23601071</v>
      </c>
      <c r="I37" s="22">
        <v>65404144</v>
      </c>
      <c r="J37" s="22">
        <v>112840085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112840085</v>
      </c>
      <c r="X37" s="22">
        <v>75000000</v>
      </c>
      <c r="Y37" s="22">
        <v>37840085</v>
      </c>
      <c r="Z37" s="23">
        <v>50.453446666666665</v>
      </c>
      <c r="AA37" s="20">
        <v>300000000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-2805697</v>
      </c>
      <c r="D39" s="20"/>
      <c r="E39" s="21">
        <v>20624931</v>
      </c>
      <c r="F39" s="22">
        <v>20624931</v>
      </c>
      <c r="G39" s="22">
        <v>1696318</v>
      </c>
      <c r="H39" s="22">
        <v>1696318</v>
      </c>
      <c r="I39" s="22">
        <v>1696318</v>
      </c>
      <c r="J39" s="22">
        <v>5088954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5088954</v>
      </c>
      <c r="X39" s="22">
        <v>5156235</v>
      </c>
      <c r="Y39" s="22">
        <v>-67281</v>
      </c>
      <c r="Z39" s="23">
        <v>-1.3048474322834394</v>
      </c>
      <c r="AA39" s="20">
        <v>20624931</v>
      </c>
    </row>
    <row r="40" spans="1:27" x14ac:dyDescent="0.25">
      <c r="A40" s="19" t="s">
        <v>66</v>
      </c>
      <c r="B40" s="15" t="s">
        <v>32</v>
      </c>
      <c r="C40" s="20">
        <v>10014486</v>
      </c>
      <c r="D40" s="20"/>
      <c r="E40" s="21">
        <v>6736762</v>
      </c>
      <c r="F40" s="22">
        <v>6736762</v>
      </c>
      <c r="G40" s="22">
        <v>645284</v>
      </c>
      <c r="H40" s="22">
        <v>645284</v>
      </c>
      <c r="I40" s="22">
        <v>645284</v>
      </c>
      <c r="J40" s="22">
        <v>1935852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1935852</v>
      </c>
      <c r="X40" s="22">
        <v>1684224</v>
      </c>
      <c r="Y40" s="22">
        <v>251628</v>
      </c>
      <c r="Z40" s="23">
        <v>14.940292977656178</v>
      </c>
      <c r="AA40" s="20">
        <v>6736762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19207450</v>
      </c>
      <c r="D42" s="20"/>
      <c r="E42" s="21">
        <v>8571682</v>
      </c>
      <c r="F42" s="22">
        <v>8571682</v>
      </c>
      <c r="G42" s="22">
        <v>3174400</v>
      </c>
      <c r="H42" s="22">
        <v>255000</v>
      </c>
      <c r="I42" s="22">
        <v>2609</v>
      </c>
      <c r="J42" s="22">
        <v>3432009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3432009</v>
      </c>
      <c r="X42" s="22">
        <v>2142924</v>
      </c>
      <c r="Y42" s="22">
        <v>1289085</v>
      </c>
      <c r="Z42" s="23">
        <v>60.155423150797695</v>
      </c>
      <c r="AA42" s="20">
        <v>8571682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305758</v>
      </c>
      <c r="D44" s="20"/>
      <c r="E44" s="21">
        <v>60309</v>
      </c>
      <c r="F44" s="22">
        <v>60309</v>
      </c>
      <c r="G44" s="22">
        <v>21685</v>
      </c>
      <c r="H44" s="22">
        <v>58709</v>
      </c>
      <c r="I44" s="22">
        <v>313751</v>
      </c>
      <c r="J44" s="22">
        <v>394145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394145</v>
      </c>
      <c r="X44" s="22">
        <v>15078</v>
      </c>
      <c r="Y44" s="22">
        <v>379067</v>
      </c>
      <c r="Z44" s="23">
        <v>2514.0403236503516</v>
      </c>
      <c r="AA44" s="20">
        <v>60309</v>
      </c>
    </row>
    <row r="45" spans="1:27" x14ac:dyDescent="0.25">
      <c r="A45" s="19" t="s">
        <v>70</v>
      </c>
      <c r="B45" s="15" t="s">
        <v>32</v>
      </c>
      <c r="C45" s="20">
        <v>17119539</v>
      </c>
      <c r="D45" s="20"/>
      <c r="E45" s="21">
        <v>15168375</v>
      </c>
      <c r="F45" s="22">
        <v>15168375</v>
      </c>
      <c r="G45" s="22">
        <v>175122</v>
      </c>
      <c r="H45" s="22">
        <v>690959</v>
      </c>
      <c r="I45" s="22">
        <v>2565414</v>
      </c>
      <c r="J45" s="22">
        <v>3431495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3431495</v>
      </c>
      <c r="X45" s="22">
        <v>3792096</v>
      </c>
      <c r="Y45" s="22">
        <v>-360601</v>
      </c>
      <c r="Z45" s="23">
        <v>-9.509279300945968</v>
      </c>
      <c r="AA45" s="20">
        <v>15168375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359551893</v>
      </c>
      <c r="D48" s="29">
        <f t="shared" ref="D48:Y48" si="1">SUM(D35:D47)</f>
        <v>0</v>
      </c>
      <c r="E48" s="30">
        <f t="shared" si="1"/>
        <v>372645148</v>
      </c>
      <c r="F48" s="31">
        <f t="shared" si="1"/>
        <v>372645148</v>
      </c>
      <c r="G48" s="31">
        <f t="shared" si="1"/>
        <v>31365934</v>
      </c>
      <c r="H48" s="31">
        <f t="shared" si="1"/>
        <v>28722057</v>
      </c>
      <c r="I48" s="31">
        <f t="shared" si="1"/>
        <v>72317746</v>
      </c>
      <c r="J48" s="31">
        <f t="shared" si="1"/>
        <v>132405737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132405737</v>
      </c>
      <c r="X48" s="31">
        <f t="shared" si="1"/>
        <v>93161346</v>
      </c>
      <c r="Y48" s="31">
        <f t="shared" si="1"/>
        <v>39244391</v>
      </c>
      <c r="Z48" s="32">
        <f>+IF(X48&lt;&gt;0,+(Y48/X48)*100,0)</f>
        <v>42.125186770058043</v>
      </c>
      <c r="AA48" s="29">
        <f>SUM(AA35:AA47)</f>
        <v>372645148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-64941452</v>
      </c>
      <c r="D49" s="39">
        <f t="shared" si="2"/>
        <v>0</v>
      </c>
      <c r="E49" s="40">
        <f t="shared" si="2"/>
        <v>-16186129</v>
      </c>
      <c r="F49" s="41">
        <f t="shared" si="2"/>
        <v>-16186129</v>
      </c>
      <c r="G49" s="41">
        <f t="shared" si="2"/>
        <v>8155656</v>
      </c>
      <c r="H49" s="41">
        <f t="shared" si="2"/>
        <v>5548452</v>
      </c>
      <c r="I49" s="41">
        <f t="shared" si="2"/>
        <v>-40894952</v>
      </c>
      <c r="J49" s="41">
        <f t="shared" si="2"/>
        <v>-27190844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-27190844</v>
      </c>
      <c r="X49" s="41">
        <f t="shared" si="2"/>
        <v>-4046607</v>
      </c>
      <c r="Y49" s="41">
        <f t="shared" si="2"/>
        <v>-23144237</v>
      </c>
      <c r="Z49" s="42">
        <f>+IF(X49&lt;&gt;0,+(Y49/X49)*100,0)</f>
        <v>571.94180210729633</v>
      </c>
      <c r="AA49" s="39">
        <f>+AA33-AA48</f>
        <v>-16186129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43445665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-21495787</v>
      </c>
      <c r="D52" s="48">
        <f t="shared" si="3"/>
        <v>0</v>
      </c>
      <c r="E52" s="49">
        <f t="shared" si="3"/>
        <v>-16186129</v>
      </c>
      <c r="F52" s="50">
        <f t="shared" si="3"/>
        <v>-16186129</v>
      </c>
      <c r="G52" s="50">
        <f t="shared" si="3"/>
        <v>8155656</v>
      </c>
      <c r="H52" s="50">
        <f t="shared" si="3"/>
        <v>5548452</v>
      </c>
      <c r="I52" s="50">
        <f t="shared" si="3"/>
        <v>-40894952</v>
      </c>
      <c r="J52" s="50">
        <f t="shared" si="3"/>
        <v>-27190844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-27190844</v>
      </c>
      <c r="X52" s="50">
        <f t="shared" si="3"/>
        <v>-4046607</v>
      </c>
      <c r="Y52" s="50">
        <f t="shared" si="3"/>
        <v>-23144237</v>
      </c>
      <c r="Z52" s="51">
        <f>+IF(X52&lt;&gt;0,+(Y52/X52)*100,0)</f>
        <v>571.94180210729633</v>
      </c>
      <c r="AA52" s="48">
        <f>SUM(AA49:AA51)</f>
        <v>-16186129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-21495787</v>
      </c>
      <c r="D54" s="54">
        <f>+D52-D53</f>
        <v>0</v>
      </c>
      <c r="E54" s="55">
        <f t="shared" si="4"/>
        <v>-16186129</v>
      </c>
      <c r="F54" s="56">
        <f t="shared" si="4"/>
        <v>-16186129</v>
      </c>
      <c r="G54" s="56">
        <f t="shared" si="4"/>
        <v>8155656</v>
      </c>
      <c r="H54" s="56">
        <f t="shared" si="4"/>
        <v>5548452</v>
      </c>
      <c r="I54" s="56">
        <f t="shared" si="4"/>
        <v>-40894952</v>
      </c>
      <c r="J54" s="56">
        <f t="shared" si="4"/>
        <v>-27190844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-27190844</v>
      </c>
      <c r="X54" s="56">
        <f t="shared" si="4"/>
        <v>-4046607</v>
      </c>
      <c r="Y54" s="56">
        <f t="shared" si="4"/>
        <v>-23144237</v>
      </c>
      <c r="Z54" s="57">
        <f>+IF(X54&lt;&gt;0,+(Y54/X54)*100,0)</f>
        <v>571.94180210729633</v>
      </c>
      <c r="AA54" s="54">
        <f>+AA52-AA53</f>
        <v>-16186129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-21495787</v>
      </c>
      <c r="D57" s="48">
        <f>SUM(D54:D56)</f>
        <v>0</v>
      </c>
      <c r="E57" s="49">
        <f t="shared" si="5"/>
        <v>-16186129</v>
      </c>
      <c r="F57" s="50">
        <f t="shared" si="5"/>
        <v>-16186129</v>
      </c>
      <c r="G57" s="50">
        <f t="shared" si="5"/>
        <v>8155656</v>
      </c>
      <c r="H57" s="50">
        <f t="shared" si="5"/>
        <v>5548452</v>
      </c>
      <c r="I57" s="50">
        <f t="shared" si="5"/>
        <v>-40894952</v>
      </c>
      <c r="J57" s="50">
        <f t="shared" si="5"/>
        <v>-27190844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-27190844</v>
      </c>
      <c r="X57" s="50">
        <f t="shared" si="5"/>
        <v>-4046607</v>
      </c>
      <c r="Y57" s="50">
        <f t="shared" si="5"/>
        <v>-23144237</v>
      </c>
      <c r="Z57" s="51">
        <f>+IF(X57&lt;&gt;0,+(Y57/X57)*100,0)</f>
        <v>571.94180210729633</v>
      </c>
      <c r="AA57" s="48">
        <f>SUM(AA54:AA56)</f>
        <v>-16186129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-21495787</v>
      </c>
      <c r="D60" s="65">
        <f>SUM(D57:D59)</f>
        <v>0</v>
      </c>
      <c r="E60" s="66">
        <f t="shared" si="6"/>
        <v>-16186129</v>
      </c>
      <c r="F60" s="67">
        <f t="shared" si="6"/>
        <v>-16186129</v>
      </c>
      <c r="G60" s="67">
        <f t="shared" si="6"/>
        <v>8155656</v>
      </c>
      <c r="H60" s="67">
        <f t="shared" si="6"/>
        <v>5548452</v>
      </c>
      <c r="I60" s="67">
        <f t="shared" si="6"/>
        <v>-40894952</v>
      </c>
      <c r="J60" s="67">
        <f t="shared" si="6"/>
        <v>-27190844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-27190844</v>
      </c>
      <c r="X60" s="67">
        <f t="shared" si="6"/>
        <v>-4046607</v>
      </c>
      <c r="Y60" s="67">
        <f t="shared" si="6"/>
        <v>-23144237</v>
      </c>
      <c r="Z60" s="68">
        <f>+IF(X60&lt;&gt;0,+(Y60/X60)*100,0)</f>
        <v>571.94180210729633</v>
      </c>
      <c r="AA60" s="65">
        <f>SUM(AA57:AA59)</f>
        <v>-16186129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108546888</v>
      </c>
      <c r="D6" s="20"/>
      <c r="E6" s="21">
        <v>120230338</v>
      </c>
      <c r="F6" s="22">
        <v>120230338</v>
      </c>
      <c r="G6" s="22">
        <v>11048327</v>
      </c>
      <c r="H6" s="22">
        <v>10344442</v>
      </c>
      <c r="I6" s="22">
        <v>10319558</v>
      </c>
      <c r="J6" s="22">
        <v>31712327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31712327</v>
      </c>
      <c r="X6" s="22">
        <v>32462192</v>
      </c>
      <c r="Y6" s="22">
        <v>-749865</v>
      </c>
      <c r="Z6" s="23">
        <v>-2.3099641576884276</v>
      </c>
      <c r="AA6" s="20">
        <v>120230338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2725118</v>
      </c>
      <c r="D13" s="20"/>
      <c r="E13" s="21">
        <v>6490080</v>
      </c>
      <c r="F13" s="22">
        <v>6490080</v>
      </c>
      <c r="G13" s="22">
        <v>210155</v>
      </c>
      <c r="H13" s="22">
        <v>210048</v>
      </c>
      <c r="I13" s="22">
        <v>210679</v>
      </c>
      <c r="J13" s="22">
        <v>630882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630882</v>
      </c>
      <c r="X13" s="22">
        <v>1622520</v>
      </c>
      <c r="Y13" s="22">
        <v>-991638</v>
      </c>
      <c r="Z13" s="23">
        <v>-61.117151098291544</v>
      </c>
      <c r="AA13" s="20">
        <v>6490080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241</v>
      </c>
      <c r="D20" s="20"/>
      <c r="E20" s="21">
        <v>780</v>
      </c>
      <c r="F20" s="22">
        <v>780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195</v>
      </c>
      <c r="Y20" s="22">
        <v>-195</v>
      </c>
      <c r="Z20" s="18">
        <v>-100</v>
      </c>
      <c r="AA20" s="20">
        <v>780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542447</v>
      </c>
      <c r="D24" s="20"/>
      <c r="E24" s="21">
        <v>330756</v>
      </c>
      <c r="F24" s="22">
        <v>330756</v>
      </c>
      <c r="G24" s="22">
        <v>350</v>
      </c>
      <c r="H24" s="22"/>
      <c r="I24" s="22">
        <v>35599</v>
      </c>
      <c r="J24" s="22">
        <v>35949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35949</v>
      </c>
      <c r="X24" s="22">
        <v>82689</v>
      </c>
      <c r="Y24" s="22">
        <v>-46740</v>
      </c>
      <c r="Z24" s="23">
        <v>-56.525051699742413</v>
      </c>
      <c r="AA24" s="20">
        <v>330756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3314484</v>
      </c>
      <c r="D26" s="20"/>
      <c r="E26" s="21">
        <v>3439389</v>
      </c>
      <c r="F26" s="22">
        <v>3439389</v>
      </c>
      <c r="G26" s="22">
        <v>1433093</v>
      </c>
      <c r="H26" s="22"/>
      <c r="I26" s="22"/>
      <c r="J26" s="22">
        <v>1433093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1433093</v>
      </c>
      <c r="X26" s="22">
        <v>1146463</v>
      </c>
      <c r="Y26" s="22">
        <v>286630</v>
      </c>
      <c r="Z26" s="23">
        <v>25.001242953326887</v>
      </c>
      <c r="AA26" s="20">
        <v>3439389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115129178</v>
      </c>
      <c r="D33" s="29">
        <f t="shared" ref="D33:Y33" si="0">SUM(D6:D32)</f>
        <v>0</v>
      </c>
      <c r="E33" s="30">
        <f t="shared" si="0"/>
        <v>130491343</v>
      </c>
      <c r="F33" s="31">
        <f t="shared" si="0"/>
        <v>130491343</v>
      </c>
      <c r="G33" s="31">
        <f t="shared" si="0"/>
        <v>12691925</v>
      </c>
      <c r="H33" s="31">
        <f t="shared" si="0"/>
        <v>10554490</v>
      </c>
      <c r="I33" s="31">
        <f t="shared" si="0"/>
        <v>10565836</v>
      </c>
      <c r="J33" s="31">
        <f t="shared" si="0"/>
        <v>33812251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33812251</v>
      </c>
      <c r="X33" s="31">
        <f t="shared" si="0"/>
        <v>35314059</v>
      </c>
      <c r="Y33" s="31">
        <f t="shared" si="0"/>
        <v>-1501808</v>
      </c>
      <c r="Z33" s="32">
        <f>+IF(X33&lt;&gt;0,+(Y33/X33)*100,0)</f>
        <v>-4.2527198586829114</v>
      </c>
      <c r="AA33" s="29">
        <f>SUM(AA6:AA32)</f>
        <v>130491343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10242712</v>
      </c>
      <c r="D35" s="20"/>
      <c r="E35" s="21">
        <v>10986612</v>
      </c>
      <c r="F35" s="22">
        <v>10986612</v>
      </c>
      <c r="G35" s="22"/>
      <c r="H35" s="22">
        <v>1819919</v>
      </c>
      <c r="I35" s="22">
        <v>1017983</v>
      </c>
      <c r="J35" s="22">
        <v>2837902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2837902</v>
      </c>
      <c r="X35" s="22">
        <v>2746653</v>
      </c>
      <c r="Y35" s="22">
        <v>91249</v>
      </c>
      <c r="Z35" s="23">
        <v>3.322188860405737</v>
      </c>
      <c r="AA35" s="20">
        <v>10986612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106487189</v>
      </c>
      <c r="D37" s="20"/>
      <c r="E37" s="21">
        <v>123970000</v>
      </c>
      <c r="F37" s="22">
        <v>123970000</v>
      </c>
      <c r="G37" s="22"/>
      <c r="H37" s="22">
        <v>14899666</v>
      </c>
      <c r="I37" s="22">
        <v>22766514</v>
      </c>
      <c r="J37" s="22">
        <v>37666180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37666180</v>
      </c>
      <c r="X37" s="22">
        <v>31000000</v>
      </c>
      <c r="Y37" s="22">
        <v>6666180</v>
      </c>
      <c r="Z37" s="23">
        <v>21.503806451612903</v>
      </c>
      <c r="AA37" s="20">
        <v>123970000</v>
      </c>
    </row>
    <row r="38" spans="1:27" x14ac:dyDescent="0.25">
      <c r="A38" s="19" t="s">
        <v>64</v>
      </c>
      <c r="B38" s="15" t="s">
        <v>32</v>
      </c>
      <c r="C38" s="20">
        <v>2827917</v>
      </c>
      <c r="D38" s="20"/>
      <c r="E38" s="21">
        <v>5143752</v>
      </c>
      <c r="F38" s="22">
        <v>5143752</v>
      </c>
      <c r="G38" s="22">
        <v>1812500</v>
      </c>
      <c r="H38" s="22"/>
      <c r="I38" s="22">
        <v>1142111</v>
      </c>
      <c r="J38" s="22">
        <v>2954611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2954611</v>
      </c>
      <c r="X38" s="22">
        <v>1285938</v>
      </c>
      <c r="Y38" s="22">
        <v>1668673</v>
      </c>
      <c r="Z38" s="23">
        <v>129.76309899855204</v>
      </c>
      <c r="AA38" s="20">
        <v>5143752</v>
      </c>
    </row>
    <row r="39" spans="1:27" x14ac:dyDescent="0.25">
      <c r="A39" s="19" t="s">
        <v>65</v>
      </c>
      <c r="B39" s="15" t="s">
        <v>32</v>
      </c>
      <c r="C39" s="20">
        <v>27853115</v>
      </c>
      <c r="D39" s="20"/>
      <c r="E39" s="21">
        <v>5771352</v>
      </c>
      <c r="F39" s="22">
        <v>5771352</v>
      </c>
      <c r="G39" s="22"/>
      <c r="H39" s="22"/>
      <c r="I39" s="22">
        <v>6963279</v>
      </c>
      <c r="J39" s="22">
        <v>6963279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6963279</v>
      </c>
      <c r="X39" s="22">
        <v>1442838</v>
      </c>
      <c r="Y39" s="22">
        <v>5520441</v>
      </c>
      <c r="Z39" s="23">
        <v>382.60989799270601</v>
      </c>
      <c r="AA39" s="20">
        <v>5771352</v>
      </c>
    </row>
    <row r="40" spans="1:27" x14ac:dyDescent="0.25">
      <c r="A40" s="19" t="s">
        <v>66</v>
      </c>
      <c r="B40" s="15" t="s">
        <v>32</v>
      </c>
      <c r="C40" s="20">
        <v>2841743</v>
      </c>
      <c r="D40" s="20"/>
      <c r="E40" s="21">
        <v>2414628</v>
      </c>
      <c r="F40" s="22">
        <v>2414628</v>
      </c>
      <c r="G40" s="22"/>
      <c r="H40" s="22">
        <v>473624</v>
      </c>
      <c r="I40" s="22">
        <v>236812</v>
      </c>
      <c r="J40" s="22">
        <v>710436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710436</v>
      </c>
      <c r="X40" s="22">
        <v>603657</v>
      </c>
      <c r="Y40" s="22">
        <v>106779</v>
      </c>
      <c r="Z40" s="23">
        <v>17.688687449992297</v>
      </c>
      <c r="AA40" s="20">
        <v>2414628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8752800</v>
      </c>
      <c r="F41" s="22">
        <v>8752800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2188200</v>
      </c>
      <c r="Y41" s="22">
        <v>-2188200</v>
      </c>
      <c r="Z41" s="23">
        <v>-100</v>
      </c>
      <c r="AA41" s="20">
        <v>8752800</v>
      </c>
    </row>
    <row r="42" spans="1:27" x14ac:dyDescent="0.25">
      <c r="A42" s="19" t="s">
        <v>67</v>
      </c>
      <c r="B42" s="15" t="s">
        <v>32</v>
      </c>
      <c r="C42" s="20">
        <v>503508</v>
      </c>
      <c r="D42" s="20"/>
      <c r="E42" s="21">
        <v>1600332</v>
      </c>
      <c r="F42" s="22">
        <v>1600332</v>
      </c>
      <c r="G42" s="22">
        <v>316</v>
      </c>
      <c r="H42" s="22"/>
      <c r="I42" s="22">
        <v>435</v>
      </c>
      <c r="J42" s="22">
        <v>751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751</v>
      </c>
      <c r="X42" s="22">
        <v>400083</v>
      </c>
      <c r="Y42" s="22">
        <v>-399332</v>
      </c>
      <c r="Z42" s="23">
        <v>-99.81228895004287</v>
      </c>
      <c r="AA42" s="20">
        <v>1600332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4203745</v>
      </c>
      <c r="D44" s="20"/>
      <c r="E44" s="21">
        <v>3918552</v>
      </c>
      <c r="F44" s="22">
        <v>3918552</v>
      </c>
      <c r="G44" s="22">
        <v>14058</v>
      </c>
      <c r="H44" s="22">
        <v>138663</v>
      </c>
      <c r="I44" s="22">
        <v>256642</v>
      </c>
      <c r="J44" s="22">
        <v>409363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409363</v>
      </c>
      <c r="X44" s="22">
        <v>979638</v>
      </c>
      <c r="Y44" s="22">
        <v>-570275</v>
      </c>
      <c r="Z44" s="23">
        <v>-58.212829637070016</v>
      </c>
      <c r="AA44" s="20">
        <v>3918552</v>
      </c>
    </row>
    <row r="45" spans="1:27" x14ac:dyDescent="0.25">
      <c r="A45" s="19" t="s">
        <v>70</v>
      </c>
      <c r="B45" s="15" t="s">
        <v>32</v>
      </c>
      <c r="C45" s="20">
        <v>2338412</v>
      </c>
      <c r="D45" s="20"/>
      <c r="E45" s="21">
        <v>3775632</v>
      </c>
      <c r="F45" s="22">
        <v>3775632</v>
      </c>
      <c r="G45" s="22">
        <v>169189</v>
      </c>
      <c r="H45" s="22">
        <v>40824</v>
      </c>
      <c r="I45" s="22">
        <v>101255</v>
      </c>
      <c r="J45" s="22">
        <v>311268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311268</v>
      </c>
      <c r="X45" s="22">
        <v>943908</v>
      </c>
      <c r="Y45" s="22">
        <v>-632640</v>
      </c>
      <c r="Z45" s="23">
        <v>-67.023481101971811</v>
      </c>
      <c r="AA45" s="20">
        <v>3775632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157298341</v>
      </c>
      <c r="D48" s="29">
        <f t="shared" ref="D48:Y48" si="1">SUM(D35:D47)</f>
        <v>0</v>
      </c>
      <c r="E48" s="30">
        <f t="shared" si="1"/>
        <v>166333660</v>
      </c>
      <c r="F48" s="31">
        <f t="shared" si="1"/>
        <v>166333660</v>
      </c>
      <c r="G48" s="31">
        <f t="shared" si="1"/>
        <v>1996063</v>
      </c>
      <c r="H48" s="31">
        <f t="shared" si="1"/>
        <v>17372696</v>
      </c>
      <c r="I48" s="31">
        <f t="shared" si="1"/>
        <v>32485031</v>
      </c>
      <c r="J48" s="31">
        <f t="shared" si="1"/>
        <v>51853790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51853790</v>
      </c>
      <c r="X48" s="31">
        <f t="shared" si="1"/>
        <v>41590915</v>
      </c>
      <c r="Y48" s="31">
        <f t="shared" si="1"/>
        <v>10262875</v>
      </c>
      <c r="Z48" s="32">
        <f>+IF(X48&lt;&gt;0,+(Y48/X48)*100,0)</f>
        <v>24.675761521476506</v>
      </c>
      <c r="AA48" s="29">
        <f>SUM(AA35:AA47)</f>
        <v>166333660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-42169163</v>
      </c>
      <c r="D49" s="39">
        <f t="shared" si="2"/>
        <v>0</v>
      </c>
      <c r="E49" s="40">
        <f t="shared" si="2"/>
        <v>-35842317</v>
      </c>
      <c r="F49" s="41">
        <f t="shared" si="2"/>
        <v>-35842317</v>
      </c>
      <c r="G49" s="41">
        <f t="shared" si="2"/>
        <v>10695862</v>
      </c>
      <c r="H49" s="41">
        <f t="shared" si="2"/>
        <v>-6818206</v>
      </c>
      <c r="I49" s="41">
        <f t="shared" si="2"/>
        <v>-21919195</v>
      </c>
      <c r="J49" s="41">
        <f t="shared" si="2"/>
        <v>-18041539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-18041539</v>
      </c>
      <c r="X49" s="41">
        <f t="shared" si="2"/>
        <v>-6276856</v>
      </c>
      <c r="Y49" s="41">
        <f t="shared" si="2"/>
        <v>-11764683</v>
      </c>
      <c r="Z49" s="42">
        <f>+IF(X49&lt;&gt;0,+(Y49/X49)*100,0)</f>
        <v>187.42955071774787</v>
      </c>
      <c r="AA49" s="39">
        <f>+AA33-AA48</f>
        <v>-35842317</v>
      </c>
    </row>
    <row r="50" spans="1:27" x14ac:dyDescent="0.25">
      <c r="A50" s="43" t="s">
        <v>75</v>
      </c>
      <c r="B50" s="15" t="s">
        <v>32</v>
      </c>
      <c r="C50" s="20">
        <v>4740000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-37429163</v>
      </c>
      <c r="D52" s="48">
        <f t="shared" si="3"/>
        <v>0</v>
      </c>
      <c r="E52" s="49">
        <f t="shared" si="3"/>
        <v>-35842317</v>
      </c>
      <c r="F52" s="50">
        <f t="shared" si="3"/>
        <v>-35842317</v>
      </c>
      <c r="G52" s="50">
        <f t="shared" si="3"/>
        <v>10695862</v>
      </c>
      <c r="H52" s="50">
        <f t="shared" si="3"/>
        <v>-6818206</v>
      </c>
      <c r="I52" s="50">
        <f t="shared" si="3"/>
        <v>-21919195</v>
      </c>
      <c r="J52" s="50">
        <f t="shared" si="3"/>
        <v>-18041539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-18041539</v>
      </c>
      <c r="X52" s="50">
        <f t="shared" si="3"/>
        <v>-6276856</v>
      </c>
      <c r="Y52" s="50">
        <f t="shared" si="3"/>
        <v>-11764683</v>
      </c>
      <c r="Z52" s="51">
        <f>+IF(X52&lt;&gt;0,+(Y52/X52)*100,0)</f>
        <v>187.42955071774787</v>
      </c>
      <c r="AA52" s="48">
        <f>SUM(AA49:AA51)</f>
        <v>-35842317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-37429163</v>
      </c>
      <c r="D54" s="54">
        <f>+D52-D53</f>
        <v>0</v>
      </c>
      <c r="E54" s="55">
        <f t="shared" si="4"/>
        <v>-35842317</v>
      </c>
      <c r="F54" s="56">
        <f t="shared" si="4"/>
        <v>-35842317</v>
      </c>
      <c r="G54" s="56">
        <f t="shared" si="4"/>
        <v>10695862</v>
      </c>
      <c r="H54" s="56">
        <f t="shared" si="4"/>
        <v>-6818206</v>
      </c>
      <c r="I54" s="56">
        <f t="shared" si="4"/>
        <v>-21919195</v>
      </c>
      <c r="J54" s="56">
        <f t="shared" si="4"/>
        <v>-18041539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-18041539</v>
      </c>
      <c r="X54" s="56">
        <f t="shared" si="4"/>
        <v>-6276856</v>
      </c>
      <c r="Y54" s="56">
        <f t="shared" si="4"/>
        <v>-11764683</v>
      </c>
      <c r="Z54" s="57">
        <f>+IF(X54&lt;&gt;0,+(Y54/X54)*100,0)</f>
        <v>187.42955071774787</v>
      </c>
      <c r="AA54" s="54">
        <f>+AA52-AA53</f>
        <v>-35842317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-37429163</v>
      </c>
      <c r="D57" s="48">
        <f>SUM(D54:D56)</f>
        <v>0</v>
      </c>
      <c r="E57" s="49">
        <f t="shared" si="5"/>
        <v>-35842317</v>
      </c>
      <c r="F57" s="50">
        <f t="shared" si="5"/>
        <v>-35842317</v>
      </c>
      <c r="G57" s="50">
        <f t="shared" si="5"/>
        <v>10695862</v>
      </c>
      <c r="H57" s="50">
        <f t="shared" si="5"/>
        <v>-6818206</v>
      </c>
      <c r="I57" s="50">
        <f t="shared" si="5"/>
        <v>-21919195</v>
      </c>
      <c r="J57" s="50">
        <f t="shared" si="5"/>
        <v>-18041539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-18041539</v>
      </c>
      <c r="X57" s="50">
        <f t="shared" si="5"/>
        <v>-6276856</v>
      </c>
      <c r="Y57" s="50">
        <f t="shared" si="5"/>
        <v>-11764683</v>
      </c>
      <c r="Z57" s="51">
        <f>+IF(X57&lt;&gt;0,+(Y57/X57)*100,0)</f>
        <v>187.42955071774787</v>
      </c>
      <c r="AA57" s="48">
        <f>SUM(AA54:AA56)</f>
        <v>-35842317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-37429163</v>
      </c>
      <c r="D60" s="65">
        <f>SUM(D57:D59)</f>
        <v>0</v>
      </c>
      <c r="E60" s="66">
        <f t="shared" si="6"/>
        <v>-35842317</v>
      </c>
      <c r="F60" s="67">
        <f t="shared" si="6"/>
        <v>-35842317</v>
      </c>
      <c r="G60" s="67">
        <f t="shared" si="6"/>
        <v>10695862</v>
      </c>
      <c r="H60" s="67">
        <f t="shared" si="6"/>
        <v>-6818206</v>
      </c>
      <c r="I60" s="67">
        <f t="shared" si="6"/>
        <v>-21919195</v>
      </c>
      <c r="J60" s="67">
        <f t="shared" si="6"/>
        <v>-18041539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-18041539</v>
      </c>
      <c r="X60" s="67">
        <f t="shared" si="6"/>
        <v>-6276856</v>
      </c>
      <c r="Y60" s="67">
        <f t="shared" si="6"/>
        <v>-11764683</v>
      </c>
      <c r="Z60" s="68">
        <f>+IF(X60&lt;&gt;0,+(Y60/X60)*100,0)</f>
        <v>187.42955071774787</v>
      </c>
      <c r="AA60" s="65">
        <f>SUM(AA57:AA59)</f>
        <v>-35842317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739063461</v>
      </c>
      <c r="F6" s="22">
        <v>739063461</v>
      </c>
      <c r="G6" s="22">
        <v>-736643</v>
      </c>
      <c r="H6" s="22">
        <v>25118748</v>
      </c>
      <c r="I6" s="22">
        <v>64566078</v>
      </c>
      <c r="J6" s="22">
        <v>88948183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88948183</v>
      </c>
      <c r="X6" s="22">
        <v>184765863</v>
      </c>
      <c r="Y6" s="22">
        <v>-95817680</v>
      </c>
      <c r="Z6" s="23">
        <v>-51.858973537768719</v>
      </c>
      <c r="AA6" s="20">
        <v>739063461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42236</v>
      </c>
      <c r="F10" s="22">
        <v>42236</v>
      </c>
      <c r="G10" s="22">
        <v>8076</v>
      </c>
      <c r="H10" s="22">
        <v>2116</v>
      </c>
      <c r="I10" s="22">
        <v>977</v>
      </c>
      <c r="J10" s="22">
        <v>11169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11169</v>
      </c>
      <c r="X10" s="22">
        <v>10560</v>
      </c>
      <c r="Y10" s="22">
        <v>609</v>
      </c>
      <c r="Z10" s="23">
        <v>5.7670454545454541</v>
      </c>
      <c r="AA10" s="20">
        <v>42236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36306136</v>
      </c>
      <c r="F13" s="22">
        <v>36306136</v>
      </c>
      <c r="G13" s="22">
        <v>1680187</v>
      </c>
      <c r="H13" s="22">
        <v>1670347</v>
      </c>
      <c r="I13" s="22"/>
      <c r="J13" s="22">
        <v>3350534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3350534</v>
      </c>
      <c r="X13" s="22">
        <v>9076533</v>
      </c>
      <c r="Y13" s="22">
        <v>-5725999</v>
      </c>
      <c r="Z13" s="23">
        <v>-63.085750913922745</v>
      </c>
      <c r="AA13" s="20">
        <v>36306136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8475589</v>
      </c>
      <c r="F26" s="22">
        <v>8475589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2118897</v>
      </c>
      <c r="Y26" s="22">
        <v>-2118897</v>
      </c>
      <c r="Z26" s="23">
        <v>-100</v>
      </c>
      <c r="AA26" s="20">
        <v>8475589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783887422</v>
      </c>
      <c r="F33" s="31">
        <f t="shared" si="0"/>
        <v>783887422</v>
      </c>
      <c r="G33" s="31">
        <f t="shared" si="0"/>
        <v>951620</v>
      </c>
      <c r="H33" s="31">
        <f t="shared" si="0"/>
        <v>26791211</v>
      </c>
      <c r="I33" s="31">
        <f t="shared" si="0"/>
        <v>64567055</v>
      </c>
      <c r="J33" s="31">
        <f t="shared" si="0"/>
        <v>92309886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92309886</v>
      </c>
      <c r="X33" s="31">
        <f t="shared" si="0"/>
        <v>195971853</v>
      </c>
      <c r="Y33" s="31">
        <f t="shared" si="0"/>
        <v>-103661967</v>
      </c>
      <c r="Z33" s="32">
        <f>+IF(X33&lt;&gt;0,+(Y33/X33)*100,0)</f>
        <v>-52.896354967873883</v>
      </c>
      <c r="AA33" s="29">
        <f>SUM(AA6:AA32)</f>
        <v>783887422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52074768</v>
      </c>
      <c r="F35" s="22">
        <v>52074768</v>
      </c>
      <c r="G35" s="22">
        <v>5126331</v>
      </c>
      <c r="H35" s="22">
        <v>5064742</v>
      </c>
      <c r="I35" s="22">
        <v>5212277</v>
      </c>
      <c r="J35" s="22">
        <v>15403350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15403350</v>
      </c>
      <c r="X35" s="22">
        <v>13018695</v>
      </c>
      <c r="Y35" s="22">
        <v>2384655</v>
      </c>
      <c r="Z35" s="23">
        <v>18.317158517040301</v>
      </c>
      <c r="AA35" s="20">
        <v>52074768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1114943589</v>
      </c>
      <c r="F37" s="22">
        <v>1114943589</v>
      </c>
      <c r="G37" s="22">
        <v>150024212</v>
      </c>
      <c r="H37" s="22">
        <v>170272436</v>
      </c>
      <c r="I37" s="22">
        <v>374925</v>
      </c>
      <c r="J37" s="22">
        <v>320671573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320671573</v>
      </c>
      <c r="X37" s="22">
        <v>278735898</v>
      </c>
      <c r="Y37" s="22">
        <v>41935675</v>
      </c>
      <c r="Z37" s="23">
        <v>15.044949466824686</v>
      </c>
      <c r="AA37" s="20">
        <v>1114943589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16000000</v>
      </c>
      <c r="F38" s="22">
        <v>16000000</v>
      </c>
      <c r="G38" s="22">
        <v>388</v>
      </c>
      <c r="H38" s="22">
        <v>8865</v>
      </c>
      <c r="I38" s="22">
        <v>482878</v>
      </c>
      <c r="J38" s="22">
        <v>492131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492131</v>
      </c>
      <c r="X38" s="22">
        <v>4000002</v>
      </c>
      <c r="Y38" s="22">
        <v>-3507871</v>
      </c>
      <c r="Z38" s="23">
        <v>-87.696731151634424</v>
      </c>
      <c r="AA38" s="20">
        <v>16000000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1840000</v>
      </c>
      <c r="F39" s="22">
        <v>1840000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459999</v>
      </c>
      <c r="Y39" s="22">
        <v>-459999</v>
      </c>
      <c r="Z39" s="23">
        <v>-100</v>
      </c>
      <c r="AA39" s="20">
        <v>1840000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>
        <v>50000000</v>
      </c>
      <c r="F41" s="22">
        <v>50000000</v>
      </c>
      <c r="G41" s="22">
        <v>23043094</v>
      </c>
      <c r="H41" s="22">
        <v>9208</v>
      </c>
      <c r="I41" s="22">
        <v>83</v>
      </c>
      <c r="J41" s="22">
        <v>23052385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23052385</v>
      </c>
      <c r="X41" s="22">
        <v>12500001</v>
      </c>
      <c r="Y41" s="22">
        <v>10552384</v>
      </c>
      <c r="Z41" s="23">
        <v>84.419065246474773</v>
      </c>
      <c r="AA41" s="20">
        <v>50000000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16360000</v>
      </c>
      <c r="F42" s="22">
        <v>16360000</v>
      </c>
      <c r="G42" s="22"/>
      <c r="H42" s="22">
        <v>145060</v>
      </c>
      <c r="I42" s="22"/>
      <c r="J42" s="22">
        <v>145060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145060</v>
      </c>
      <c r="X42" s="22">
        <v>4089999</v>
      </c>
      <c r="Y42" s="22">
        <v>-3944939</v>
      </c>
      <c r="Z42" s="23">
        <v>-96.453299866332486</v>
      </c>
      <c r="AA42" s="20">
        <v>16360000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3360000</v>
      </c>
      <c r="F44" s="22">
        <v>3360000</v>
      </c>
      <c r="G44" s="22"/>
      <c r="H44" s="22"/>
      <c r="I44" s="22">
        <v>39</v>
      </c>
      <c r="J44" s="22">
        <v>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</v>
      </c>
      <c r="X44" s="22">
        <v>840000</v>
      </c>
      <c r="Y44" s="22">
        <v>-839961</v>
      </c>
      <c r="Z44" s="23">
        <v>-99.995357142857145</v>
      </c>
      <c r="AA44" s="20">
        <v>3360000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2505492</v>
      </c>
      <c r="F45" s="22">
        <v>2505492</v>
      </c>
      <c r="G45" s="22">
        <v>40025</v>
      </c>
      <c r="H45" s="22">
        <v>205810</v>
      </c>
      <c r="I45" s="22">
        <v>41656</v>
      </c>
      <c r="J45" s="22">
        <v>287491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287491</v>
      </c>
      <c r="X45" s="22">
        <v>626373</v>
      </c>
      <c r="Y45" s="22">
        <v>-338882</v>
      </c>
      <c r="Z45" s="23">
        <v>-54.102268137355857</v>
      </c>
      <c r="AA45" s="20">
        <v>2505492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1257083849</v>
      </c>
      <c r="F48" s="31">
        <f t="shared" si="1"/>
        <v>1257083849</v>
      </c>
      <c r="G48" s="31">
        <f t="shared" si="1"/>
        <v>178234050</v>
      </c>
      <c r="H48" s="31">
        <f t="shared" si="1"/>
        <v>175706121</v>
      </c>
      <c r="I48" s="31">
        <f t="shared" si="1"/>
        <v>6111858</v>
      </c>
      <c r="J48" s="31">
        <f t="shared" si="1"/>
        <v>360052029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360052029</v>
      </c>
      <c r="X48" s="31">
        <f t="shared" si="1"/>
        <v>314270967</v>
      </c>
      <c r="Y48" s="31">
        <f t="shared" si="1"/>
        <v>45781062</v>
      </c>
      <c r="Z48" s="32">
        <f>+IF(X48&lt;&gt;0,+(Y48/X48)*100,0)</f>
        <v>14.567385093513904</v>
      </c>
      <c r="AA48" s="29">
        <f>SUM(AA35:AA47)</f>
        <v>1257083849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-473196427</v>
      </c>
      <c r="F49" s="41">
        <f t="shared" si="2"/>
        <v>-473196427</v>
      </c>
      <c r="G49" s="41">
        <f t="shared" si="2"/>
        <v>-177282430</v>
      </c>
      <c r="H49" s="41">
        <f t="shared" si="2"/>
        <v>-148914910</v>
      </c>
      <c r="I49" s="41">
        <f t="shared" si="2"/>
        <v>58455197</v>
      </c>
      <c r="J49" s="41">
        <f t="shared" si="2"/>
        <v>-267742143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-267742143</v>
      </c>
      <c r="X49" s="41">
        <f t="shared" si="2"/>
        <v>-118299114</v>
      </c>
      <c r="Y49" s="41">
        <f t="shared" si="2"/>
        <v>-149443029</v>
      </c>
      <c r="Z49" s="42">
        <f>+IF(X49&lt;&gt;0,+(Y49/X49)*100,0)</f>
        <v>126.32641441422798</v>
      </c>
      <c r="AA49" s="39">
        <f>+AA33-AA48</f>
        <v>-473196427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39958000</v>
      </c>
      <c r="F50" s="22">
        <v>39958000</v>
      </c>
      <c r="G50" s="22"/>
      <c r="H50" s="22">
        <v>4460102</v>
      </c>
      <c r="I50" s="22"/>
      <c r="J50" s="22">
        <v>4460102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4460102</v>
      </c>
      <c r="X50" s="22">
        <v>9989499</v>
      </c>
      <c r="Y50" s="22">
        <v>-5529397</v>
      </c>
      <c r="Z50" s="23">
        <v>-55.352095235206491</v>
      </c>
      <c r="AA50" s="20">
        <v>39958000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-433238427</v>
      </c>
      <c r="F52" s="50">
        <f t="shared" si="3"/>
        <v>-433238427</v>
      </c>
      <c r="G52" s="50">
        <f t="shared" si="3"/>
        <v>-177282430</v>
      </c>
      <c r="H52" s="50">
        <f t="shared" si="3"/>
        <v>-144454808</v>
      </c>
      <c r="I52" s="50">
        <f t="shared" si="3"/>
        <v>58455197</v>
      </c>
      <c r="J52" s="50">
        <f t="shared" si="3"/>
        <v>-263282041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-263282041</v>
      </c>
      <c r="X52" s="50">
        <f t="shared" si="3"/>
        <v>-108309615</v>
      </c>
      <c r="Y52" s="50">
        <f t="shared" si="3"/>
        <v>-154972426</v>
      </c>
      <c r="Z52" s="51">
        <f>+IF(X52&lt;&gt;0,+(Y52/X52)*100,0)</f>
        <v>143.08279648118037</v>
      </c>
      <c r="AA52" s="48">
        <f>SUM(AA49:AA51)</f>
        <v>-433238427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-433238427</v>
      </c>
      <c r="F54" s="56">
        <f t="shared" si="4"/>
        <v>-433238427</v>
      </c>
      <c r="G54" s="56">
        <f t="shared" si="4"/>
        <v>-177282430</v>
      </c>
      <c r="H54" s="56">
        <f t="shared" si="4"/>
        <v>-144454808</v>
      </c>
      <c r="I54" s="56">
        <f t="shared" si="4"/>
        <v>58455197</v>
      </c>
      <c r="J54" s="56">
        <f t="shared" si="4"/>
        <v>-263282041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-263282041</v>
      </c>
      <c r="X54" s="56">
        <f t="shared" si="4"/>
        <v>-108309615</v>
      </c>
      <c r="Y54" s="56">
        <f t="shared" si="4"/>
        <v>-154972426</v>
      </c>
      <c r="Z54" s="57">
        <f>+IF(X54&lt;&gt;0,+(Y54/X54)*100,0)</f>
        <v>143.08279648118037</v>
      </c>
      <c r="AA54" s="54">
        <f>+AA52-AA53</f>
        <v>-433238427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-433238427</v>
      </c>
      <c r="F57" s="50">
        <f t="shared" si="5"/>
        <v>-433238427</v>
      </c>
      <c r="G57" s="50">
        <f t="shared" si="5"/>
        <v>-177282430</v>
      </c>
      <c r="H57" s="50">
        <f t="shared" si="5"/>
        <v>-144454808</v>
      </c>
      <c r="I57" s="50">
        <f t="shared" si="5"/>
        <v>58455197</v>
      </c>
      <c r="J57" s="50">
        <f t="shared" si="5"/>
        <v>-263282041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-263282041</v>
      </c>
      <c r="X57" s="50">
        <f t="shared" si="5"/>
        <v>-108309615</v>
      </c>
      <c r="Y57" s="50">
        <f t="shared" si="5"/>
        <v>-154972426</v>
      </c>
      <c r="Z57" s="51">
        <f>+IF(X57&lt;&gt;0,+(Y57/X57)*100,0)</f>
        <v>143.08279648118037</v>
      </c>
      <c r="AA57" s="48">
        <f>SUM(AA54:AA56)</f>
        <v>-433238427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-433238427</v>
      </c>
      <c r="F60" s="67">
        <f t="shared" si="6"/>
        <v>-433238427</v>
      </c>
      <c r="G60" s="67">
        <f t="shared" si="6"/>
        <v>-177282430</v>
      </c>
      <c r="H60" s="67">
        <f t="shared" si="6"/>
        <v>-144454808</v>
      </c>
      <c r="I60" s="67">
        <f t="shared" si="6"/>
        <v>58455197</v>
      </c>
      <c r="J60" s="67">
        <f t="shared" si="6"/>
        <v>-263282041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-263282041</v>
      </c>
      <c r="X60" s="67">
        <f t="shared" si="6"/>
        <v>-108309615</v>
      </c>
      <c r="Y60" s="67">
        <f t="shared" si="6"/>
        <v>-154972426</v>
      </c>
      <c r="Z60" s="68">
        <f>+IF(X60&lt;&gt;0,+(Y60/X60)*100,0)</f>
        <v>143.08279648118037</v>
      </c>
      <c r="AA60" s="65">
        <f>SUM(AA57:AA59)</f>
        <v>-433238427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16340633</v>
      </c>
      <c r="D6" s="20"/>
      <c r="E6" s="21">
        <v>-1308011</v>
      </c>
      <c r="F6" s="22">
        <v>-1308011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-327003</v>
      </c>
      <c r="Y6" s="22">
        <v>327003</v>
      </c>
      <c r="Z6" s="23">
        <v>-100</v>
      </c>
      <c r="AA6" s="20">
        <v>-1308011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41814746</v>
      </c>
      <c r="D13" s="20"/>
      <c r="E13" s="21"/>
      <c r="F13" s="22"/>
      <c r="G13" s="22"/>
      <c r="H13" s="22">
        <v>-34267</v>
      </c>
      <c r="I13" s="22">
        <v>37575</v>
      </c>
      <c r="J13" s="22">
        <v>3308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3308</v>
      </c>
      <c r="X13" s="22"/>
      <c r="Y13" s="22">
        <v>3308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1308011</v>
      </c>
      <c r="F26" s="22">
        <v>1308011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327003</v>
      </c>
      <c r="Y26" s="22">
        <v>-327003</v>
      </c>
      <c r="Z26" s="23">
        <v>-100</v>
      </c>
      <c r="AA26" s="20">
        <v>1308011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58155379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-34267</v>
      </c>
      <c r="I33" s="31">
        <f t="shared" si="0"/>
        <v>37575</v>
      </c>
      <c r="J33" s="31">
        <f t="shared" si="0"/>
        <v>3308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3308</v>
      </c>
      <c r="X33" s="31">
        <f t="shared" si="0"/>
        <v>0</v>
      </c>
      <c r="Y33" s="31">
        <f t="shared" si="0"/>
        <v>3308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36479186</v>
      </c>
      <c r="D37" s="20"/>
      <c r="E37" s="21">
        <v>4000000</v>
      </c>
      <c r="F37" s="22">
        <v>4000000</v>
      </c>
      <c r="G37" s="22"/>
      <c r="H37" s="22">
        <v>496116</v>
      </c>
      <c r="I37" s="22">
        <v>770281</v>
      </c>
      <c r="J37" s="22">
        <v>1266397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1266397</v>
      </c>
      <c r="X37" s="22"/>
      <c r="Y37" s="22">
        <v>1266397</v>
      </c>
      <c r="Z37" s="23"/>
      <c r="AA37" s="20">
        <v>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50000</v>
      </c>
      <c r="F40" s="22">
        <v>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12501</v>
      </c>
      <c r="Y40" s="22">
        <v>-12501</v>
      </c>
      <c r="Z40" s="23">
        <v>-100</v>
      </c>
      <c r="AA40" s="20">
        <v>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3164713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500000</v>
      </c>
      <c r="F45" s="22">
        <v>500000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125001</v>
      </c>
      <c r="Y45" s="22">
        <v>-125001</v>
      </c>
      <c r="Z45" s="23">
        <v>-100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39643899</v>
      </c>
      <c r="D48" s="29">
        <f t="shared" ref="D48:Y48" si="1">SUM(D35:D47)</f>
        <v>0</v>
      </c>
      <c r="E48" s="30">
        <f t="shared" si="1"/>
        <v>4550000</v>
      </c>
      <c r="F48" s="31">
        <f t="shared" si="1"/>
        <v>4550000</v>
      </c>
      <c r="G48" s="31">
        <f t="shared" si="1"/>
        <v>0</v>
      </c>
      <c r="H48" s="31">
        <f t="shared" si="1"/>
        <v>496116</v>
      </c>
      <c r="I48" s="31">
        <f t="shared" si="1"/>
        <v>770281</v>
      </c>
      <c r="J48" s="31">
        <f t="shared" si="1"/>
        <v>1266397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1266397</v>
      </c>
      <c r="X48" s="31">
        <f t="shared" si="1"/>
        <v>137502</v>
      </c>
      <c r="Y48" s="31">
        <f t="shared" si="1"/>
        <v>1128895</v>
      </c>
      <c r="Z48" s="32">
        <f>+IF(X48&lt;&gt;0,+(Y48/X48)*100,0)</f>
        <v>821.00260359849312</v>
      </c>
      <c r="AA48" s="29">
        <f>SUM(AA35:AA47)</f>
        <v>4550000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18511480</v>
      </c>
      <c r="D49" s="39">
        <f t="shared" si="2"/>
        <v>0</v>
      </c>
      <c r="E49" s="40">
        <f t="shared" si="2"/>
        <v>-4550000</v>
      </c>
      <c r="F49" s="41">
        <f t="shared" si="2"/>
        <v>-4550000</v>
      </c>
      <c r="G49" s="41">
        <f t="shared" si="2"/>
        <v>0</v>
      </c>
      <c r="H49" s="41">
        <f t="shared" si="2"/>
        <v>-530383</v>
      </c>
      <c r="I49" s="41">
        <f t="shared" si="2"/>
        <v>-732706</v>
      </c>
      <c r="J49" s="41">
        <f t="shared" si="2"/>
        <v>-1263089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-1263089</v>
      </c>
      <c r="X49" s="41">
        <f t="shared" si="2"/>
        <v>-137502</v>
      </c>
      <c r="Y49" s="41">
        <f t="shared" si="2"/>
        <v>-1125587</v>
      </c>
      <c r="Z49" s="42">
        <f>+IF(X49&lt;&gt;0,+(Y49/X49)*100,0)</f>
        <v>818.59682040988491</v>
      </c>
      <c r="AA49" s="39">
        <f>+AA33-AA48</f>
        <v>-4550000</v>
      </c>
    </row>
    <row r="50" spans="1:27" x14ac:dyDescent="0.25">
      <c r="A50" s="43" t="s">
        <v>75</v>
      </c>
      <c r="B50" s="15" t="s">
        <v>32</v>
      </c>
      <c r="C50" s="20">
        <v>3917247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22428727</v>
      </c>
      <c r="D52" s="48">
        <f t="shared" si="3"/>
        <v>0</v>
      </c>
      <c r="E52" s="49">
        <f t="shared" si="3"/>
        <v>-550000</v>
      </c>
      <c r="F52" s="50">
        <f t="shared" si="3"/>
        <v>-550000</v>
      </c>
      <c r="G52" s="50">
        <f t="shared" si="3"/>
        <v>0</v>
      </c>
      <c r="H52" s="50">
        <f t="shared" si="3"/>
        <v>-530383</v>
      </c>
      <c r="I52" s="50">
        <f t="shared" si="3"/>
        <v>-732706</v>
      </c>
      <c r="J52" s="50">
        <f t="shared" si="3"/>
        <v>-1263089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-1263089</v>
      </c>
      <c r="X52" s="50">
        <f t="shared" si="3"/>
        <v>862497</v>
      </c>
      <c r="Y52" s="50">
        <f t="shared" si="3"/>
        <v>-2125586</v>
      </c>
      <c r="Z52" s="51">
        <f>+IF(X52&lt;&gt;0,+(Y52/X52)*100,0)</f>
        <v>-246.44561082531303</v>
      </c>
      <c r="AA52" s="48">
        <f>SUM(AA49:AA51)</f>
        <v>-550000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22428727</v>
      </c>
      <c r="D54" s="54">
        <f>+D52-D53</f>
        <v>0</v>
      </c>
      <c r="E54" s="55">
        <f t="shared" si="4"/>
        <v>-550000</v>
      </c>
      <c r="F54" s="56">
        <f t="shared" si="4"/>
        <v>-550000</v>
      </c>
      <c r="G54" s="56">
        <f t="shared" si="4"/>
        <v>0</v>
      </c>
      <c r="H54" s="56">
        <f t="shared" si="4"/>
        <v>-530383</v>
      </c>
      <c r="I54" s="56">
        <f t="shared" si="4"/>
        <v>-732706</v>
      </c>
      <c r="J54" s="56">
        <f t="shared" si="4"/>
        <v>-1263089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-1263089</v>
      </c>
      <c r="X54" s="56">
        <f t="shared" si="4"/>
        <v>862497</v>
      </c>
      <c r="Y54" s="56">
        <f t="shared" si="4"/>
        <v>-2125586</v>
      </c>
      <c r="Z54" s="57">
        <f>+IF(X54&lt;&gt;0,+(Y54/X54)*100,0)</f>
        <v>-246.44561082531303</v>
      </c>
      <c r="AA54" s="54">
        <f>+AA52-AA53</f>
        <v>-550000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22428727</v>
      </c>
      <c r="D57" s="48">
        <f>SUM(D54:D56)</f>
        <v>0</v>
      </c>
      <c r="E57" s="49">
        <f t="shared" si="5"/>
        <v>-550000</v>
      </c>
      <c r="F57" s="50">
        <f t="shared" si="5"/>
        <v>-550000</v>
      </c>
      <c r="G57" s="50">
        <f t="shared" si="5"/>
        <v>0</v>
      </c>
      <c r="H57" s="50">
        <f t="shared" si="5"/>
        <v>-530383</v>
      </c>
      <c r="I57" s="50">
        <f t="shared" si="5"/>
        <v>-732706</v>
      </c>
      <c r="J57" s="50">
        <f t="shared" si="5"/>
        <v>-1263089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-1263089</v>
      </c>
      <c r="X57" s="50">
        <f t="shared" si="5"/>
        <v>862497</v>
      </c>
      <c r="Y57" s="50">
        <f t="shared" si="5"/>
        <v>-2125586</v>
      </c>
      <c r="Z57" s="51">
        <f>+IF(X57&lt;&gt;0,+(Y57/X57)*100,0)</f>
        <v>-246.44561082531303</v>
      </c>
      <c r="AA57" s="48">
        <f>SUM(AA54:AA56)</f>
        <v>-550000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22428727</v>
      </c>
      <c r="D60" s="65">
        <f>SUM(D57:D59)</f>
        <v>0</v>
      </c>
      <c r="E60" s="66">
        <f t="shared" si="6"/>
        <v>-550000</v>
      </c>
      <c r="F60" s="67">
        <f t="shared" si="6"/>
        <v>-550000</v>
      </c>
      <c r="G60" s="67">
        <f t="shared" si="6"/>
        <v>0</v>
      </c>
      <c r="H60" s="67">
        <f t="shared" si="6"/>
        <v>-530383</v>
      </c>
      <c r="I60" s="67">
        <f t="shared" si="6"/>
        <v>-732706</v>
      </c>
      <c r="J60" s="67">
        <f t="shared" si="6"/>
        <v>-1263089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-1263089</v>
      </c>
      <c r="X60" s="67">
        <f t="shared" si="6"/>
        <v>862497</v>
      </c>
      <c r="Y60" s="67">
        <f t="shared" si="6"/>
        <v>-2125586</v>
      </c>
      <c r="Z60" s="68">
        <f>+IF(X60&lt;&gt;0,+(Y60/X60)*100,0)</f>
        <v>-246.44561082531303</v>
      </c>
      <c r="AA60" s="65">
        <f>SUM(AA57:AA59)</f>
        <v>-550000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80244205</v>
      </c>
      <c r="F6" s="22">
        <v>80244205</v>
      </c>
      <c r="G6" s="22"/>
      <c r="H6" s="22">
        <v>7621478</v>
      </c>
      <c r="I6" s="22">
        <v>9675998</v>
      </c>
      <c r="J6" s="22">
        <v>17297476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17297476</v>
      </c>
      <c r="X6" s="22">
        <v>19617105</v>
      </c>
      <c r="Y6" s="22">
        <v>-2319629</v>
      </c>
      <c r="Z6" s="23">
        <v>-11.824522527661447</v>
      </c>
      <c r="AA6" s="20">
        <v>80244205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4535</v>
      </c>
      <c r="J10" s="22">
        <v>4535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4535</v>
      </c>
      <c r="X10" s="22"/>
      <c r="Y10" s="22">
        <v>4535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13023</v>
      </c>
      <c r="I13" s="22">
        <v>13208</v>
      </c>
      <c r="J13" s="22">
        <v>26231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26231</v>
      </c>
      <c r="X13" s="22"/>
      <c r="Y13" s="22">
        <v>26231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312900</v>
      </c>
      <c r="F20" s="22">
        <v>312900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78225</v>
      </c>
      <c r="Y20" s="22">
        <v>-78225</v>
      </c>
      <c r="Z20" s="18">
        <v>-100</v>
      </c>
      <c r="AA20" s="20">
        <v>312900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2039271</v>
      </c>
      <c r="F26" s="22">
        <v>2039271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693352</v>
      </c>
      <c r="Y26" s="22">
        <v>-693352</v>
      </c>
      <c r="Z26" s="23">
        <v>-100</v>
      </c>
      <c r="AA26" s="20">
        <v>2039271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12675323</v>
      </c>
      <c r="F27" s="22">
        <v>12675323</v>
      </c>
      <c r="G27" s="22"/>
      <c r="H27" s="22">
        <v>971798</v>
      </c>
      <c r="I27" s="22">
        <v>1005878</v>
      </c>
      <c r="J27" s="22">
        <v>1977676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1977676</v>
      </c>
      <c r="X27" s="22">
        <v>3168831</v>
      </c>
      <c r="Y27" s="22">
        <v>-1191155</v>
      </c>
      <c r="Z27" s="23">
        <v>-37.589729461747886</v>
      </c>
      <c r="AA27" s="20">
        <v>12675323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95271699</v>
      </c>
      <c r="F33" s="31">
        <f t="shared" si="0"/>
        <v>95271699</v>
      </c>
      <c r="G33" s="31">
        <f t="shared" si="0"/>
        <v>0</v>
      </c>
      <c r="H33" s="31">
        <f t="shared" si="0"/>
        <v>8606299</v>
      </c>
      <c r="I33" s="31">
        <f t="shared" si="0"/>
        <v>10699619</v>
      </c>
      <c r="J33" s="31">
        <f t="shared" si="0"/>
        <v>19305918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19305918</v>
      </c>
      <c r="X33" s="31">
        <f t="shared" si="0"/>
        <v>23557513</v>
      </c>
      <c r="Y33" s="31">
        <f t="shared" si="0"/>
        <v>-4251595</v>
      </c>
      <c r="Z33" s="32">
        <f>+IF(X33&lt;&gt;0,+(Y33/X33)*100,0)</f>
        <v>-18.047724307739955</v>
      </c>
      <c r="AA33" s="29">
        <f>SUM(AA6:AA32)</f>
        <v>95271699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4078076</v>
      </c>
      <c r="F35" s="22">
        <v>4078076</v>
      </c>
      <c r="G35" s="22"/>
      <c r="H35" s="22">
        <v>235907</v>
      </c>
      <c r="I35" s="22">
        <v>244410</v>
      </c>
      <c r="J35" s="22">
        <v>480317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480317</v>
      </c>
      <c r="X35" s="22">
        <v>1120926</v>
      </c>
      <c r="Y35" s="22">
        <v>-640609</v>
      </c>
      <c r="Z35" s="23">
        <v>-57.149981354701382</v>
      </c>
      <c r="AA35" s="20">
        <v>4078076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85956745</v>
      </c>
      <c r="F37" s="22">
        <v>85956745</v>
      </c>
      <c r="G37" s="22"/>
      <c r="H37" s="22">
        <v>404126</v>
      </c>
      <c r="I37" s="22">
        <v>5900980</v>
      </c>
      <c r="J37" s="22">
        <v>6305106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6305106</v>
      </c>
      <c r="X37" s="22">
        <v>21489186</v>
      </c>
      <c r="Y37" s="22">
        <v>-15184080</v>
      </c>
      <c r="Z37" s="23">
        <v>-70.659167825156331</v>
      </c>
      <c r="AA37" s="20">
        <v>85956745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224570</v>
      </c>
      <c r="F38" s="22">
        <v>224570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56142</v>
      </c>
      <c r="Y38" s="22">
        <v>-56142</v>
      </c>
      <c r="Z38" s="23">
        <v>-100</v>
      </c>
      <c r="AA38" s="20">
        <v>224570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3671631</v>
      </c>
      <c r="F39" s="22">
        <v>3671631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917907</v>
      </c>
      <c r="Y39" s="22">
        <v>-917907</v>
      </c>
      <c r="Z39" s="23">
        <v>-100</v>
      </c>
      <c r="AA39" s="20">
        <v>3671631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9551836</v>
      </c>
      <c r="F40" s="22">
        <v>9551836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2387958</v>
      </c>
      <c r="Y40" s="22">
        <v>-2387958</v>
      </c>
      <c r="Z40" s="23">
        <v>-100</v>
      </c>
      <c r="AA40" s="20">
        <v>9551836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1044047</v>
      </c>
      <c r="F41" s="22">
        <v>1044047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261012</v>
      </c>
      <c r="Y41" s="22">
        <v>-261012</v>
      </c>
      <c r="Z41" s="23">
        <v>-100</v>
      </c>
      <c r="AA41" s="20">
        <v>1044047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7463322</v>
      </c>
      <c r="F42" s="22">
        <v>7463322</v>
      </c>
      <c r="G42" s="22"/>
      <c r="H42" s="22">
        <v>1582345</v>
      </c>
      <c r="I42" s="22">
        <v>105022</v>
      </c>
      <c r="J42" s="22">
        <v>1687367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1687367</v>
      </c>
      <c r="X42" s="22">
        <v>988776</v>
      </c>
      <c r="Y42" s="22">
        <v>698591</v>
      </c>
      <c r="Z42" s="23">
        <v>70.652099160982871</v>
      </c>
      <c r="AA42" s="20">
        <v>7463322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1577741</v>
      </c>
      <c r="F44" s="22">
        <v>1577741</v>
      </c>
      <c r="G44" s="22"/>
      <c r="H44" s="22"/>
      <c r="I44" s="22">
        <v>93951</v>
      </c>
      <c r="J44" s="22">
        <v>93951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93951</v>
      </c>
      <c r="X44" s="22">
        <v>394434</v>
      </c>
      <c r="Y44" s="22">
        <v>-300483</v>
      </c>
      <c r="Z44" s="23">
        <v>-76.180805914297451</v>
      </c>
      <c r="AA44" s="20">
        <v>1577741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77077</v>
      </c>
      <c r="F45" s="22">
        <v>77077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19269</v>
      </c>
      <c r="Y45" s="22">
        <v>-19269</v>
      </c>
      <c r="Z45" s="23">
        <v>-100</v>
      </c>
      <c r="AA45" s="20">
        <v>77077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113645045</v>
      </c>
      <c r="F48" s="31">
        <f t="shared" si="1"/>
        <v>113645045</v>
      </c>
      <c r="G48" s="31">
        <f t="shared" si="1"/>
        <v>0</v>
      </c>
      <c r="H48" s="31">
        <f t="shared" si="1"/>
        <v>2222378</v>
      </c>
      <c r="I48" s="31">
        <f t="shared" si="1"/>
        <v>6344363</v>
      </c>
      <c r="J48" s="31">
        <f t="shared" si="1"/>
        <v>8566741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8566741</v>
      </c>
      <c r="X48" s="31">
        <f t="shared" si="1"/>
        <v>27635610</v>
      </c>
      <c r="Y48" s="31">
        <f t="shared" si="1"/>
        <v>-19068869</v>
      </c>
      <c r="Z48" s="32">
        <f>+IF(X48&lt;&gt;0,+(Y48/X48)*100,0)</f>
        <v>-69.001078680731126</v>
      </c>
      <c r="AA48" s="29">
        <f>SUM(AA35:AA47)</f>
        <v>113645045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-18373346</v>
      </c>
      <c r="F49" s="41">
        <f t="shared" si="2"/>
        <v>-18373346</v>
      </c>
      <c r="G49" s="41">
        <f t="shared" si="2"/>
        <v>0</v>
      </c>
      <c r="H49" s="41">
        <f t="shared" si="2"/>
        <v>6383921</v>
      </c>
      <c r="I49" s="41">
        <f t="shared" si="2"/>
        <v>4355256</v>
      </c>
      <c r="J49" s="41">
        <f t="shared" si="2"/>
        <v>10739177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10739177</v>
      </c>
      <c r="X49" s="41">
        <f t="shared" si="2"/>
        <v>-4078097</v>
      </c>
      <c r="Y49" s="41">
        <f t="shared" si="2"/>
        <v>14817274</v>
      </c>
      <c r="Z49" s="42">
        <f>+IF(X49&lt;&gt;0,+(Y49/X49)*100,0)</f>
        <v>-363.33794904829386</v>
      </c>
      <c r="AA49" s="39">
        <f>+AA33-AA48</f>
        <v>-18373346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-18373346</v>
      </c>
      <c r="F52" s="50">
        <f t="shared" si="3"/>
        <v>-18373346</v>
      </c>
      <c r="G52" s="50">
        <f t="shared" si="3"/>
        <v>0</v>
      </c>
      <c r="H52" s="50">
        <f t="shared" si="3"/>
        <v>6383921</v>
      </c>
      <c r="I52" s="50">
        <f t="shared" si="3"/>
        <v>4355256</v>
      </c>
      <c r="J52" s="50">
        <f t="shared" si="3"/>
        <v>10739177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10739177</v>
      </c>
      <c r="X52" s="50">
        <f t="shared" si="3"/>
        <v>-4078097</v>
      </c>
      <c r="Y52" s="50">
        <f t="shared" si="3"/>
        <v>14817274</v>
      </c>
      <c r="Z52" s="51">
        <f>+IF(X52&lt;&gt;0,+(Y52/X52)*100,0)</f>
        <v>-363.33794904829386</v>
      </c>
      <c r="AA52" s="48">
        <f>SUM(AA49:AA51)</f>
        <v>-18373346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-18373346</v>
      </c>
      <c r="F54" s="56">
        <f t="shared" si="4"/>
        <v>-18373346</v>
      </c>
      <c r="G54" s="56">
        <f t="shared" si="4"/>
        <v>0</v>
      </c>
      <c r="H54" s="56">
        <f t="shared" si="4"/>
        <v>6383921</v>
      </c>
      <c r="I54" s="56">
        <f t="shared" si="4"/>
        <v>4355256</v>
      </c>
      <c r="J54" s="56">
        <f t="shared" si="4"/>
        <v>10739177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10739177</v>
      </c>
      <c r="X54" s="56">
        <f t="shared" si="4"/>
        <v>-4078097</v>
      </c>
      <c r="Y54" s="56">
        <f t="shared" si="4"/>
        <v>14817274</v>
      </c>
      <c r="Z54" s="57">
        <f>+IF(X54&lt;&gt;0,+(Y54/X54)*100,0)</f>
        <v>-363.33794904829386</v>
      </c>
      <c r="AA54" s="54">
        <f>+AA52-AA53</f>
        <v>-18373346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-18373346</v>
      </c>
      <c r="F57" s="50">
        <f t="shared" si="5"/>
        <v>-18373346</v>
      </c>
      <c r="G57" s="50">
        <f t="shared" si="5"/>
        <v>0</v>
      </c>
      <c r="H57" s="50">
        <f t="shared" si="5"/>
        <v>6383921</v>
      </c>
      <c r="I57" s="50">
        <f t="shared" si="5"/>
        <v>4355256</v>
      </c>
      <c r="J57" s="50">
        <f t="shared" si="5"/>
        <v>10739177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10739177</v>
      </c>
      <c r="X57" s="50">
        <f t="shared" si="5"/>
        <v>-4078097</v>
      </c>
      <c r="Y57" s="50">
        <f t="shared" si="5"/>
        <v>14817274</v>
      </c>
      <c r="Z57" s="51">
        <f>+IF(X57&lt;&gt;0,+(Y57/X57)*100,0)</f>
        <v>-363.33794904829386</v>
      </c>
      <c r="AA57" s="48">
        <f>SUM(AA54:AA56)</f>
        <v>-18373346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-18373346</v>
      </c>
      <c r="F60" s="67">
        <f t="shared" si="6"/>
        <v>-18373346</v>
      </c>
      <c r="G60" s="67">
        <f t="shared" si="6"/>
        <v>0</v>
      </c>
      <c r="H60" s="67">
        <f t="shared" si="6"/>
        <v>6383921</v>
      </c>
      <c r="I60" s="67">
        <f t="shared" si="6"/>
        <v>4355256</v>
      </c>
      <c r="J60" s="67">
        <f t="shared" si="6"/>
        <v>10739177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10739177</v>
      </c>
      <c r="X60" s="67">
        <f t="shared" si="6"/>
        <v>-4078097</v>
      </c>
      <c r="Y60" s="67">
        <f t="shared" si="6"/>
        <v>14817274</v>
      </c>
      <c r="Z60" s="68">
        <f>+IF(X60&lt;&gt;0,+(Y60/X60)*100,0)</f>
        <v>-363.33794904829386</v>
      </c>
      <c r="AA60" s="65">
        <f>SUM(AA57:AA59)</f>
        <v>-18373346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435251518</v>
      </c>
      <c r="D6" s="20"/>
      <c r="E6" s="21">
        <v>548139251</v>
      </c>
      <c r="F6" s="22">
        <v>548139251</v>
      </c>
      <c r="G6" s="22">
        <v>54656025</v>
      </c>
      <c r="H6" s="22">
        <v>32566967</v>
      </c>
      <c r="I6" s="22">
        <v>44540849</v>
      </c>
      <c r="J6" s="22">
        <v>131763841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131763841</v>
      </c>
      <c r="X6" s="22">
        <v>137034792</v>
      </c>
      <c r="Y6" s="22">
        <v>-5270951</v>
      </c>
      <c r="Z6" s="23">
        <v>-3.8464326636114423</v>
      </c>
      <c r="AA6" s="20">
        <v>548139251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4637263</v>
      </c>
      <c r="D13" s="20"/>
      <c r="E13" s="21">
        <v>5311561</v>
      </c>
      <c r="F13" s="22">
        <v>5311561</v>
      </c>
      <c r="G13" s="22">
        <v>719497</v>
      </c>
      <c r="H13" s="22">
        <v>690417</v>
      </c>
      <c r="I13" s="22">
        <v>783295</v>
      </c>
      <c r="J13" s="22">
        <v>2193209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2193209</v>
      </c>
      <c r="X13" s="22">
        <v>1327890</v>
      </c>
      <c r="Y13" s="22">
        <v>865319</v>
      </c>
      <c r="Z13" s="23">
        <v>65.164960953090983</v>
      </c>
      <c r="AA13" s="20">
        <v>5311561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119232</v>
      </c>
      <c r="D20" s="20"/>
      <c r="E20" s="21">
        <v>67544</v>
      </c>
      <c r="F20" s="22">
        <v>67544</v>
      </c>
      <c r="G20" s="22">
        <v>13156</v>
      </c>
      <c r="H20" s="22">
        <v>4857</v>
      </c>
      <c r="I20" s="22">
        <v>11337</v>
      </c>
      <c r="J20" s="22">
        <v>29350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29350</v>
      </c>
      <c r="X20" s="22">
        <v>16884</v>
      </c>
      <c r="Y20" s="22">
        <v>12466</v>
      </c>
      <c r="Z20" s="18">
        <v>73.833214877990997</v>
      </c>
      <c r="AA20" s="20">
        <v>67544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907192</v>
      </c>
      <c r="D24" s="20"/>
      <c r="E24" s="21">
        <v>1664744</v>
      </c>
      <c r="F24" s="22">
        <v>1664744</v>
      </c>
      <c r="G24" s="22">
        <v>13977</v>
      </c>
      <c r="H24" s="22">
        <v>69203</v>
      </c>
      <c r="I24" s="22">
        <v>75753</v>
      </c>
      <c r="J24" s="22">
        <v>158933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158933</v>
      </c>
      <c r="X24" s="22">
        <v>416184</v>
      </c>
      <c r="Y24" s="22">
        <v>-257251</v>
      </c>
      <c r="Z24" s="23">
        <v>-61.811842838744404</v>
      </c>
      <c r="AA24" s="20">
        <v>1664744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20258300</v>
      </c>
      <c r="F26" s="22">
        <v>20258300</v>
      </c>
      <c r="G26" s="22">
        <v>7464180</v>
      </c>
      <c r="H26" s="22">
        <v>353460</v>
      </c>
      <c r="I26" s="22"/>
      <c r="J26" s="22">
        <v>7817640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7817640</v>
      </c>
      <c r="X26" s="22">
        <v>5064573</v>
      </c>
      <c r="Y26" s="22">
        <v>2753067</v>
      </c>
      <c r="Z26" s="23">
        <v>54.359311239071886</v>
      </c>
      <c r="AA26" s="20">
        <v>20258300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440915205</v>
      </c>
      <c r="D33" s="29">
        <f t="shared" ref="D33:Y33" si="0">SUM(D6:D32)</f>
        <v>0</v>
      </c>
      <c r="E33" s="30">
        <f t="shared" si="0"/>
        <v>575441400</v>
      </c>
      <c r="F33" s="31">
        <f t="shared" si="0"/>
        <v>575441400</v>
      </c>
      <c r="G33" s="31">
        <f t="shared" si="0"/>
        <v>62866835</v>
      </c>
      <c r="H33" s="31">
        <f t="shared" si="0"/>
        <v>33684904</v>
      </c>
      <c r="I33" s="31">
        <f t="shared" si="0"/>
        <v>45411234</v>
      </c>
      <c r="J33" s="31">
        <f t="shared" si="0"/>
        <v>141962973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141962973</v>
      </c>
      <c r="X33" s="31">
        <f t="shared" si="0"/>
        <v>143860323</v>
      </c>
      <c r="Y33" s="31">
        <f t="shared" si="0"/>
        <v>-1897350</v>
      </c>
      <c r="Z33" s="32">
        <f>+IF(X33&lt;&gt;0,+(Y33/X33)*100,0)</f>
        <v>-1.3188834561423861</v>
      </c>
      <c r="AA33" s="29">
        <f>SUM(AA6:AA32)</f>
        <v>575441400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31919705</v>
      </c>
      <c r="D35" s="20"/>
      <c r="E35" s="21">
        <v>32242765</v>
      </c>
      <c r="F35" s="22">
        <v>32242765</v>
      </c>
      <c r="G35" s="22">
        <v>2761392</v>
      </c>
      <c r="H35" s="22">
        <v>2907120</v>
      </c>
      <c r="I35" s="22">
        <v>3532150</v>
      </c>
      <c r="J35" s="22">
        <v>9200662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9200662</v>
      </c>
      <c r="X35" s="22">
        <v>8060742</v>
      </c>
      <c r="Y35" s="22">
        <v>1139920</v>
      </c>
      <c r="Z35" s="23">
        <v>14.141626167913573</v>
      </c>
      <c r="AA35" s="20">
        <v>32242765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486866696</v>
      </c>
      <c r="D37" s="20"/>
      <c r="E37" s="21">
        <v>428185402</v>
      </c>
      <c r="F37" s="22">
        <v>428185402</v>
      </c>
      <c r="G37" s="22"/>
      <c r="H37" s="22">
        <v>1168306</v>
      </c>
      <c r="I37" s="22">
        <v>56149918</v>
      </c>
      <c r="J37" s="22">
        <v>57318224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57318224</v>
      </c>
      <c r="X37" s="22">
        <v>107046357</v>
      </c>
      <c r="Y37" s="22">
        <v>-49728133</v>
      </c>
      <c r="Z37" s="23">
        <v>-46.454764453123801</v>
      </c>
      <c r="AA37" s="20">
        <v>428185402</v>
      </c>
    </row>
    <row r="38" spans="1:27" x14ac:dyDescent="0.25">
      <c r="A38" s="19" t="s">
        <v>64</v>
      </c>
      <c r="B38" s="15" t="s">
        <v>32</v>
      </c>
      <c r="C38" s="20">
        <v>169952</v>
      </c>
      <c r="D38" s="20"/>
      <c r="E38" s="21">
        <v>525657</v>
      </c>
      <c r="F38" s="22">
        <v>525657</v>
      </c>
      <c r="G38" s="22">
        <v>14612</v>
      </c>
      <c r="H38" s="22">
        <v>4196</v>
      </c>
      <c r="I38" s="22">
        <v>786</v>
      </c>
      <c r="J38" s="22">
        <v>19594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19594</v>
      </c>
      <c r="X38" s="22">
        <v>131418</v>
      </c>
      <c r="Y38" s="22">
        <v>-111824</v>
      </c>
      <c r="Z38" s="23">
        <v>-85.09032248246055</v>
      </c>
      <c r="AA38" s="20">
        <v>525657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1798000</v>
      </c>
      <c r="F39" s="22">
        <v>1798000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449502</v>
      </c>
      <c r="Y39" s="22">
        <v>-449502</v>
      </c>
      <c r="Z39" s="23">
        <v>-100</v>
      </c>
      <c r="AA39" s="20">
        <v>1798000</v>
      </c>
    </row>
    <row r="40" spans="1:27" x14ac:dyDescent="0.25">
      <c r="A40" s="19" t="s">
        <v>66</v>
      </c>
      <c r="B40" s="15" t="s">
        <v>32</v>
      </c>
      <c r="C40" s="20">
        <v>30446522</v>
      </c>
      <c r="D40" s="20"/>
      <c r="E40" s="21">
        <v>5998246</v>
      </c>
      <c r="F40" s="22">
        <v>5998246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1499571</v>
      </c>
      <c r="Y40" s="22">
        <v>-1499571</v>
      </c>
      <c r="Z40" s="23">
        <v>-100</v>
      </c>
      <c r="AA40" s="20">
        <v>5998246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38501517</v>
      </c>
      <c r="D42" s="20"/>
      <c r="E42" s="21">
        <v>40630725</v>
      </c>
      <c r="F42" s="22">
        <v>40630725</v>
      </c>
      <c r="G42" s="22">
        <v>195834</v>
      </c>
      <c r="H42" s="22">
        <v>169181</v>
      </c>
      <c r="I42" s="22">
        <v>6098511</v>
      </c>
      <c r="J42" s="22">
        <v>6463526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6463526</v>
      </c>
      <c r="X42" s="22">
        <v>10157700</v>
      </c>
      <c r="Y42" s="22">
        <v>-3694174</v>
      </c>
      <c r="Z42" s="23">
        <v>-36.368213276627579</v>
      </c>
      <c r="AA42" s="20">
        <v>40630725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2890745</v>
      </c>
      <c r="D44" s="20"/>
      <c r="E44" s="21">
        <v>1149906</v>
      </c>
      <c r="F44" s="22">
        <v>1149906</v>
      </c>
      <c r="G44" s="22">
        <v>21539</v>
      </c>
      <c r="H44" s="22">
        <v>100391</v>
      </c>
      <c r="I44" s="22">
        <v>267809</v>
      </c>
      <c r="J44" s="22">
        <v>389739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389739</v>
      </c>
      <c r="X44" s="22">
        <v>287478</v>
      </c>
      <c r="Y44" s="22">
        <v>102261</v>
      </c>
      <c r="Z44" s="23">
        <v>35.571765491620226</v>
      </c>
      <c r="AA44" s="20">
        <v>1149906</v>
      </c>
    </row>
    <row r="45" spans="1:27" x14ac:dyDescent="0.25">
      <c r="A45" s="19" t="s">
        <v>70</v>
      </c>
      <c r="B45" s="15" t="s">
        <v>32</v>
      </c>
      <c r="C45" s="20">
        <v>1460565</v>
      </c>
      <c r="D45" s="20"/>
      <c r="E45" s="21">
        <v>12779039</v>
      </c>
      <c r="F45" s="22">
        <v>12779039</v>
      </c>
      <c r="G45" s="22">
        <v>24465</v>
      </c>
      <c r="H45" s="22">
        <v>69106</v>
      </c>
      <c r="I45" s="22">
        <v>89657</v>
      </c>
      <c r="J45" s="22">
        <v>183228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183228</v>
      </c>
      <c r="X45" s="22">
        <v>3194778</v>
      </c>
      <c r="Y45" s="22">
        <v>-3011550</v>
      </c>
      <c r="Z45" s="23">
        <v>-94.264765814713897</v>
      </c>
      <c r="AA45" s="20">
        <v>12779039</v>
      </c>
    </row>
    <row r="46" spans="1:27" x14ac:dyDescent="0.25">
      <c r="A46" s="19" t="s">
        <v>71</v>
      </c>
      <c r="B46" s="15" t="s">
        <v>32</v>
      </c>
      <c r="C46" s="20">
        <v>238221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592493923</v>
      </c>
      <c r="D48" s="29">
        <f t="shared" ref="D48:Y48" si="1">SUM(D35:D47)</f>
        <v>0</v>
      </c>
      <c r="E48" s="30">
        <f t="shared" si="1"/>
        <v>523309740</v>
      </c>
      <c r="F48" s="31">
        <f t="shared" si="1"/>
        <v>523309740</v>
      </c>
      <c r="G48" s="31">
        <f t="shared" si="1"/>
        <v>3017842</v>
      </c>
      <c r="H48" s="31">
        <f t="shared" si="1"/>
        <v>4418300</v>
      </c>
      <c r="I48" s="31">
        <f t="shared" si="1"/>
        <v>66138831</v>
      </c>
      <c r="J48" s="31">
        <f t="shared" si="1"/>
        <v>73574973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73574973</v>
      </c>
      <c r="X48" s="31">
        <f t="shared" si="1"/>
        <v>130827546</v>
      </c>
      <c r="Y48" s="31">
        <f t="shared" si="1"/>
        <v>-57252573</v>
      </c>
      <c r="Z48" s="32">
        <f>+IF(X48&lt;&gt;0,+(Y48/X48)*100,0)</f>
        <v>-43.761864187225527</v>
      </c>
      <c r="AA48" s="29">
        <f>SUM(AA35:AA47)</f>
        <v>523309740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-151578718</v>
      </c>
      <c r="D49" s="39">
        <f t="shared" si="2"/>
        <v>0</v>
      </c>
      <c r="E49" s="40">
        <f t="shared" si="2"/>
        <v>52131660</v>
      </c>
      <c r="F49" s="41">
        <f t="shared" si="2"/>
        <v>52131660</v>
      </c>
      <c r="G49" s="41">
        <f t="shared" si="2"/>
        <v>59848993</v>
      </c>
      <c r="H49" s="41">
        <f t="shared" si="2"/>
        <v>29266604</v>
      </c>
      <c r="I49" s="41">
        <f t="shared" si="2"/>
        <v>-20727597</v>
      </c>
      <c r="J49" s="41">
        <f t="shared" si="2"/>
        <v>68388000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68388000</v>
      </c>
      <c r="X49" s="41">
        <f t="shared" si="2"/>
        <v>13032777</v>
      </c>
      <c r="Y49" s="41">
        <f t="shared" si="2"/>
        <v>55355223</v>
      </c>
      <c r="Z49" s="42">
        <f>+IF(X49&lt;&gt;0,+(Y49/X49)*100,0)</f>
        <v>424.73851121675762</v>
      </c>
      <c r="AA49" s="39">
        <f>+AA33-AA48</f>
        <v>52131660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-151578718</v>
      </c>
      <c r="D52" s="48">
        <f t="shared" si="3"/>
        <v>0</v>
      </c>
      <c r="E52" s="49">
        <f t="shared" si="3"/>
        <v>52131660</v>
      </c>
      <c r="F52" s="50">
        <f t="shared" si="3"/>
        <v>52131660</v>
      </c>
      <c r="G52" s="50">
        <f t="shared" si="3"/>
        <v>59848993</v>
      </c>
      <c r="H52" s="50">
        <f t="shared" si="3"/>
        <v>29266604</v>
      </c>
      <c r="I52" s="50">
        <f t="shared" si="3"/>
        <v>-20727597</v>
      </c>
      <c r="J52" s="50">
        <f t="shared" si="3"/>
        <v>68388000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68388000</v>
      </c>
      <c r="X52" s="50">
        <f t="shared" si="3"/>
        <v>13032777</v>
      </c>
      <c r="Y52" s="50">
        <f t="shared" si="3"/>
        <v>55355223</v>
      </c>
      <c r="Z52" s="51">
        <f>+IF(X52&lt;&gt;0,+(Y52/X52)*100,0)</f>
        <v>424.73851121675762</v>
      </c>
      <c r="AA52" s="48">
        <f>SUM(AA49:AA51)</f>
        <v>52131660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-151578718</v>
      </c>
      <c r="D54" s="54">
        <f>+D52-D53</f>
        <v>0</v>
      </c>
      <c r="E54" s="55">
        <f t="shared" si="4"/>
        <v>52131660</v>
      </c>
      <c r="F54" s="56">
        <f t="shared" si="4"/>
        <v>52131660</v>
      </c>
      <c r="G54" s="56">
        <f t="shared" si="4"/>
        <v>59848993</v>
      </c>
      <c r="H54" s="56">
        <f t="shared" si="4"/>
        <v>29266604</v>
      </c>
      <c r="I54" s="56">
        <f t="shared" si="4"/>
        <v>-20727597</v>
      </c>
      <c r="J54" s="56">
        <f t="shared" si="4"/>
        <v>68388000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68388000</v>
      </c>
      <c r="X54" s="56">
        <f t="shared" si="4"/>
        <v>13032777</v>
      </c>
      <c r="Y54" s="56">
        <f t="shared" si="4"/>
        <v>55355223</v>
      </c>
      <c r="Z54" s="57">
        <f>+IF(X54&lt;&gt;0,+(Y54/X54)*100,0)</f>
        <v>424.73851121675762</v>
      </c>
      <c r="AA54" s="54">
        <f>+AA52-AA53</f>
        <v>52131660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-151578718</v>
      </c>
      <c r="D57" s="48">
        <f>SUM(D54:D56)</f>
        <v>0</v>
      </c>
      <c r="E57" s="49">
        <f t="shared" si="5"/>
        <v>52131660</v>
      </c>
      <c r="F57" s="50">
        <f t="shared" si="5"/>
        <v>52131660</v>
      </c>
      <c r="G57" s="50">
        <f t="shared" si="5"/>
        <v>59848993</v>
      </c>
      <c r="H57" s="50">
        <f t="shared" si="5"/>
        <v>29266604</v>
      </c>
      <c r="I57" s="50">
        <f t="shared" si="5"/>
        <v>-20727597</v>
      </c>
      <c r="J57" s="50">
        <f t="shared" si="5"/>
        <v>68388000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68388000</v>
      </c>
      <c r="X57" s="50">
        <f t="shared" si="5"/>
        <v>13032777</v>
      </c>
      <c r="Y57" s="50">
        <f t="shared" si="5"/>
        <v>55355223</v>
      </c>
      <c r="Z57" s="51">
        <f>+IF(X57&lt;&gt;0,+(Y57/X57)*100,0)</f>
        <v>424.73851121675762</v>
      </c>
      <c r="AA57" s="48">
        <f>SUM(AA54:AA56)</f>
        <v>52131660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-151578718</v>
      </c>
      <c r="D60" s="65">
        <f>SUM(D57:D59)</f>
        <v>0</v>
      </c>
      <c r="E60" s="66">
        <f t="shared" si="6"/>
        <v>52131660</v>
      </c>
      <c r="F60" s="67">
        <f t="shared" si="6"/>
        <v>52131660</v>
      </c>
      <c r="G60" s="67">
        <f t="shared" si="6"/>
        <v>59848993</v>
      </c>
      <c r="H60" s="67">
        <f t="shared" si="6"/>
        <v>29266604</v>
      </c>
      <c r="I60" s="67">
        <f t="shared" si="6"/>
        <v>-20727597</v>
      </c>
      <c r="J60" s="67">
        <f t="shared" si="6"/>
        <v>68388000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68388000</v>
      </c>
      <c r="X60" s="67">
        <f t="shared" si="6"/>
        <v>13032777</v>
      </c>
      <c r="Y60" s="67">
        <f t="shared" si="6"/>
        <v>55355223</v>
      </c>
      <c r="Z60" s="68">
        <f>+IF(X60&lt;&gt;0,+(Y60/X60)*100,0)</f>
        <v>424.73851121675762</v>
      </c>
      <c r="AA60" s="65">
        <f>SUM(AA57:AA59)</f>
        <v>52131660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274394197</v>
      </c>
      <c r="D6" s="20"/>
      <c r="E6" s="21">
        <v>424305189</v>
      </c>
      <c r="F6" s="22">
        <v>424305189</v>
      </c>
      <c r="G6" s="22">
        <v>24272821</v>
      </c>
      <c r="H6" s="22">
        <v>24474672</v>
      </c>
      <c r="I6" s="22">
        <v>26759173</v>
      </c>
      <c r="J6" s="22">
        <v>75506666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75506666</v>
      </c>
      <c r="X6" s="22">
        <v>106076253</v>
      </c>
      <c r="Y6" s="22">
        <v>-30569587</v>
      </c>
      <c r="Z6" s="23">
        <v>-28.818501912958784</v>
      </c>
      <c r="AA6" s="20">
        <v>424305189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12653312</v>
      </c>
      <c r="D13" s="20"/>
      <c r="E13" s="21">
        <v>7290162</v>
      </c>
      <c r="F13" s="22">
        <v>7290162</v>
      </c>
      <c r="G13" s="22">
        <v>435593</v>
      </c>
      <c r="H13" s="22">
        <v>291966</v>
      </c>
      <c r="I13" s="22">
        <v>745019</v>
      </c>
      <c r="J13" s="22">
        <v>1472578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1472578</v>
      </c>
      <c r="X13" s="22">
        <v>1822539</v>
      </c>
      <c r="Y13" s="22">
        <v>-349961</v>
      </c>
      <c r="Z13" s="23">
        <v>-19.20183875351913</v>
      </c>
      <c r="AA13" s="20">
        <v>7290162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90056</v>
      </c>
      <c r="D20" s="20"/>
      <c r="E20" s="21">
        <v>97748</v>
      </c>
      <c r="F20" s="22">
        <v>97748</v>
      </c>
      <c r="G20" s="22">
        <v>5217</v>
      </c>
      <c r="H20" s="22">
        <v>5217</v>
      </c>
      <c r="I20" s="22">
        <v>5217</v>
      </c>
      <c r="J20" s="22">
        <v>15651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15651</v>
      </c>
      <c r="X20" s="22">
        <v>24435</v>
      </c>
      <c r="Y20" s="22">
        <v>-8784</v>
      </c>
      <c r="Z20" s="18">
        <v>-35.948434622467772</v>
      </c>
      <c r="AA20" s="20">
        <v>97748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16806085</v>
      </c>
      <c r="D26" s="20"/>
      <c r="E26" s="21">
        <v>21703566</v>
      </c>
      <c r="F26" s="22">
        <v>21703566</v>
      </c>
      <c r="G26" s="22">
        <v>9074349</v>
      </c>
      <c r="H26" s="22"/>
      <c r="I26" s="22"/>
      <c r="J26" s="22">
        <v>9074349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9074349</v>
      </c>
      <c r="X26" s="22">
        <v>5425890</v>
      </c>
      <c r="Y26" s="22">
        <v>3648459</v>
      </c>
      <c r="Z26" s="23">
        <v>67.241669108662364</v>
      </c>
      <c r="AA26" s="20">
        <v>21703566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303943650</v>
      </c>
      <c r="D33" s="29">
        <f t="shared" ref="D33:Y33" si="0">SUM(D6:D32)</f>
        <v>0</v>
      </c>
      <c r="E33" s="30">
        <f t="shared" si="0"/>
        <v>453396665</v>
      </c>
      <c r="F33" s="31">
        <f t="shared" si="0"/>
        <v>453396665</v>
      </c>
      <c r="G33" s="31">
        <f t="shared" si="0"/>
        <v>33787980</v>
      </c>
      <c r="H33" s="31">
        <f t="shared" si="0"/>
        <v>24771855</v>
      </c>
      <c r="I33" s="31">
        <f t="shared" si="0"/>
        <v>27509409</v>
      </c>
      <c r="J33" s="31">
        <f t="shared" si="0"/>
        <v>86069244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86069244</v>
      </c>
      <c r="X33" s="31">
        <f t="shared" si="0"/>
        <v>113349117</v>
      </c>
      <c r="Y33" s="31">
        <f t="shared" si="0"/>
        <v>-27279873</v>
      </c>
      <c r="Z33" s="32">
        <f>+IF(X33&lt;&gt;0,+(Y33/X33)*100,0)</f>
        <v>-24.067124404683277</v>
      </c>
      <c r="AA33" s="29">
        <f>SUM(AA6:AA32)</f>
        <v>453396665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16436502</v>
      </c>
      <c r="D35" s="20"/>
      <c r="E35" s="21">
        <v>15642836</v>
      </c>
      <c r="F35" s="22">
        <v>15642836</v>
      </c>
      <c r="G35" s="22">
        <v>1633832</v>
      </c>
      <c r="H35" s="22">
        <v>1751924</v>
      </c>
      <c r="I35" s="22">
        <v>1644216</v>
      </c>
      <c r="J35" s="22">
        <v>5029972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5029972</v>
      </c>
      <c r="X35" s="22">
        <v>3910728</v>
      </c>
      <c r="Y35" s="22">
        <v>1119244</v>
      </c>
      <c r="Z35" s="23">
        <v>28.619837534085725</v>
      </c>
      <c r="AA35" s="20">
        <v>15642836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359979724</v>
      </c>
      <c r="D37" s="20"/>
      <c r="E37" s="21">
        <v>465958511</v>
      </c>
      <c r="F37" s="22">
        <v>465958511</v>
      </c>
      <c r="G37" s="22">
        <v>3582914</v>
      </c>
      <c r="H37" s="22">
        <v>869565</v>
      </c>
      <c r="I37" s="22">
        <v>140510318</v>
      </c>
      <c r="J37" s="22">
        <v>144962797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144962797</v>
      </c>
      <c r="X37" s="22">
        <v>116489628</v>
      </c>
      <c r="Y37" s="22">
        <v>28473169</v>
      </c>
      <c r="Z37" s="23">
        <v>24.442664543490515</v>
      </c>
      <c r="AA37" s="20">
        <v>465958511</v>
      </c>
    </row>
    <row r="38" spans="1:27" x14ac:dyDescent="0.25">
      <c r="A38" s="19" t="s">
        <v>64</v>
      </c>
      <c r="B38" s="15" t="s">
        <v>32</v>
      </c>
      <c r="C38" s="20">
        <v>9846285</v>
      </c>
      <c r="D38" s="20"/>
      <c r="E38" s="21">
        <v>14895824</v>
      </c>
      <c r="F38" s="22">
        <v>14895824</v>
      </c>
      <c r="G38" s="22">
        <v>3101473</v>
      </c>
      <c r="H38" s="22">
        <v>1378128</v>
      </c>
      <c r="I38" s="22">
        <v>2282508</v>
      </c>
      <c r="J38" s="22">
        <v>6762109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6762109</v>
      </c>
      <c r="X38" s="22">
        <v>3723960</v>
      </c>
      <c r="Y38" s="22">
        <v>3038149</v>
      </c>
      <c r="Z38" s="23">
        <v>81.583824745700824</v>
      </c>
      <c r="AA38" s="20">
        <v>14895824</v>
      </c>
    </row>
    <row r="39" spans="1:27" x14ac:dyDescent="0.25">
      <c r="A39" s="19" t="s">
        <v>65</v>
      </c>
      <c r="B39" s="15" t="s">
        <v>32</v>
      </c>
      <c r="C39" s="20">
        <v>34565401</v>
      </c>
      <c r="D39" s="20"/>
      <c r="E39" s="21">
        <v>35089624</v>
      </c>
      <c r="F39" s="22">
        <v>35089624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8772408</v>
      </c>
      <c r="Y39" s="22">
        <v>-8772408</v>
      </c>
      <c r="Z39" s="23">
        <v>-100</v>
      </c>
      <c r="AA39" s="20">
        <v>35089624</v>
      </c>
    </row>
    <row r="40" spans="1:27" x14ac:dyDescent="0.25">
      <c r="A40" s="19" t="s">
        <v>66</v>
      </c>
      <c r="B40" s="15" t="s">
        <v>32</v>
      </c>
      <c r="C40" s="20">
        <v>3576428</v>
      </c>
      <c r="D40" s="20"/>
      <c r="E40" s="21">
        <v>4240329</v>
      </c>
      <c r="F40" s="22">
        <v>4240329</v>
      </c>
      <c r="G40" s="22"/>
      <c r="H40" s="22">
        <v>359865</v>
      </c>
      <c r="I40" s="22"/>
      <c r="J40" s="22">
        <v>359865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359865</v>
      </c>
      <c r="X40" s="22">
        <v>1060086</v>
      </c>
      <c r="Y40" s="22">
        <v>-700221</v>
      </c>
      <c r="Z40" s="23">
        <v>-66.053225870353913</v>
      </c>
      <c r="AA40" s="20">
        <v>4240329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11122418</v>
      </c>
      <c r="D42" s="20"/>
      <c r="E42" s="21">
        <v>4176000</v>
      </c>
      <c r="F42" s="22">
        <v>4176000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1044000</v>
      </c>
      <c r="Y42" s="22">
        <v>-1044000</v>
      </c>
      <c r="Z42" s="23">
        <v>-100</v>
      </c>
      <c r="AA42" s="20">
        <v>4176000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7310073</v>
      </c>
      <c r="D45" s="20"/>
      <c r="E45" s="21">
        <v>12345918</v>
      </c>
      <c r="F45" s="22">
        <v>12345918</v>
      </c>
      <c r="G45" s="22">
        <v>1195998</v>
      </c>
      <c r="H45" s="22">
        <v>653709</v>
      </c>
      <c r="I45" s="22">
        <v>185225</v>
      </c>
      <c r="J45" s="22">
        <v>2034932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2034932</v>
      </c>
      <c r="X45" s="22">
        <v>3086487</v>
      </c>
      <c r="Y45" s="22">
        <v>-1051555</v>
      </c>
      <c r="Z45" s="23">
        <v>-34.069639690690416</v>
      </c>
      <c r="AA45" s="20">
        <v>12345918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442836831</v>
      </c>
      <c r="D48" s="29">
        <f t="shared" ref="D48:Y48" si="1">SUM(D35:D47)</f>
        <v>0</v>
      </c>
      <c r="E48" s="30">
        <f t="shared" si="1"/>
        <v>552349042</v>
      </c>
      <c r="F48" s="31">
        <f t="shared" si="1"/>
        <v>552349042</v>
      </c>
      <c r="G48" s="31">
        <f t="shared" si="1"/>
        <v>9514217</v>
      </c>
      <c r="H48" s="31">
        <f t="shared" si="1"/>
        <v>5013191</v>
      </c>
      <c r="I48" s="31">
        <f t="shared" si="1"/>
        <v>144622267</v>
      </c>
      <c r="J48" s="31">
        <f t="shared" si="1"/>
        <v>159149675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159149675</v>
      </c>
      <c r="X48" s="31">
        <f t="shared" si="1"/>
        <v>138087297</v>
      </c>
      <c r="Y48" s="31">
        <f t="shared" si="1"/>
        <v>21062378</v>
      </c>
      <c r="Z48" s="32">
        <f>+IF(X48&lt;&gt;0,+(Y48/X48)*100,0)</f>
        <v>15.252943940238037</v>
      </c>
      <c r="AA48" s="29">
        <f>SUM(AA35:AA47)</f>
        <v>552349042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-138893181</v>
      </c>
      <c r="D49" s="39">
        <f t="shared" si="2"/>
        <v>0</v>
      </c>
      <c r="E49" s="40">
        <f t="shared" si="2"/>
        <v>-98952377</v>
      </c>
      <c r="F49" s="41">
        <f t="shared" si="2"/>
        <v>-98952377</v>
      </c>
      <c r="G49" s="41">
        <f t="shared" si="2"/>
        <v>24273763</v>
      </c>
      <c r="H49" s="41">
        <f t="shared" si="2"/>
        <v>19758664</v>
      </c>
      <c r="I49" s="41">
        <f t="shared" si="2"/>
        <v>-117112858</v>
      </c>
      <c r="J49" s="41">
        <f t="shared" si="2"/>
        <v>-73080431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-73080431</v>
      </c>
      <c r="X49" s="41">
        <f t="shared" si="2"/>
        <v>-24738180</v>
      </c>
      <c r="Y49" s="41">
        <f t="shared" si="2"/>
        <v>-48342251</v>
      </c>
      <c r="Z49" s="42">
        <f>+IF(X49&lt;&gt;0,+(Y49/X49)*100,0)</f>
        <v>195.41555199291136</v>
      </c>
      <c r="AA49" s="39">
        <f>+AA33-AA48</f>
        <v>-98952377</v>
      </c>
    </row>
    <row r="50" spans="1:27" x14ac:dyDescent="0.25">
      <c r="A50" s="43" t="s">
        <v>75</v>
      </c>
      <c r="B50" s="15" t="s">
        <v>32</v>
      </c>
      <c r="C50" s="20">
        <v>15585000</v>
      </c>
      <c r="D50" s="20"/>
      <c r="E50" s="21">
        <v>11135000</v>
      </c>
      <c r="F50" s="22">
        <v>11135000</v>
      </c>
      <c r="G50" s="22">
        <v>512687</v>
      </c>
      <c r="H50" s="22"/>
      <c r="I50" s="22">
        <v>1190904</v>
      </c>
      <c r="J50" s="22">
        <v>1703591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1703591</v>
      </c>
      <c r="X50" s="22">
        <v>2783748</v>
      </c>
      <c r="Y50" s="22">
        <v>-1080157</v>
      </c>
      <c r="Z50" s="23">
        <v>-38.802255089181926</v>
      </c>
      <c r="AA50" s="20">
        <v>11135000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-123308181</v>
      </c>
      <c r="D52" s="48">
        <f t="shared" si="3"/>
        <v>0</v>
      </c>
      <c r="E52" s="49">
        <f t="shared" si="3"/>
        <v>-87817377</v>
      </c>
      <c r="F52" s="50">
        <f t="shared" si="3"/>
        <v>-87817377</v>
      </c>
      <c r="G52" s="50">
        <f t="shared" si="3"/>
        <v>24786450</v>
      </c>
      <c r="H52" s="50">
        <f t="shared" si="3"/>
        <v>19758664</v>
      </c>
      <c r="I52" s="50">
        <f t="shared" si="3"/>
        <v>-115921954</v>
      </c>
      <c r="J52" s="50">
        <f t="shared" si="3"/>
        <v>-71376840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-71376840</v>
      </c>
      <c r="X52" s="50">
        <f t="shared" si="3"/>
        <v>-21954432</v>
      </c>
      <c r="Y52" s="50">
        <f t="shared" si="3"/>
        <v>-49422408</v>
      </c>
      <c r="Z52" s="51">
        <f>+IF(X52&lt;&gt;0,+(Y52/X52)*100,0)</f>
        <v>225.11358071117488</v>
      </c>
      <c r="AA52" s="48">
        <f>SUM(AA49:AA51)</f>
        <v>-87817377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-123308181</v>
      </c>
      <c r="D54" s="54">
        <f>+D52-D53</f>
        <v>0</v>
      </c>
      <c r="E54" s="55">
        <f t="shared" si="4"/>
        <v>-87817377</v>
      </c>
      <c r="F54" s="56">
        <f t="shared" si="4"/>
        <v>-87817377</v>
      </c>
      <c r="G54" s="56">
        <f t="shared" si="4"/>
        <v>24786450</v>
      </c>
      <c r="H54" s="56">
        <f t="shared" si="4"/>
        <v>19758664</v>
      </c>
      <c r="I54" s="56">
        <f t="shared" si="4"/>
        <v>-115921954</v>
      </c>
      <c r="J54" s="56">
        <f t="shared" si="4"/>
        <v>-71376840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-71376840</v>
      </c>
      <c r="X54" s="56">
        <f t="shared" si="4"/>
        <v>-21954432</v>
      </c>
      <c r="Y54" s="56">
        <f t="shared" si="4"/>
        <v>-49422408</v>
      </c>
      <c r="Z54" s="57">
        <f>+IF(X54&lt;&gt;0,+(Y54/X54)*100,0)</f>
        <v>225.11358071117488</v>
      </c>
      <c r="AA54" s="54">
        <f>+AA52-AA53</f>
        <v>-87817377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-123308181</v>
      </c>
      <c r="D57" s="48">
        <f>SUM(D54:D56)</f>
        <v>0</v>
      </c>
      <c r="E57" s="49">
        <f t="shared" si="5"/>
        <v>-87817377</v>
      </c>
      <c r="F57" s="50">
        <f t="shared" si="5"/>
        <v>-87817377</v>
      </c>
      <c r="G57" s="50">
        <f t="shared" si="5"/>
        <v>24786450</v>
      </c>
      <c r="H57" s="50">
        <f t="shared" si="5"/>
        <v>19758664</v>
      </c>
      <c r="I57" s="50">
        <f t="shared" si="5"/>
        <v>-115921954</v>
      </c>
      <c r="J57" s="50">
        <f t="shared" si="5"/>
        <v>-71376840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-71376840</v>
      </c>
      <c r="X57" s="50">
        <f t="shared" si="5"/>
        <v>-21954432</v>
      </c>
      <c r="Y57" s="50">
        <f t="shared" si="5"/>
        <v>-49422408</v>
      </c>
      <c r="Z57" s="51">
        <f>+IF(X57&lt;&gt;0,+(Y57/X57)*100,0)</f>
        <v>225.11358071117488</v>
      </c>
      <c r="AA57" s="48">
        <f>SUM(AA54:AA56)</f>
        <v>-87817377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-123308181</v>
      </c>
      <c r="D60" s="65">
        <f>SUM(D57:D59)</f>
        <v>0</v>
      </c>
      <c r="E60" s="66">
        <f t="shared" si="6"/>
        <v>-87817377</v>
      </c>
      <c r="F60" s="67">
        <f t="shared" si="6"/>
        <v>-87817377</v>
      </c>
      <c r="G60" s="67">
        <f t="shared" si="6"/>
        <v>24786450</v>
      </c>
      <c r="H60" s="67">
        <f t="shared" si="6"/>
        <v>19758664</v>
      </c>
      <c r="I60" s="67">
        <f t="shared" si="6"/>
        <v>-115921954</v>
      </c>
      <c r="J60" s="67">
        <f t="shared" si="6"/>
        <v>-71376840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-71376840</v>
      </c>
      <c r="X60" s="67">
        <f t="shared" si="6"/>
        <v>-21954432</v>
      </c>
      <c r="Y60" s="67">
        <f t="shared" si="6"/>
        <v>-49422408</v>
      </c>
      <c r="Z60" s="68">
        <f>+IF(X60&lt;&gt;0,+(Y60/X60)*100,0)</f>
        <v>225.11358071117488</v>
      </c>
      <c r="AA60" s="65">
        <f>SUM(AA57:AA59)</f>
        <v>-87817377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399835271</v>
      </c>
      <c r="D6" s="20"/>
      <c r="E6" s="21">
        <v>619729410</v>
      </c>
      <c r="F6" s="22">
        <v>619729410</v>
      </c>
      <c r="G6" s="22">
        <v>41324415</v>
      </c>
      <c r="H6" s="22">
        <v>43859072</v>
      </c>
      <c r="I6" s="22">
        <v>39578541</v>
      </c>
      <c r="J6" s="22">
        <v>124762028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124762028</v>
      </c>
      <c r="X6" s="22">
        <v>154932333</v>
      </c>
      <c r="Y6" s="22">
        <v>-30170305</v>
      </c>
      <c r="Z6" s="23">
        <v>-19.473214154723919</v>
      </c>
      <c r="AA6" s="20">
        <v>619729410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13396472</v>
      </c>
      <c r="D13" s="20"/>
      <c r="E13" s="21">
        <v>9504600</v>
      </c>
      <c r="F13" s="22">
        <v>9504600</v>
      </c>
      <c r="G13" s="22">
        <v>1068604</v>
      </c>
      <c r="H13" s="22">
        <v>1133027</v>
      </c>
      <c r="I13" s="22">
        <v>1121820</v>
      </c>
      <c r="J13" s="22">
        <v>3323451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3323451</v>
      </c>
      <c r="X13" s="22">
        <v>2376150</v>
      </c>
      <c r="Y13" s="22">
        <v>947301</v>
      </c>
      <c r="Z13" s="23">
        <v>39.867053847610627</v>
      </c>
      <c r="AA13" s="20">
        <v>9504600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3556219</v>
      </c>
      <c r="D26" s="20"/>
      <c r="E26" s="21">
        <v>13177160</v>
      </c>
      <c r="F26" s="22">
        <v>13177160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3294288</v>
      </c>
      <c r="Y26" s="22">
        <v>-3294288</v>
      </c>
      <c r="Z26" s="23">
        <v>-100</v>
      </c>
      <c r="AA26" s="20">
        <v>13177160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1750972</v>
      </c>
      <c r="D29" s="20"/>
      <c r="E29" s="21">
        <v>3393900</v>
      </c>
      <c r="F29" s="22">
        <v>3393900</v>
      </c>
      <c r="G29" s="22">
        <v>163566</v>
      </c>
      <c r="H29" s="22">
        <v>164184</v>
      </c>
      <c r="I29" s="22">
        <v>163324</v>
      </c>
      <c r="J29" s="22">
        <v>491074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491074</v>
      </c>
      <c r="X29" s="22">
        <v>848475</v>
      </c>
      <c r="Y29" s="22">
        <v>-357401</v>
      </c>
      <c r="Z29" s="23">
        <v>-42.122749639058313</v>
      </c>
      <c r="AA29" s="20">
        <v>3393900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418538934</v>
      </c>
      <c r="D33" s="29">
        <f t="shared" ref="D33:Y33" si="0">SUM(D6:D32)</f>
        <v>0</v>
      </c>
      <c r="E33" s="30">
        <f t="shared" si="0"/>
        <v>645805070</v>
      </c>
      <c r="F33" s="31">
        <f t="shared" si="0"/>
        <v>645805070</v>
      </c>
      <c r="G33" s="31">
        <f t="shared" si="0"/>
        <v>42556585</v>
      </c>
      <c r="H33" s="31">
        <f t="shared" si="0"/>
        <v>45156283</v>
      </c>
      <c r="I33" s="31">
        <f t="shared" si="0"/>
        <v>40863685</v>
      </c>
      <c r="J33" s="31">
        <f t="shared" si="0"/>
        <v>128576553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128576553</v>
      </c>
      <c r="X33" s="31">
        <f t="shared" si="0"/>
        <v>161451246</v>
      </c>
      <c r="Y33" s="31">
        <f t="shared" si="0"/>
        <v>-32874693</v>
      </c>
      <c r="Z33" s="32">
        <f>+IF(X33&lt;&gt;0,+(Y33/X33)*100,0)</f>
        <v>-20.361993985478442</v>
      </c>
      <c r="AA33" s="29">
        <f>SUM(AA6:AA32)</f>
        <v>645805070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30137845</v>
      </c>
      <c r="D35" s="20"/>
      <c r="E35" s="21">
        <v>32705165</v>
      </c>
      <c r="F35" s="22">
        <v>32705165</v>
      </c>
      <c r="G35" s="22">
        <v>2542544</v>
      </c>
      <c r="H35" s="22">
        <v>2139360</v>
      </c>
      <c r="I35" s="22">
        <v>2729986</v>
      </c>
      <c r="J35" s="22">
        <v>7411890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7411890</v>
      </c>
      <c r="X35" s="22">
        <v>8176323</v>
      </c>
      <c r="Y35" s="22">
        <v>-764433</v>
      </c>
      <c r="Z35" s="23">
        <v>-9.3493493346581342</v>
      </c>
      <c r="AA35" s="20">
        <v>32705165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456528273</v>
      </c>
      <c r="D37" s="20"/>
      <c r="E37" s="21">
        <v>489626170</v>
      </c>
      <c r="F37" s="22">
        <v>489626170</v>
      </c>
      <c r="G37" s="22"/>
      <c r="H37" s="22">
        <v>54369893</v>
      </c>
      <c r="I37" s="22">
        <v>53364277</v>
      </c>
      <c r="J37" s="22">
        <v>107734170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107734170</v>
      </c>
      <c r="X37" s="22">
        <v>122406543</v>
      </c>
      <c r="Y37" s="22">
        <v>-14672373</v>
      </c>
      <c r="Z37" s="23">
        <v>-11.986592089280718</v>
      </c>
      <c r="AA37" s="20">
        <v>489626170</v>
      </c>
    </row>
    <row r="38" spans="1:27" x14ac:dyDescent="0.25">
      <c r="A38" s="19" t="s">
        <v>64</v>
      </c>
      <c r="B38" s="15" t="s">
        <v>32</v>
      </c>
      <c r="C38" s="20">
        <v>32542302</v>
      </c>
      <c r="D38" s="20"/>
      <c r="E38" s="21">
        <v>11399640</v>
      </c>
      <c r="F38" s="22">
        <v>11399640</v>
      </c>
      <c r="G38" s="22">
        <v>37701</v>
      </c>
      <c r="H38" s="22">
        <v>107750</v>
      </c>
      <c r="I38" s="22">
        <v>61553</v>
      </c>
      <c r="J38" s="22">
        <v>207004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207004</v>
      </c>
      <c r="X38" s="22">
        <v>2849919</v>
      </c>
      <c r="Y38" s="22">
        <v>-2642915</v>
      </c>
      <c r="Z38" s="23">
        <v>-92.736495317937113</v>
      </c>
      <c r="AA38" s="20">
        <v>11399640</v>
      </c>
    </row>
    <row r="39" spans="1:27" x14ac:dyDescent="0.25">
      <c r="A39" s="19" t="s">
        <v>65</v>
      </c>
      <c r="B39" s="15" t="s">
        <v>32</v>
      </c>
      <c r="C39" s="20">
        <v>-18047980</v>
      </c>
      <c r="D39" s="20"/>
      <c r="E39" s="21">
        <v>53854170</v>
      </c>
      <c r="F39" s="22">
        <v>53854170</v>
      </c>
      <c r="G39" s="22">
        <v>4487848</v>
      </c>
      <c r="H39" s="22">
        <v>4487848</v>
      </c>
      <c r="I39" s="22">
        <v>4487848</v>
      </c>
      <c r="J39" s="22">
        <v>13463544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13463544</v>
      </c>
      <c r="X39" s="22">
        <v>13463544</v>
      </c>
      <c r="Y39" s="22"/>
      <c r="Z39" s="23"/>
      <c r="AA39" s="20">
        <v>53854170</v>
      </c>
    </row>
    <row r="40" spans="1:27" x14ac:dyDescent="0.25">
      <c r="A40" s="19" t="s">
        <v>66</v>
      </c>
      <c r="B40" s="15" t="s">
        <v>32</v>
      </c>
      <c r="C40" s="20">
        <v>5581053</v>
      </c>
      <c r="D40" s="20"/>
      <c r="E40" s="21">
        <v>14359850</v>
      </c>
      <c r="F40" s="22">
        <v>14359850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3589977</v>
      </c>
      <c r="Y40" s="22">
        <v>-3589977</v>
      </c>
      <c r="Z40" s="23">
        <v>-100</v>
      </c>
      <c r="AA40" s="20">
        <v>14359850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1110000</v>
      </c>
      <c r="F41" s="22">
        <v>1110000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277500</v>
      </c>
      <c r="Y41" s="22">
        <v>-277500</v>
      </c>
      <c r="Z41" s="23">
        <v>-100</v>
      </c>
      <c r="AA41" s="20">
        <v>1110000</v>
      </c>
    </row>
    <row r="42" spans="1:27" x14ac:dyDescent="0.25">
      <c r="A42" s="19" t="s">
        <v>67</v>
      </c>
      <c r="B42" s="15" t="s">
        <v>32</v>
      </c>
      <c r="C42" s="20">
        <v>1356281</v>
      </c>
      <c r="D42" s="20"/>
      <c r="E42" s="21">
        <v>10065810</v>
      </c>
      <c r="F42" s="22">
        <v>10065810</v>
      </c>
      <c r="G42" s="22">
        <v>-70740</v>
      </c>
      <c r="H42" s="22"/>
      <c r="I42" s="22"/>
      <c r="J42" s="22">
        <v>-70740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-70740</v>
      </c>
      <c r="X42" s="22">
        <v>2516460</v>
      </c>
      <c r="Y42" s="22">
        <v>-2587200</v>
      </c>
      <c r="Z42" s="23">
        <v>-102.81109177177463</v>
      </c>
      <c r="AA42" s="20">
        <v>10065810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2324744</v>
      </c>
      <c r="D44" s="20"/>
      <c r="E44" s="21">
        <v>1564500</v>
      </c>
      <c r="F44" s="22">
        <v>1564500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391125</v>
      </c>
      <c r="Y44" s="22">
        <v>-391125</v>
      </c>
      <c r="Z44" s="23">
        <v>-100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772474</v>
      </c>
      <c r="D45" s="20"/>
      <c r="E45" s="21">
        <v>983840</v>
      </c>
      <c r="F45" s="22">
        <v>983840</v>
      </c>
      <c r="G45" s="22">
        <v>22208</v>
      </c>
      <c r="H45" s="22">
        <v>29485</v>
      </c>
      <c r="I45" s="22">
        <v>59136</v>
      </c>
      <c r="J45" s="22">
        <v>110829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110829</v>
      </c>
      <c r="X45" s="22">
        <v>245970</v>
      </c>
      <c r="Y45" s="22">
        <v>-135141</v>
      </c>
      <c r="Z45" s="23">
        <v>-54.942066105622636</v>
      </c>
      <c r="AA45" s="20">
        <v>983840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511194992</v>
      </c>
      <c r="D48" s="29">
        <f t="shared" ref="D48:Y48" si="1">SUM(D35:D47)</f>
        <v>0</v>
      </c>
      <c r="E48" s="30">
        <f t="shared" si="1"/>
        <v>615669145</v>
      </c>
      <c r="F48" s="31">
        <f t="shared" si="1"/>
        <v>615669145</v>
      </c>
      <c r="G48" s="31">
        <f t="shared" si="1"/>
        <v>7019561</v>
      </c>
      <c r="H48" s="31">
        <f t="shared" si="1"/>
        <v>61134336</v>
      </c>
      <c r="I48" s="31">
        <f t="shared" si="1"/>
        <v>60702800</v>
      </c>
      <c r="J48" s="31">
        <f t="shared" si="1"/>
        <v>128856697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128856697</v>
      </c>
      <c r="X48" s="31">
        <f t="shared" si="1"/>
        <v>153917361</v>
      </c>
      <c r="Y48" s="31">
        <f t="shared" si="1"/>
        <v>-25060664</v>
      </c>
      <c r="Z48" s="32">
        <f>+IF(X48&lt;&gt;0,+(Y48/X48)*100,0)</f>
        <v>-16.281895581616684</v>
      </c>
      <c r="AA48" s="29">
        <f>SUM(AA35:AA47)</f>
        <v>615669145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-92656058</v>
      </c>
      <c r="D49" s="39">
        <f t="shared" si="2"/>
        <v>0</v>
      </c>
      <c r="E49" s="40">
        <f t="shared" si="2"/>
        <v>30135925</v>
      </c>
      <c r="F49" s="41">
        <f t="shared" si="2"/>
        <v>30135925</v>
      </c>
      <c r="G49" s="41">
        <f t="shared" si="2"/>
        <v>35537024</v>
      </c>
      <c r="H49" s="41">
        <f t="shared" si="2"/>
        <v>-15978053</v>
      </c>
      <c r="I49" s="41">
        <f t="shared" si="2"/>
        <v>-19839115</v>
      </c>
      <c r="J49" s="41">
        <f t="shared" si="2"/>
        <v>-280144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-280144</v>
      </c>
      <c r="X49" s="41">
        <f t="shared" si="2"/>
        <v>7533885</v>
      </c>
      <c r="Y49" s="41">
        <f t="shared" si="2"/>
        <v>-7814029</v>
      </c>
      <c r="Z49" s="42">
        <f>+IF(X49&lt;&gt;0,+(Y49/X49)*100,0)</f>
        <v>-103.71845336104812</v>
      </c>
      <c r="AA49" s="39">
        <f>+AA33-AA48</f>
        <v>30135925</v>
      </c>
    </row>
    <row r="50" spans="1:27" x14ac:dyDescent="0.25">
      <c r="A50" s="43" t="s">
        <v>75</v>
      </c>
      <c r="B50" s="15" t="s">
        <v>32</v>
      </c>
      <c r="C50" s="20">
        <v>5127811</v>
      </c>
      <c r="D50" s="20"/>
      <c r="E50" s="21">
        <v>10000000</v>
      </c>
      <c r="F50" s="22">
        <v>10000000</v>
      </c>
      <c r="G50" s="22"/>
      <c r="H50" s="22"/>
      <c r="I50" s="22">
        <v>525001</v>
      </c>
      <c r="J50" s="22">
        <v>525001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525001</v>
      </c>
      <c r="X50" s="22">
        <v>2499999</v>
      </c>
      <c r="Y50" s="22">
        <v>-1974998</v>
      </c>
      <c r="Z50" s="23">
        <v>-78.999951599980648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-87528247</v>
      </c>
      <c r="D52" s="48">
        <f t="shared" si="3"/>
        <v>0</v>
      </c>
      <c r="E52" s="49">
        <f t="shared" si="3"/>
        <v>40135925</v>
      </c>
      <c r="F52" s="50">
        <f t="shared" si="3"/>
        <v>40135925</v>
      </c>
      <c r="G52" s="50">
        <f t="shared" si="3"/>
        <v>35537024</v>
      </c>
      <c r="H52" s="50">
        <f t="shared" si="3"/>
        <v>-15978053</v>
      </c>
      <c r="I52" s="50">
        <f t="shared" si="3"/>
        <v>-19314114</v>
      </c>
      <c r="J52" s="50">
        <f t="shared" si="3"/>
        <v>244857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244857</v>
      </c>
      <c r="X52" s="50">
        <f t="shared" si="3"/>
        <v>10033884</v>
      </c>
      <c r="Y52" s="50">
        <f t="shared" si="3"/>
        <v>-9789027</v>
      </c>
      <c r="Z52" s="51">
        <f>+IF(X52&lt;&gt;0,+(Y52/X52)*100,0)</f>
        <v>-97.559698716867757</v>
      </c>
      <c r="AA52" s="48">
        <f>SUM(AA49:AA51)</f>
        <v>40135925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-87528247</v>
      </c>
      <c r="D54" s="54">
        <f>+D52-D53</f>
        <v>0</v>
      </c>
      <c r="E54" s="55">
        <f t="shared" si="4"/>
        <v>40135925</v>
      </c>
      <c r="F54" s="56">
        <f t="shared" si="4"/>
        <v>40135925</v>
      </c>
      <c r="G54" s="56">
        <f t="shared" si="4"/>
        <v>35537024</v>
      </c>
      <c r="H54" s="56">
        <f t="shared" si="4"/>
        <v>-15978053</v>
      </c>
      <c r="I54" s="56">
        <f t="shared" si="4"/>
        <v>-19314114</v>
      </c>
      <c r="J54" s="56">
        <f t="shared" si="4"/>
        <v>244857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244857</v>
      </c>
      <c r="X54" s="56">
        <f t="shared" si="4"/>
        <v>10033884</v>
      </c>
      <c r="Y54" s="56">
        <f t="shared" si="4"/>
        <v>-9789027</v>
      </c>
      <c r="Z54" s="57">
        <f>+IF(X54&lt;&gt;0,+(Y54/X54)*100,0)</f>
        <v>-97.559698716867757</v>
      </c>
      <c r="AA54" s="54">
        <f>+AA52-AA53</f>
        <v>40135925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-87528247</v>
      </c>
      <c r="D57" s="48">
        <f>SUM(D54:D56)</f>
        <v>0</v>
      </c>
      <c r="E57" s="49">
        <f t="shared" si="5"/>
        <v>40135925</v>
      </c>
      <c r="F57" s="50">
        <f t="shared" si="5"/>
        <v>40135925</v>
      </c>
      <c r="G57" s="50">
        <f t="shared" si="5"/>
        <v>35537024</v>
      </c>
      <c r="H57" s="50">
        <f t="shared" si="5"/>
        <v>-15978053</v>
      </c>
      <c r="I57" s="50">
        <f t="shared" si="5"/>
        <v>-19314114</v>
      </c>
      <c r="J57" s="50">
        <f t="shared" si="5"/>
        <v>244857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244857</v>
      </c>
      <c r="X57" s="50">
        <f t="shared" si="5"/>
        <v>10033884</v>
      </c>
      <c r="Y57" s="50">
        <f t="shared" si="5"/>
        <v>-9789027</v>
      </c>
      <c r="Z57" s="51">
        <f>+IF(X57&lt;&gt;0,+(Y57/X57)*100,0)</f>
        <v>-97.559698716867757</v>
      </c>
      <c r="AA57" s="48">
        <f>SUM(AA54:AA56)</f>
        <v>40135925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-87528247</v>
      </c>
      <c r="D60" s="65">
        <f>SUM(D57:D59)</f>
        <v>0</v>
      </c>
      <c r="E60" s="66">
        <f t="shared" si="6"/>
        <v>40135925</v>
      </c>
      <c r="F60" s="67">
        <f t="shared" si="6"/>
        <v>40135925</v>
      </c>
      <c r="G60" s="67">
        <f t="shared" si="6"/>
        <v>35537024</v>
      </c>
      <c r="H60" s="67">
        <f t="shared" si="6"/>
        <v>-15978053</v>
      </c>
      <c r="I60" s="67">
        <f t="shared" si="6"/>
        <v>-19314114</v>
      </c>
      <c r="J60" s="67">
        <f t="shared" si="6"/>
        <v>244857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244857</v>
      </c>
      <c r="X60" s="67">
        <f t="shared" si="6"/>
        <v>10033884</v>
      </c>
      <c r="Y60" s="67">
        <f t="shared" si="6"/>
        <v>-9789027</v>
      </c>
      <c r="Z60" s="68">
        <f>+IF(X60&lt;&gt;0,+(Y60/X60)*100,0)</f>
        <v>-97.559698716867757</v>
      </c>
      <c r="AA60" s="65">
        <f>SUM(AA57:AA59)</f>
        <v>40135925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933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747375</v>
      </c>
      <c r="D13" s="20"/>
      <c r="E13" s="21"/>
      <c r="F13" s="22"/>
      <c r="G13" s="22">
        <v>63014</v>
      </c>
      <c r="H13" s="22">
        <v>19857</v>
      </c>
      <c r="I13" s="22">
        <v>19906</v>
      </c>
      <c r="J13" s="22">
        <v>102777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102777</v>
      </c>
      <c r="X13" s="22"/>
      <c r="Y13" s="22">
        <v>102777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748308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63014</v>
      </c>
      <c r="H33" s="31">
        <f t="shared" si="0"/>
        <v>19857</v>
      </c>
      <c r="I33" s="31">
        <f t="shared" si="0"/>
        <v>19906</v>
      </c>
      <c r="J33" s="31">
        <f t="shared" si="0"/>
        <v>102777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102777</v>
      </c>
      <c r="X33" s="31">
        <f t="shared" si="0"/>
        <v>0</v>
      </c>
      <c r="Y33" s="31">
        <f t="shared" si="0"/>
        <v>102777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2712756</v>
      </c>
      <c r="D35" s="20"/>
      <c r="E35" s="21">
        <v>2870022</v>
      </c>
      <c r="F35" s="22">
        <v>2870022</v>
      </c>
      <c r="G35" s="22">
        <v>34437</v>
      </c>
      <c r="H35" s="22">
        <v>382672</v>
      </c>
      <c r="I35" s="22">
        <v>268021</v>
      </c>
      <c r="J35" s="22">
        <v>685130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685130</v>
      </c>
      <c r="X35" s="22">
        <v>717519</v>
      </c>
      <c r="Y35" s="22">
        <v>-32389</v>
      </c>
      <c r="Z35" s="23">
        <v>-4.5140268062587889</v>
      </c>
      <c r="AA35" s="20">
        <v>2870022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18323655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55598</v>
      </c>
      <c r="F42" s="22">
        <v>55598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13902</v>
      </c>
      <c r="Y42" s="22">
        <v>-13902</v>
      </c>
      <c r="Z42" s="23">
        <v>-100</v>
      </c>
      <c r="AA42" s="20">
        <v>55598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15471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22957</v>
      </c>
      <c r="D45" s="20"/>
      <c r="E45" s="21">
        <v>1074348</v>
      </c>
      <c r="F45" s="22">
        <v>1074348</v>
      </c>
      <c r="G45" s="22">
        <v>278</v>
      </c>
      <c r="H45" s="22">
        <v>3037</v>
      </c>
      <c r="I45" s="22">
        <v>2252</v>
      </c>
      <c r="J45" s="22">
        <v>5567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5567</v>
      </c>
      <c r="X45" s="22">
        <v>268593</v>
      </c>
      <c r="Y45" s="22">
        <v>-263026</v>
      </c>
      <c r="Z45" s="23">
        <v>-97.927347324762749</v>
      </c>
      <c r="AA45" s="20">
        <v>1074348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21074994</v>
      </c>
      <c r="D48" s="29">
        <f t="shared" ref="D48:Y48" si="1">SUM(D35:D47)</f>
        <v>0</v>
      </c>
      <c r="E48" s="30">
        <f t="shared" si="1"/>
        <v>3999968</v>
      </c>
      <c r="F48" s="31">
        <f t="shared" si="1"/>
        <v>3999968</v>
      </c>
      <c r="G48" s="31">
        <f t="shared" si="1"/>
        <v>34715</v>
      </c>
      <c r="H48" s="31">
        <f t="shared" si="1"/>
        <v>385709</v>
      </c>
      <c r="I48" s="31">
        <f t="shared" si="1"/>
        <v>270273</v>
      </c>
      <c r="J48" s="31">
        <f t="shared" si="1"/>
        <v>690697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690697</v>
      </c>
      <c r="X48" s="31">
        <f t="shared" si="1"/>
        <v>1000014</v>
      </c>
      <c r="Y48" s="31">
        <f t="shared" si="1"/>
        <v>-309317</v>
      </c>
      <c r="Z48" s="32">
        <f>+IF(X48&lt;&gt;0,+(Y48/X48)*100,0)</f>
        <v>-30.931266962262526</v>
      </c>
      <c r="AA48" s="29">
        <f>SUM(AA35:AA47)</f>
        <v>3999968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-20326686</v>
      </c>
      <c r="D49" s="39">
        <f t="shared" si="2"/>
        <v>0</v>
      </c>
      <c r="E49" s="40">
        <f t="shared" si="2"/>
        <v>-3999968</v>
      </c>
      <c r="F49" s="41">
        <f t="shared" si="2"/>
        <v>-3999968</v>
      </c>
      <c r="G49" s="41">
        <f t="shared" si="2"/>
        <v>28299</v>
      </c>
      <c r="H49" s="41">
        <f t="shared" si="2"/>
        <v>-365852</v>
      </c>
      <c r="I49" s="41">
        <f t="shared" si="2"/>
        <v>-250367</v>
      </c>
      <c r="J49" s="41">
        <f t="shared" si="2"/>
        <v>-587920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-587920</v>
      </c>
      <c r="X49" s="41">
        <f t="shared" si="2"/>
        <v>-1000014</v>
      </c>
      <c r="Y49" s="41">
        <f t="shared" si="2"/>
        <v>412094</v>
      </c>
      <c r="Z49" s="42">
        <f>+IF(X49&lt;&gt;0,+(Y49/X49)*100,0)</f>
        <v>-41.208823076476932</v>
      </c>
      <c r="AA49" s="39">
        <f>+AA33-AA48</f>
        <v>-3999968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-20326686</v>
      </c>
      <c r="D52" s="48">
        <f t="shared" si="3"/>
        <v>0</v>
      </c>
      <c r="E52" s="49">
        <f t="shared" si="3"/>
        <v>-3999968</v>
      </c>
      <c r="F52" s="50">
        <f t="shared" si="3"/>
        <v>-3999968</v>
      </c>
      <c r="G52" s="50">
        <f t="shared" si="3"/>
        <v>28299</v>
      </c>
      <c r="H52" s="50">
        <f t="shared" si="3"/>
        <v>-365852</v>
      </c>
      <c r="I52" s="50">
        <f t="shared" si="3"/>
        <v>-250367</v>
      </c>
      <c r="J52" s="50">
        <f t="shared" si="3"/>
        <v>-587920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-587920</v>
      </c>
      <c r="X52" s="50">
        <f t="shared" si="3"/>
        <v>-1000014</v>
      </c>
      <c r="Y52" s="50">
        <f t="shared" si="3"/>
        <v>412094</v>
      </c>
      <c r="Z52" s="51">
        <f>+IF(X52&lt;&gt;0,+(Y52/X52)*100,0)</f>
        <v>-41.208823076476932</v>
      </c>
      <c r="AA52" s="48">
        <f>SUM(AA49:AA51)</f>
        <v>-3999968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-20326686</v>
      </c>
      <c r="D54" s="54">
        <f>+D52-D53</f>
        <v>0</v>
      </c>
      <c r="E54" s="55">
        <f t="shared" si="4"/>
        <v>-3999968</v>
      </c>
      <c r="F54" s="56">
        <f t="shared" si="4"/>
        <v>-3999968</v>
      </c>
      <c r="G54" s="56">
        <f t="shared" si="4"/>
        <v>28299</v>
      </c>
      <c r="H54" s="56">
        <f t="shared" si="4"/>
        <v>-365852</v>
      </c>
      <c r="I54" s="56">
        <f t="shared" si="4"/>
        <v>-250367</v>
      </c>
      <c r="J54" s="56">
        <f t="shared" si="4"/>
        <v>-587920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-587920</v>
      </c>
      <c r="X54" s="56">
        <f t="shared" si="4"/>
        <v>-1000014</v>
      </c>
      <c r="Y54" s="56">
        <f t="shared" si="4"/>
        <v>412094</v>
      </c>
      <c r="Z54" s="57">
        <f>+IF(X54&lt;&gt;0,+(Y54/X54)*100,0)</f>
        <v>-41.208823076476932</v>
      </c>
      <c r="AA54" s="54">
        <f>+AA52-AA53</f>
        <v>-3999968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-20326686</v>
      </c>
      <c r="D57" s="48">
        <f>SUM(D54:D56)</f>
        <v>0</v>
      </c>
      <c r="E57" s="49">
        <f t="shared" si="5"/>
        <v>-3999968</v>
      </c>
      <c r="F57" s="50">
        <f t="shared" si="5"/>
        <v>-3999968</v>
      </c>
      <c r="G57" s="50">
        <f t="shared" si="5"/>
        <v>28299</v>
      </c>
      <c r="H57" s="50">
        <f t="shared" si="5"/>
        <v>-365852</v>
      </c>
      <c r="I57" s="50">
        <f t="shared" si="5"/>
        <v>-250367</v>
      </c>
      <c r="J57" s="50">
        <f t="shared" si="5"/>
        <v>-587920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-587920</v>
      </c>
      <c r="X57" s="50">
        <f t="shared" si="5"/>
        <v>-1000014</v>
      </c>
      <c r="Y57" s="50">
        <f t="shared" si="5"/>
        <v>412094</v>
      </c>
      <c r="Z57" s="51">
        <f>+IF(X57&lt;&gt;0,+(Y57/X57)*100,0)</f>
        <v>-41.208823076476932</v>
      </c>
      <c r="AA57" s="48">
        <f>SUM(AA54:AA56)</f>
        <v>-3999968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-20326686</v>
      </c>
      <c r="D60" s="65">
        <f>SUM(D57:D59)</f>
        <v>0</v>
      </c>
      <c r="E60" s="66">
        <f t="shared" si="6"/>
        <v>-3999968</v>
      </c>
      <c r="F60" s="67">
        <f t="shared" si="6"/>
        <v>-3999968</v>
      </c>
      <c r="G60" s="67">
        <f t="shared" si="6"/>
        <v>28299</v>
      </c>
      <c r="H60" s="67">
        <f t="shared" si="6"/>
        <v>-365852</v>
      </c>
      <c r="I60" s="67">
        <f t="shared" si="6"/>
        <v>-250367</v>
      </c>
      <c r="J60" s="67">
        <f t="shared" si="6"/>
        <v>-587920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-587920</v>
      </c>
      <c r="X60" s="67">
        <f t="shared" si="6"/>
        <v>-1000014</v>
      </c>
      <c r="Y60" s="67">
        <f t="shared" si="6"/>
        <v>412094</v>
      </c>
      <c r="Z60" s="68">
        <f>+IF(X60&lt;&gt;0,+(Y60/X60)*100,0)</f>
        <v>-41.208823076476932</v>
      </c>
      <c r="AA60" s="65">
        <f>SUM(AA57:AA59)</f>
        <v>-3999968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22023990125</v>
      </c>
      <c r="D6" s="20"/>
      <c r="E6" s="21">
        <v>27521064643</v>
      </c>
      <c r="F6" s="22">
        <v>27521064643</v>
      </c>
      <c r="G6" s="22">
        <v>2413394100</v>
      </c>
      <c r="H6" s="22">
        <v>2592523643</v>
      </c>
      <c r="I6" s="22">
        <v>2494191453</v>
      </c>
      <c r="J6" s="22">
        <v>7500109196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7500109196</v>
      </c>
      <c r="X6" s="22">
        <v>6880266042</v>
      </c>
      <c r="Y6" s="22">
        <v>619843154</v>
      </c>
      <c r="Z6" s="23">
        <v>9.0089998005341663</v>
      </c>
      <c r="AA6" s="20">
        <v>27521064643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84197</v>
      </c>
      <c r="D10" s="20"/>
      <c r="E10" s="21">
        <v>3627033</v>
      </c>
      <c r="F10" s="22">
        <v>3627033</v>
      </c>
      <c r="G10" s="22">
        <v>6093</v>
      </c>
      <c r="H10" s="22">
        <v>5443</v>
      </c>
      <c r="I10" s="22">
        <v>12663</v>
      </c>
      <c r="J10" s="22">
        <v>24199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24199</v>
      </c>
      <c r="X10" s="22">
        <v>906750</v>
      </c>
      <c r="Y10" s="22">
        <v>-882551</v>
      </c>
      <c r="Z10" s="23">
        <v>-97.331237937689551</v>
      </c>
      <c r="AA10" s="20">
        <v>3627033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130405554</v>
      </c>
      <c r="D13" s="20"/>
      <c r="E13" s="21">
        <v>112609782</v>
      </c>
      <c r="F13" s="22">
        <v>112609782</v>
      </c>
      <c r="G13" s="22">
        <v>16022196</v>
      </c>
      <c r="H13" s="22">
        <v>15809775</v>
      </c>
      <c r="I13" s="22">
        <v>27361082</v>
      </c>
      <c r="J13" s="22">
        <v>59193053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59193053</v>
      </c>
      <c r="X13" s="22">
        <v>28152444</v>
      </c>
      <c r="Y13" s="22">
        <v>31040609</v>
      </c>
      <c r="Z13" s="23">
        <v>110.25902049569835</v>
      </c>
      <c r="AA13" s="20">
        <v>112609782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6918255</v>
      </c>
      <c r="D17" s="20"/>
      <c r="E17" s="21">
        <v>7490406</v>
      </c>
      <c r="F17" s="22">
        <v>7490406</v>
      </c>
      <c r="G17" s="22">
        <v>709723</v>
      </c>
      <c r="H17" s="22">
        <v>568148</v>
      </c>
      <c r="I17" s="22">
        <v>645123</v>
      </c>
      <c r="J17" s="22">
        <v>1922994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1922994</v>
      </c>
      <c r="X17" s="22">
        <v>1872600</v>
      </c>
      <c r="Y17" s="22">
        <v>50394</v>
      </c>
      <c r="Z17" s="23">
        <v>2.6911246395386095</v>
      </c>
      <c r="AA17" s="20">
        <v>7490406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23736648</v>
      </c>
      <c r="D20" s="20"/>
      <c r="E20" s="21">
        <v>12222148</v>
      </c>
      <c r="F20" s="22">
        <v>12222148</v>
      </c>
      <c r="G20" s="22">
        <v>960637</v>
      </c>
      <c r="H20" s="22">
        <v>4602149</v>
      </c>
      <c r="I20" s="22">
        <v>2670154</v>
      </c>
      <c r="J20" s="22">
        <v>8232940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8232940</v>
      </c>
      <c r="X20" s="22">
        <v>3055536</v>
      </c>
      <c r="Y20" s="22">
        <v>5177404</v>
      </c>
      <c r="Z20" s="18">
        <v>169.44339716501457</v>
      </c>
      <c r="AA20" s="20">
        <v>12222148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222443</v>
      </c>
      <c r="D24" s="20"/>
      <c r="E24" s="21">
        <v>4212370</v>
      </c>
      <c r="F24" s="22">
        <v>4212370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1053090</v>
      </c>
      <c r="Y24" s="22">
        <v>-1053090</v>
      </c>
      <c r="Z24" s="23">
        <v>-100</v>
      </c>
      <c r="AA24" s="20">
        <v>4212370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1087650405</v>
      </c>
      <c r="D26" s="20"/>
      <c r="E26" s="21">
        <v>1228243464</v>
      </c>
      <c r="F26" s="22">
        <v>1228243464</v>
      </c>
      <c r="G26" s="22">
        <v>508851375</v>
      </c>
      <c r="H26" s="22"/>
      <c r="I26" s="22">
        <v>59678</v>
      </c>
      <c r="J26" s="22">
        <v>508911053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508911053</v>
      </c>
      <c r="X26" s="22">
        <v>307060863</v>
      </c>
      <c r="Y26" s="22">
        <v>201850190</v>
      </c>
      <c r="Z26" s="23">
        <v>65.736215298789162</v>
      </c>
      <c r="AA26" s="20">
        <v>1228243464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23273007627</v>
      </c>
      <c r="D33" s="29">
        <f t="shared" ref="D33:Y33" si="0">SUM(D6:D32)</f>
        <v>0</v>
      </c>
      <c r="E33" s="30">
        <f t="shared" si="0"/>
        <v>28889469846</v>
      </c>
      <c r="F33" s="31">
        <f t="shared" si="0"/>
        <v>28889469846</v>
      </c>
      <c r="G33" s="31">
        <f t="shared" si="0"/>
        <v>2939944124</v>
      </c>
      <c r="H33" s="31">
        <f t="shared" si="0"/>
        <v>2613509158</v>
      </c>
      <c r="I33" s="31">
        <f t="shared" si="0"/>
        <v>2524940153</v>
      </c>
      <c r="J33" s="31">
        <f t="shared" si="0"/>
        <v>8078393435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8078393435</v>
      </c>
      <c r="X33" s="31">
        <f t="shared" si="0"/>
        <v>7222367325</v>
      </c>
      <c r="Y33" s="31">
        <f t="shared" si="0"/>
        <v>856026110</v>
      </c>
      <c r="Z33" s="32">
        <f>+IF(X33&lt;&gt;0,+(Y33/X33)*100,0)</f>
        <v>11.852431086368208</v>
      </c>
      <c r="AA33" s="29">
        <f>SUM(AA6:AA32)</f>
        <v>28889469846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624928129</v>
      </c>
      <c r="D35" s="20"/>
      <c r="E35" s="21">
        <v>682400323</v>
      </c>
      <c r="F35" s="22">
        <v>682400323</v>
      </c>
      <c r="G35" s="22">
        <v>53482954</v>
      </c>
      <c r="H35" s="22">
        <v>58497920</v>
      </c>
      <c r="I35" s="22">
        <v>60867896</v>
      </c>
      <c r="J35" s="22">
        <v>172848770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172848770</v>
      </c>
      <c r="X35" s="22">
        <v>170600373</v>
      </c>
      <c r="Y35" s="22">
        <v>2248397</v>
      </c>
      <c r="Z35" s="23">
        <v>1.3179320539938093</v>
      </c>
      <c r="AA35" s="20">
        <v>682400323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20068430687</v>
      </c>
      <c r="D37" s="20"/>
      <c r="E37" s="21">
        <v>22806142157</v>
      </c>
      <c r="F37" s="22">
        <v>22806142157</v>
      </c>
      <c r="G37" s="22"/>
      <c r="H37" s="22">
        <v>33093281</v>
      </c>
      <c r="I37" s="22">
        <v>2101262703</v>
      </c>
      <c r="J37" s="22">
        <v>2134355984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2134355984</v>
      </c>
      <c r="X37" s="22">
        <v>5701535544</v>
      </c>
      <c r="Y37" s="22">
        <v>-3567179560</v>
      </c>
      <c r="Z37" s="23">
        <v>-62.565242862581371</v>
      </c>
      <c r="AA37" s="20">
        <v>22806142157</v>
      </c>
    </row>
    <row r="38" spans="1:27" x14ac:dyDescent="0.25">
      <c r="A38" s="19" t="s">
        <v>64</v>
      </c>
      <c r="B38" s="15" t="s">
        <v>32</v>
      </c>
      <c r="C38" s="20">
        <v>739220525</v>
      </c>
      <c r="D38" s="20"/>
      <c r="E38" s="21">
        <v>755462944</v>
      </c>
      <c r="F38" s="22">
        <v>755462944</v>
      </c>
      <c r="G38" s="22">
        <v>29714552</v>
      </c>
      <c r="H38" s="22">
        <v>110759211</v>
      </c>
      <c r="I38" s="22">
        <v>140229971</v>
      </c>
      <c r="J38" s="22">
        <v>280703734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280703734</v>
      </c>
      <c r="X38" s="22">
        <v>188866302</v>
      </c>
      <c r="Y38" s="22">
        <v>91837432</v>
      </c>
      <c r="Z38" s="23">
        <v>48.625631479775571</v>
      </c>
      <c r="AA38" s="20">
        <v>755462944</v>
      </c>
    </row>
    <row r="39" spans="1:27" x14ac:dyDescent="0.25">
      <c r="A39" s="19" t="s">
        <v>65</v>
      </c>
      <c r="B39" s="15" t="s">
        <v>32</v>
      </c>
      <c r="C39" s="20">
        <v>436255462</v>
      </c>
      <c r="D39" s="20"/>
      <c r="E39" s="21">
        <v>716651605</v>
      </c>
      <c r="F39" s="22">
        <v>716651605</v>
      </c>
      <c r="G39" s="22"/>
      <c r="H39" s="22"/>
      <c r="I39" s="22">
        <v>179162901</v>
      </c>
      <c r="J39" s="22">
        <v>179162901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179162901</v>
      </c>
      <c r="X39" s="22">
        <v>179162904</v>
      </c>
      <c r="Y39" s="22">
        <v>-3</v>
      </c>
      <c r="Z39" s="23"/>
      <c r="AA39" s="20">
        <v>716651605</v>
      </c>
    </row>
    <row r="40" spans="1:27" x14ac:dyDescent="0.25">
      <c r="A40" s="19" t="s">
        <v>66</v>
      </c>
      <c r="B40" s="15" t="s">
        <v>32</v>
      </c>
      <c r="C40" s="20">
        <v>516694008</v>
      </c>
      <c r="D40" s="20"/>
      <c r="E40" s="21">
        <v>581089953</v>
      </c>
      <c r="F40" s="22">
        <v>581089953</v>
      </c>
      <c r="G40" s="22"/>
      <c r="H40" s="22"/>
      <c r="I40" s="22">
        <v>124994720</v>
      </c>
      <c r="J40" s="22">
        <v>124994720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124994720</v>
      </c>
      <c r="X40" s="22">
        <v>145272492</v>
      </c>
      <c r="Y40" s="22">
        <v>-20277772</v>
      </c>
      <c r="Z40" s="23">
        <v>-13.958438876370346</v>
      </c>
      <c r="AA40" s="20">
        <v>581089953</v>
      </c>
    </row>
    <row r="41" spans="1:27" x14ac:dyDescent="0.25">
      <c r="A41" s="19" t="s">
        <v>40</v>
      </c>
      <c r="B41" s="15" t="s">
        <v>32</v>
      </c>
      <c r="C41" s="20">
        <v>94381329</v>
      </c>
      <c r="D41" s="20"/>
      <c r="E41" s="21">
        <v>132760403</v>
      </c>
      <c r="F41" s="22">
        <v>132760403</v>
      </c>
      <c r="G41" s="22">
        <v>3129317</v>
      </c>
      <c r="H41" s="22"/>
      <c r="I41" s="22"/>
      <c r="J41" s="22">
        <v>3129317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3129317</v>
      </c>
      <c r="X41" s="22">
        <v>33190101</v>
      </c>
      <c r="Y41" s="22">
        <v>-30060784</v>
      </c>
      <c r="Z41" s="23">
        <v>-90.571535169477187</v>
      </c>
      <c r="AA41" s="20">
        <v>132760403</v>
      </c>
    </row>
    <row r="42" spans="1:27" x14ac:dyDescent="0.25">
      <c r="A42" s="19" t="s">
        <v>67</v>
      </c>
      <c r="B42" s="15" t="s">
        <v>32</v>
      </c>
      <c r="C42" s="20">
        <v>997587478</v>
      </c>
      <c r="D42" s="20"/>
      <c r="E42" s="21">
        <v>1234243602</v>
      </c>
      <c r="F42" s="22">
        <v>1234243602</v>
      </c>
      <c r="G42" s="22">
        <v>27368965</v>
      </c>
      <c r="H42" s="22">
        <v>50383011</v>
      </c>
      <c r="I42" s="22">
        <v>50432237</v>
      </c>
      <c r="J42" s="22">
        <v>128184213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128184213</v>
      </c>
      <c r="X42" s="22">
        <v>308561151</v>
      </c>
      <c r="Y42" s="22">
        <v>-180376938</v>
      </c>
      <c r="Z42" s="23">
        <v>-58.457436205246715</v>
      </c>
      <c r="AA42" s="20">
        <v>1234243602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54586916</v>
      </c>
      <c r="F43" s="22">
        <v>54586916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13646730</v>
      </c>
      <c r="Y43" s="22">
        <v>-13646730</v>
      </c>
      <c r="Z43" s="23">
        <v>-100</v>
      </c>
      <c r="AA43" s="20">
        <v>54586916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9310041</v>
      </c>
      <c r="D45" s="20"/>
      <c r="E45" s="21">
        <v>38204835</v>
      </c>
      <c r="F45" s="22">
        <v>38204835</v>
      </c>
      <c r="G45" s="22">
        <v>784867</v>
      </c>
      <c r="H45" s="22">
        <v>821627</v>
      </c>
      <c r="I45" s="22">
        <v>1543022</v>
      </c>
      <c r="J45" s="22">
        <v>3149516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3149516</v>
      </c>
      <c r="X45" s="22">
        <v>9551298</v>
      </c>
      <c r="Y45" s="22">
        <v>-6401782</v>
      </c>
      <c r="Z45" s="23">
        <v>-67.025256671920403</v>
      </c>
      <c r="AA45" s="20">
        <v>38204835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453835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23487261494</v>
      </c>
      <c r="D48" s="29">
        <f t="shared" ref="D48:Y48" si="1">SUM(D35:D47)</f>
        <v>0</v>
      </c>
      <c r="E48" s="30">
        <f t="shared" si="1"/>
        <v>27001542738</v>
      </c>
      <c r="F48" s="31">
        <f t="shared" si="1"/>
        <v>27001542738</v>
      </c>
      <c r="G48" s="31">
        <f t="shared" si="1"/>
        <v>114480655</v>
      </c>
      <c r="H48" s="31">
        <f t="shared" si="1"/>
        <v>253555050</v>
      </c>
      <c r="I48" s="31">
        <f t="shared" si="1"/>
        <v>2658493450</v>
      </c>
      <c r="J48" s="31">
        <f t="shared" si="1"/>
        <v>3026529155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3026529155</v>
      </c>
      <c r="X48" s="31">
        <f t="shared" si="1"/>
        <v>6750386895</v>
      </c>
      <c r="Y48" s="31">
        <f t="shared" si="1"/>
        <v>-3723857740</v>
      </c>
      <c r="Z48" s="32">
        <f>+IF(X48&lt;&gt;0,+(Y48/X48)*100,0)</f>
        <v>-55.165100873821835</v>
      </c>
      <c r="AA48" s="29">
        <f>SUM(AA35:AA47)</f>
        <v>27001542738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-214253867</v>
      </c>
      <c r="D49" s="39">
        <f t="shared" si="2"/>
        <v>0</v>
      </c>
      <c r="E49" s="40">
        <f t="shared" si="2"/>
        <v>1887927108</v>
      </c>
      <c r="F49" s="41">
        <f t="shared" si="2"/>
        <v>1887927108</v>
      </c>
      <c r="G49" s="41">
        <f t="shared" si="2"/>
        <v>2825463469</v>
      </c>
      <c r="H49" s="41">
        <f t="shared" si="2"/>
        <v>2359954108</v>
      </c>
      <c r="I49" s="41">
        <f t="shared" si="2"/>
        <v>-133553297</v>
      </c>
      <c r="J49" s="41">
        <f t="shared" si="2"/>
        <v>5051864280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5051864280</v>
      </c>
      <c r="X49" s="41">
        <f t="shared" si="2"/>
        <v>471980430</v>
      </c>
      <c r="Y49" s="41">
        <f t="shared" si="2"/>
        <v>4579883850</v>
      </c>
      <c r="Z49" s="42">
        <f>+IF(X49&lt;&gt;0,+(Y49/X49)*100,0)</f>
        <v>970.35460771117141</v>
      </c>
      <c r="AA49" s="39">
        <f>+AA33-AA48</f>
        <v>1887927108</v>
      </c>
    </row>
    <row r="50" spans="1:27" x14ac:dyDescent="0.25">
      <c r="A50" s="43" t="s">
        <v>75</v>
      </c>
      <c r="B50" s="15" t="s">
        <v>32</v>
      </c>
      <c r="C50" s="20">
        <v>435840067</v>
      </c>
      <c r="D50" s="20"/>
      <c r="E50" s="21">
        <v>455470652</v>
      </c>
      <c r="F50" s="22">
        <v>455470652</v>
      </c>
      <c r="G50" s="22">
        <v>608490</v>
      </c>
      <c r="H50" s="22">
        <v>1809123</v>
      </c>
      <c r="I50" s="22">
        <v>51687567</v>
      </c>
      <c r="J50" s="22">
        <v>54105180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54105180</v>
      </c>
      <c r="X50" s="22">
        <v>113867661</v>
      </c>
      <c r="Y50" s="22">
        <v>-59762481</v>
      </c>
      <c r="Z50" s="23">
        <v>-52.484156146844882</v>
      </c>
      <c r="AA50" s="20">
        <v>455470652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221586200</v>
      </c>
      <c r="D52" s="48">
        <f t="shared" si="3"/>
        <v>0</v>
      </c>
      <c r="E52" s="49">
        <f t="shared" si="3"/>
        <v>2343397760</v>
      </c>
      <c r="F52" s="50">
        <f t="shared" si="3"/>
        <v>2343397760</v>
      </c>
      <c r="G52" s="50">
        <f t="shared" si="3"/>
        <v>2826071959</v>
      </c>
      <c r="H52" s="50">
        <f t="shared" si="3"/>
        <v>2361763231</v>
      </c>
      <c r="I52" s="50">
        <f t="shared" si="3"/>
        <v>-81865730</v>
      </c>
      <c r="J52" s="50">
        <f t="shared" si="3"/>
        <v>5105969460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5105969460</v>
      </c>
      <c r="X52" s="50">
        <f t="shared" si="3"/>
        <v>585848091</v>
      </c>
      <c r="Y52" s="50">
        <f t="shared" si="3"/>
        <v>4520121369</v>
      </c>
      <c r="Z52" s="51">
        <f>+IF(X52&lt;&gt;0,+(Y52/X52)*100,0)</f>
        <v>771.55177911128499</v>
      </c>
      <c r="AA52" s="48">
        <f>SUM(AA49:AA51)</f>
        <v>2343397760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221586200</v>
      </c>
      <c r="D54" s="54">
        <f>+D52-D53</f>
        <v>0</v>
      </c>
      <c r="E54" s="55">
        <f t="shared" si="4"/>
        <v>2343397760</v>
      </c>
      <c r="F54" s="56">
        <f t="shared" si="4"/>
        <v>2343397760</v>
      </c>
      <c r="G54" s="56">
        <f t="shared" si="4"/>
        <v>2826071959</v>
      </c>
      <c r="H54" s="56">
        <f t="shared" si="4"/>
        <v>2361763231</v>
      </c>
      <c r="I54" s="56">
        <f t="shared" si="4"/>
        <v>-81865730</v>
      </c>
      <c r="J54" s="56">
        <f t="shared" si="4"/>
        <v>5105969460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5105969460</v>
      </c>
      <c r="X54" s="56">
        <f t="shared" si="4"/>
        <v>585848091</v>
      </c>
      <c r="Y54" s="56">
        <f t="shared" si="4"/>
        <v>4520121369</v>
      </c>
      <c r="Z54" s="57">
        <f>+IF(X54&lt;&gt;0,+(Y54/X54)*100,0)</f>
        <v>771.55177911128499</v>
      </c>
      <c r="AA54" s="54">
        <f>+AA52-AA53</f>
        <v>2343397760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221586200</v>
      </c>
      <c r="D57" s="48">
        <f>SUM(D54:D56)</f>
        <v>0</v>
      </c>
      <c r="E57" s="49">
        <f t="shared" si="5"/>
        <v>2343397760</v>
      </c>
      <c r="F57" s="50">
        <f t="shared" si="5"/>
        <v>2343397760</v>
      </c>
      <c r="G57" s="50">
        <f t="shared" si="5"/>
        <v>2826071959</v>
      </c>
      <c r="H57" s="50">
        <f t="shared" si="5"/>
        <v>2361763231</v>
      </c>
      <c r="I57" s="50">
        <f t="shared" si="5"/>
        <v>-81865730</v>
      </c>
      <c r="J57" s="50">
        <f t="shared" si="5"/>
        <v>5105969460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5105969460</v>
      </c>
      <c r="X57" s="50">
        <f t="shared" si="5"/>
        <v>585848091</v>
      </c>
      <c r="Y57" s="50">
        <f t="shared" si="5"/>
        <v>4520121369</v>
      </c>
      <c r="Z57" s="51">
        <f>+IF(X57&lt;&gt;0,+(Y57/X57)*100,0)</f>
        <v>771.55177911128499</v>
      </c>
      <c r="AA57" s="48">
        <f>SUM(AA54:AA56)</f>
        <v>2343397760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221586200</v>
      </c>
      <c r="D60" s="65">
        <f>SUM(D57:D59)</f>
        <v>0</v>
      </c>
      <c r="E60" s="66">
        <f t="shared" si="6"/>
        <v>2343397760</v>
      </c>
      <c r="F60" s="67">
        <f t="shared" si="6"/>
        <v>2343397760</v>
      </c>
      <c r="G60" s="67">
        <f t="shared" si="6"/>
        <v>2826071959</v>
      </c>
      <c r="H60" s="67">
        <f t="shared" si="6"/>
        <v>2361763231</v>
      </c>
      <c r="I60" s="67">
        <f t="shared" si="6"/>
        <v>-81865730</v>
      </c>
      <c r="J60" s="67">
        <f t="shared" si="6"/>
        <v>5105969460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5105969460</v>
      </c>
      <c r="X60" s="67">
        <f t="shared" si="6"/>
        <v>585848091</v>
      </c>
      <c r="Y60" s="67">
        <f t="shared" si="6"/>
        <v>4520121369</v>
      </c>
      <c r="Z60" s="68">
        <f>+IF(X60&lt;&gt;0,+(Y60/X60)*100,0)</f>
        <v>771.55177911128499</v>
      </c>
      <c r="AA60" s="65">
        <f>SUM(AA57:AA59)</f>
        <v>2343397760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18963708554</v>
      </c>
      <c r="D6" s="20"/>
      <c r="E6" s="21">
        <v>25584203586</v>
      </c>
      <c r="F6" s="22">
        <v>25584203586</v>
      </c>
      <c r="G6" s="22">
        <v>2098039414</v>
      </c>
      <c r="H6" s="22">
        <v>2179678007</v>
      </c>
      <c r="I6" s="22">
        <v>2353428298</v>
      </c>
      <c r="J6" s="22">
        <v>6631145719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6631145719</v>
      </c>
      <c r="X6" s="22">
        <v>6789346380</v>
      </c>
      <c r="Y6" s="22">
        <v>-158200661</v>
      </c>
      <c r="Z6" s="23">
        <v>-2.3301309455358794</v>
      </c>
      <c r="AA6" s="20">
        <v>25584203586</v>
      </c>
    </row>
    <row r="7" spans="1:27" x14ac:dyDescent="0.25">
      <c r="A7" s="19" t="s">
        <v>35</v>
      </c>
      <c r="B7" s="15" t="s">
        <v>32</v>
      </c>
      <c r="C7" s="20">
        <v>567387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4885072149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19854526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29171527</v>
      </c>
      <c r="D17" s="20"/>
      <c r="E17" s="21">
        <v>2673000</v>
      </c>
      <c r="F17" s="22">
        <v>2673000</v>
      </c>
      <c r="G17" s="22">
        <v>351583</v>
      </c>
      <c r="H17" s="22">
        <v>315939</v>
      </c>
      <c r="I17" s="22">
        <v>320118</v>
      </c>
      <c r="J17" s="22">
        <v>987640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987640</v>
      </c>
      <c r="X17" s="22">
        <v>668250</v>
      </c>
      <c r="Y17" s="22">
        <v>319390</v>
      </c>
      <c r="Z17" s="23">
        <v>47.794986906098018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92001380</v>
      </c>
      <c r="D20" s="20"/>
      <c r="E20" s="21"/>
      <c r="F20" s="22"/>
      <c r="G20" s="22">
        <v>22697899</v>
      </c>
      <c r="H20" s="22">
        <v>22217286</v>
      </c>
      <c r="I20" s="22">
        <v>1840</v>
      </c>
      <c r="J20" s="22">
        <v>44917025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44917025</v>
      </c>
      <c r="X20" s="22"/>
      <c r="Y20" s="22">
        <v>44917025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>
        <v>-196061</v>
      </c>
      <c r="H31" s="22">
        <v>-252732</v>
      </c>
      <c r="I31" s="22">
        <v>37872</v>
      </c>
      <c r="J31" s="22">
        <v>-410921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-410921</v>
      </c>
      <c r="X31" s="22"/>
      <c r="Y31" s="22">
        <v>-410921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23990375523</v>
      </c>
      <c r="D33" s="29">
        <f t="shared" ref="D33:Y33" si="0">SUM(D6:D32)</f>
        <v>0</v>
      </c>
      <c r="E33" s="30">
        <f t="shared" si="0"/>
        <v>25586876586</v>
      </c>
      <c r="F33" s="31">
        <f t="shared" si="0"/>
        <v>25586876586</v>
      </c>
      <c r="G33" s="31">
        <f t="shared" si="0"/>
        <v>2120892835</v>
      </c>
      <c r="H33" s="31">
        <f t="shared" si="0"/>
        <v>2201958500</v>
      </c>
      <c r="I33" s="31">
        <f t="shared" si="0"/>
        <v>2353788128</v>
      </c>
      <c r="J33" s="31">
        <f t="shared" si="0"/>
        <v>6676639463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6676639463</v>
      </c>
      <c r="X33" s="31">
        <f t="shared" si="0"/>
        <v>6790014630</v>
      </c>
      <c r="Y33" s="31">
        <f t="shared" si="0"/>
        <v>-113375167</v>
      </c>
      <c r="Z33" s="32">
        <f>+IF(X33&lt;&gt;0,+(Y33/X33)*100,0)</f>
        <v>-1.6697337660964657</v>
      </c>
      <c r="AA33" s="29">
        <f>SUM(AA6:AA32)</f>
        <v>25586876586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1271993054</v>
      </c>
      <c r="F35" s="22">
        <v>1271993054</v>
      </c>
      <c r="G35" s="22">
        <v>109602663</v>
      </c>
      <c r="H35" s="22">
        <v>126229770</v>
      </c>
      <c r="I35" s="22">
        <v>120064810</v>
      </c>
      <c r="J35" s="22">
        <v>355897243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355897243</v>
      </c>
      <c r="X35" s="22">
        <v>317998416</v>
      </c>
      <c r="Y35" s="22">
        <v>37898827</v>
      </c>
      <c r="Z35" s="23">
        <v>11.917929490567023</v>
      </c>
      <c r="AA35" s="20">
        <v>1271993054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27062538334</v>
      </c>
      <c r="D37" s="20"/>
      <c r="E37" s="21">
        <v>17582825098</v>
      </c>
      <c r="F37" s="22">
        <v>17582825098</v>
      </c>
      <c r="G37" s="22">
        <v>2910313061</v>
      </c>
      <c r="H37" s="22">
        <v>2701081368</v>
      </c>
      <c r="I37" s="22">
        <v>1486881556</v>
      </c>
      <c r="J37" s="22">
        <v>7098275985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7098275985</v>
      </c>
      <c r="X37" s="22">
        <v>6734177236</v>
      </c>
      <c r="Y37" s="22">
        <v>364098749</v>
      </c>
      <c r="Z37" s="23">
        <v>5.4067295267130389</v>
      </c>
      <c r="AA37" s="20">
        <v>17582825098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3230718</v>
      </c>
      <c r="F38" s="22">
        <v>3230718</v>
      </c>
      <c r="G38" s="22">
        <v>-921779</v>
      </c>
      <c r="H38" s="22">
        <v>198301</v>
      </c>
      <c r="I38" s="22">
        <v>526896</v>
      </c>
      <c r="J38" s="22">
        <v>-196582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-196582</v>
      </c>
      <c r="X38" s="22">
        <v>807669</v>
      </c>
      <c r="Y38" s="22">
        <v>-1004251</v>
      </c>
      <c r="Z38" s="23">
        <v>-124.33942617582203</v>
      </c>
      <c r="AA38" s="20">
        <v>3230718</v>
      </c>
    </row>
    <row r="39" spans="1:27" x14ac:dyDescent="0.25">
      <c r="A39" s="19" t="s">
        <v>65</v>
      </c>
      <c r="B39" s="15" t="s">
        <v>32</v>
      </c>
      <c r="C39" s="20">
        <v>917755567</v>
      </c>
      <c r="D39" s="20"/>
      <c r="E39" s="21">
        <v>652575000</v>
      </c>
      <c r="F39" s="22">
        <v>652575000</v>
      </c>
      <c r="G39" s="22">
        <v>-125871954</v>
      </c>
      <c r="H39" s="22"/>
      <c r="I39" s="22">
        <v>26995519</v>
      </c>
      <c r="J39" s="22">
        <v>-98876435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-98876435</v>
      </c>
      <c r="X39" s="22">
        <v>180983000</v>
      </c>
      <c r="Y39" s="22">
        <v>-279859435</v>
      </c>
      <c r="Z39" s="23">
        <v>-154.63299591674357</v>
      </c>
      <c r="AA39" s="20">
        <v>652575000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>
        <v>17391</v>
      </c>
      <c r="H41" s="22">
        <v>133272583</v>
      </c>
      <c r="I41" s="22">
        <v>3959731</v>
      </c>
      <c r="J41" s="22">
        <v>137249705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137249705</v>
      </c>
      <c r="X41" s="22"/>
      <c r="Y41" s="22">
        <v>137249705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1306109142</v>
      </c>
      <c r="F42" s="22">
        <v>1306109142</v>
      </c>
      <c r="G42" s="22">
        <v>60503193</v>
      </c>
      <c r="H42" s="22">
        <v>99606091</v>
      </c>
      <c r="I42" s="22">
        <v>106121015</v>
      </c>
      <c r="J42" s="22">
        <v>266230299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266230299</v>
      </c>
      <c r="X42" s="22">
        <v>326511777</v>
      </c>
      <c r="Y42" s="22">
        <v>-60281478</v>
      </c>
      <c r="Z42" s="23">
        <v>-18.462267595327813</v>
      </c>
      <c r="AA42" s="20">
        <v>1306109142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164643354</v>
      </c>
      <c r="D45" s="20"/>
      <c r="E45" s="21">
        <v>164604554</v>
      </c>
      <c r="F45" s="22">
        <v>164604554</v>
      </c>
      <c r="G45" s="22">
        <v>24997024</v>
      </c>
      <c r="H45" s="22">
        <v>26361632</v>
      </c>
      <c r="I45" s="22">
        <v>211213020</v>
      </c>
      <c r="J45" s="22">
        <v>262571676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262571676</v>
      </c>
      <c r="X45" s="22">
        <v>41151216</v>
      </c>
      <c r="Y45" s="22">
        <v>221420460</v>
      </c>
      <c r="Z45" s="23">
        <v>538.06541221041925</v>
      </c>
      <c r="AA45" s="20">
        <v>164604554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28144937255</v>
      </c>
      <c r="D48" s="29">
        <f t="shared" ref="D48:Y48" si="1">SUM(D35:D47)</f>
        <v>0</v>
      </c>
      <c r="E48" s="30">
        <f t="shared" si="1"/>
        <v>20981337566</v>
      </c>
      <c r="F48" s="31">
        <f t="shared" si="1"/>
        <v>20981337566</v>
      </c>
      <c r="G48" s="31">
        <f t="shared" si="1"/>
        <v>2978639599</v>
      </c>
      <c r="H48" s="31">
        <f t="shared" si="1"/>
        <v>3086749745</v>
      </c>
      <c r="I48" s="31">
        <f t="shared" si="1"/>
        <v>1955762547</v>
      </c>
      <c r="J48" s="31">
        <f t="shared" si="1"/>
        <v>8021151891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8021151891</v>
      </c>
      <c r="X48" s="31">
        <f t="shared" si="1"/>
        <v>7601629314</v>
      </c>
      <c r="Y48" s="31">
        <f t="shared" si="1"/>
        <v>419522577</v>
      </c>
      <c r="Z48" s="32">
        <f>+IF(X48&lt;&gt;0,+(Y48/X48)*100,0)</f>
        <v>5.5188507577890036</v>
      </c>
      <c r="AA48" s="29">
        <f>SUM(AA35:AA47)</f>
        <v>20981337566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-4154561732</v>
      </c>
      <c r="D49" s="39">
        <f t="shared" si="2"/>
        <v>0</v>
      </c>
      <c r="E49" s="40">
        <f t="shared" si="2"/>
        <v>4605539020</v>
      </c>
      <c r="F49" s="41">
        <f t="shared" si="2"/>
        <v>4605539020</v>
      </c>
      <c r="G49" s="41">
        <f t="shared" si="2"/>
        <v>-857746764</v>
      </c>
      <c r="H49" s="41">
        <f t="shared" si="2"/>
        <v>-884791245</v>
      </c>
      <c r="I49" s="41">
        <f t="shared" si="2"/>
        <v>398025581</v>
      </c>
      <c r="J49" s="41">
        <f t="shared" si="2"/>
        <v>-1344512428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-1344512428</v>
      </c>
      <c r="X49" s="41">
        <f t="shared" si="2"/>
        <v>-811614684</v>
      </c>
      <c r="Y49" s="41">
        <f t="shared" si="2"/>
        <v>-532897744</v>
      </c>
      <c r="Z49" s="42">
        <f>+IF(X49&lt;&gt;0,+(Y49/X49)*100,0)</f>
        <v>65.658957939701352</v>
      </c>
      <c r="AA49" s="39">
        <f>+AA33-AA48</f>
        <v>4605539020</v>
      </c>
    </row>
    <row r="50" spans="1:27" x14ac:dyDescent="0.25">
      <c r="A50" s="43" t="s">
        <v>75</v>
      </c>
      <c r="B50" s="15" t="s">
        <v>32</v>
      </c>
      <c r="C50" s="20">
        <v>1462154025</v>
      </c>
      <c r="D50" s="20"/>
      <c r="E50" s="21">
        <v>521324950</v>
      </c>
      <c r="F50" s="22">
        <v>521324950</v>
      </c>
      <c r="G50" s="22">
        <v>58879683</v>
      </c>
      <c r="H50" s="22">
        <v>6485821</v>
      </c>
      <c r="I50" s="22">
        <v>29658857</v>
      </c>
      <c r="J50" s="22">
        <v>95024361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95024361</v>
      </c>
      <c r="X50" s="22">
        <v>58929324</v>
      </c>
      <c r="Y50" s="22">
        <v>36095037</v>
      </c>
      <c r="Z50" s="23">
        <v>61.251401763916377</v>
      </c>
      <c r="AA50" s="20">
        <v>521324950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-2692407707</v>
      </c>
      <c r="D52" s="48">
        <f t="shared" si="3"/>
        <v>0</v>
      </c>
      <c r="E52" s="49">
        <f t="shared" si="3"/>
        <v>5126863970</v>
      </c>
      <c r="F52" s="50">
        <f t="shared" si="3"/>
        <v>5126863970</v>
      </c>
      <c r="G52" s="50">
        <f t="shared" si="3"/>
        <v>-798867081</v>
      </c>
      <c r="H52" s="50">
        <f t="shared" si="3"/>
        <v>-878305424</v>
      </c>
      <c r="I52" s="50">
        <f t="shared" si="3"/>
        <v>427684438</v>
      </c>
      <c r="J52" s="50">
        <f t="shared" si="3"/>
        <v>-1249488067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-1249488067</v>
      </c>
      <c r="X52" s="50">
        <f t="shared" si="3"/>
        <v>-752685360</v>
      </c>
      <c r="Y52" s="50">
        <f t="shared" si="3"/>
        <v>-496802707</v>
      </c>
      <c r="Z52" s="51">
        <f>+IF(X52&lt;&gt;0,+(Y52/X52)*100,0)</f>
        <v>66.004034806788326</v>
      </c>
      <c r="AA52" s="48">
        <f>SUM(AA49:AA51)</f>
        <v>5126863970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-2692407707</v>
      </c>
      <c r="D54" s="54">
        <f>+D52-D53</f>
        <v>0</v>
      </c>
      <c r="E54" s="55">
        <f t="shared" si="4"/>
        <v>5126863970</v>
      </c>
      <c r="F54" s="56">
        <f t="shared" si="4"/>
        <v>5126863970</v>
      </c>
      <c r="G54" s="56">
        <f t="shared" si="4"/>
        <v>-798867081</v>
      </c>
      <c r="H54" s="56">
        <f t="shared" si="4"/>
        <v>-878305424</v>
      </c>
      <c r="I54" s="56">
        <f t="shared" si="4"/>
        <v>427684438</v>
      </c>
      <c r="J54" s="56">
        <f t="shared" si="4"/>
        <v>-1249488067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-1249488067</v>
      </c>
      <c r="X54" s="56">
        <f t="shared" si="4"/>
        <v>-752685360</v>
      </c>
      <c r="Y54" s="56">
        <f t="shared" si="4"/>
        <v>-496802707</v>
      </c>
      <c r="Z54" s="57">
        <f>+IF(X54&lt;&gt;0,+(Y54/X54)*100,0)</f>
        <v>66.004034806788326</v>
      </c>
      <c r="AA54" s="54">
        <f>+AA52-AA53</f>
        <v>5126863970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-2692407707</v>
      </c>
      <c r="D57" s="48">
        <f>SUM(D54:D56)</f>
        <v>0</v>
      </c>
      <c r="E57" s="49">
        <f t="shared" si="5"/>
        <v>5126863970</v>
      </c>
      <c r="F57" s="50">
        <f t="shared" si="5"/>
        <v>5126863970</v>
      </c>
      <c r="G57" s="50">
        <f t="shared" si="5"/>
        <v>-798867081</v>
      </c>
      <c r="H57" s="50">
        <f t="shared" si="5"/>
        <v>-878305424</v>
      </c>
      <c r="I57" s="50">
        <f t="shared" si="5"/>
        <v>427684438</v>
      </c>
      <c r="J57" s="50">
        <f t="shared" si="5"/>
        <v>-1249488067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-1249488067</v>
      </c>
      <c r="X57" s="50">
        <f t="shared" si="5"/>
        <v>-752685360</v>
      </c>
      <c r="Y57" s="50">
        <f t="shared" si="5"/>
        <v>-496802707</v>
      </c>
      <c r="Z57" s="51">
        <f>+IF(X57&lt;&gt;0,+(Y57/X57)*100,0)</f>
        <v>66.004034806788326</v>
      </c>
      <c r="AA57" s="48">
        <f>SUM(AA54:AA56)</f>
        <v>5126863970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>
        <v>258909000</v>
      </c>
      <c r="J59" s="22">
        <v>258909000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258909000</v>
      </c>
      <c r="X59" s="22"/>
      <c r="Y59" s="22">
        <v>258909000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-2692407707</v>
      </c>
      <c r="D60" s="65">
        <f>SUM(D57:D59)</f>
        <v>0</v>
      </c>
      <c r="E60" s="66">
        <f t="shared" si="6"/>
        <v>5126863970</v>
      </c>
      <c r="F60" s="67">
        <f t="shared" si="6"/>
        <v>5126863970</v>
      </c>
      <c r="G60" s="67">
        <f t="shared" si="6"/>
        <v>-798867081</v>
      </c>
      <c r="H60" s="67">
        <f t="shared" si="6"/>
        <v>-878305424</v>
      </c>
      <c r="I60" s="67">
        <f t="shared" si="6"/>
        <v>686593438</v>
      </c>
      <c r="J60" s="67">
        <f t="shared" si="6"/>
        <v>-990579067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-990579067</v>
      </c>
      <c r="X60" s="67">
        <f t="shared" si="6"/>
        <v>-752685360</v>
      </c>
      <c r="Y60" s="67">
        <f t="shared" si="6"/>
        <v>-237893707</v>
      </c>
      <c r="Z60" s="68">
        <f>+IF(X60&lt;&gt;0,+(Y60/X60)*100,0)</f>
        <v>31.605996295716448</v>
      </c>
      <c r="AA60" s="65">
        <f>SUM(AA57:AA59)</f>
        <v>5126863970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19947454290</v>
      </c>
      <c r="F6" s="22">
        <v>19947454290</v>
      </c>
      <c r="G6" s="22">
        <v>1723447793</v>
      </c>
      <c r="H6" s="22">
        <v>1723447793</v>
      </c>
      <c r="I6" s="22">
        <v>2098720371</v>
      </c>
      <c r="J6" s="22">
        <v>5545615957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5545615957</v>
      </c>
      <c r="X6" s="22">
        <v>5496250846</v>
      </c>
      <c r="Y6" s="22">
        <v>49365111</v>
      </c>
      <c r="Z6" s="23">
        <v>0.8981597161986592</v>
      </c>
      <c r="AA6" s="20">
        <v>19947454290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19814</v>
      </c>
      <c r="H7" s="22">
        <v>19814</v>
      </c>
      <c r="I7" s="22">
        <v>9771</v>
      </c>
      <c r="J7" s="22">
        <v>49399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49399</v>
      </c>
      <c r="X7" s="22"/>
      <c r="Y7" s="22">
        <v>49399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505</v>
      </c>
      <c r="H9" s="22">
        <v>505</v>
      </c>
      <c r="I9" s="22">
        <v>-505</v>
      </c>
      <c r="J9" s="22">
        <v>505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</v>
      </c>
      <c r="X9" s="22"/>
      <c r="Y9" s="22">
        <v>505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8442</v>
      </c>
      <c r="F10" s="22">
        <v>8442</v>
      </c>
      <c r="G10" s="22">
        <v>748699</v>
      </c>
      <c r="H10" s="22">
        <v>748699</v>
      </c>
      <c r="I10" s="22">
        <v>1075888</v>
      </c>
      <c r="J10" s="22">
        <v>2573286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2573286</v>
      </c>
      <c r="X10" s="22">
        <v>2109</v>
      </c>
      <c r="Y10" s="22">
        <v>2571177</v>
      </c>
      <c r="Z10" s="23">
        <v>121914.50924608819</v>
      </c>
      <c r="AA10" s="20">
        <v>8442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341773086</v>
      </c>
      <c r="F13" s="22">
        <v>341773086</v>
      </c>
      <c r="G13" s="22">
        <v>18067578</v>
      </c>
      <c r="H13" s="22">
        <v>18067578</v>
      </c>
      <c r="I13" s="22">
        <v>90874803</v>
      </c>
      <c r="J13" s="22">
        <v>127009959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127009959</v>
      </c>
      <c r="X13" s="22">
        <v>85443273</v>
      </c>
      <c r="Y13" s="22">
        <v>41566686</v>
      </c>
      <c r="Z13" s="23">
        <v>48.648283873676043</v>
      </c>
      <c r="AA13" s="20">
        <v>341773086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174569877</v>
      </c>
      <c r="F20" s="22">
        <v>174569877</v>
      </c>
      <c r="G20" s="22">
        <v>14707128</v>
      </c>
      <c r="H20" s="22">
        <v>14707128</v>
      </c>
      <c r="I20" s="22">
        <v>5274396</v>
      </c>
      <c r="J20" s="22">
        <v>34688652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34688652</v>
      </c>
      <c r="X20" s="22">
        <v>43642470</v>
      </c>
      <c r="Y20" s="22">
        <v>-8953818</v>
      </c>
      <c r="Z20" s="18">
        <v>-20.516295250933322</v>
      </c>
      <c r="AA20" s="20">
        <v>174569877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20463805695</v>
      </c>
      <c r="F33" s="31">
        <f t="shared" si="0"/>
        <v>20463805695</v>
      </c>
      <c r="G33" s="31">
        <f t="shared" si="0"/>
        <v>1756991517</v>
      </c>
      <c r="H33" s="31">
        <f t="shared" si="0"/>
        <v>1756991517</v>
      </c>
      <c r="I33" s="31">
        <f t="shared" si="0"/>
        <v>2195954724</v>
      </c>
      <c r="J33" s="31">
        <f t="shared" si="0"/>
        <v>5709937758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5709937758</v>
      </c>
      <c r="X33" s="31">
        <f t="shared" si="0"/>
        <v>5625338698</v>
      </c>
      <c r="Y33" s="31">
        <f t="shared" si="0"/>
        <v>84599060</v>
      </c>
      <c r="Z33" s="32">
        <f>+IF(X33&lt;&gt;0,+(Y33/X33)*100,0)</f>
        <v>1.5038927350290543</v>
      </c>
      <c r="AA33" s="29">
        <f>SUM(AA6:AA32)</f>
        <v>20463805695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1331138257</v>
      </c>
      <c r="F35" s="22">
        <v>1331138257</v>
      </c>
      <c r="G35" s="22">
        <v>112541973</v>
      </c>
      <c r="H35" s="22">
        <v>112541973</v>
      </c>
      <c r="I35" s="22">
        <v>106785602</v>
      </c>
      <c r="J35" s="22">
        <v>331869548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331869548</v>
      </c>
      <c r="X35" s="22">
        <v>317507250</v>
      </c>
      <c r="Y35" s="22">
        <v>14362298</v>
      </c>
      <c r="Z35" s="23">
        <v>4.5234551337016713</v>
      </c>
      <c r="AA35" s="20">
        <v>1331138257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17297830274</v>
      </c>
      <c r="F37" s="22">
        <v>17297830274</v>
      </c>
      <c r="G37" s="22">
        <v>1960042444</v>
      </c>
      <c r="H37" s="22">
        <v>1960042444</v>
      </c>
      <c r="I37" s="22">
        <v>1337134529</v>
      </c>
      <c r="J37" s="22">
        <v>5257219417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5257219417</v>
      </c>
      <c r="X37" s="22">
        <v>5504144638</v>
      </c>
      <c r="Y37" s="22">
        <v>-246925221</v>
      </c>
      <c r="Z37" s="23">
        <v>-4.4861688280365284</v>
      </c>
      <c r="AA37" s="20">
        <v>17297830274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259217601</v>
      </c>
      <c r="F38" s="22">
        <v>259217601</v>
      </c>
      <c r="G38" s="22">
        <v>26702963</v>
      </c>
      <c r="H38" s="22">
        <v>26702963</v>
      </c>
      <c r="I38" s="22">
        <v>10124050</v>
      </c>
      <c r="J38" s="22">
        <v>63529976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63529976</v>
      </c>
      <c r="X38" s="22">
        <v>64804440</v>
      </c>
      <c r="Y38" s="22">
        <v>-1274464</v>
      </c>
      <c r="Z38" s="23">
        <v>-1.9666306814779975</v>
      </c>
      <c r="AA38" s="20">
        <v>259217601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1013060925</v>
      </c>
      <c r="F39" s="22">
        <v>1013060925</v>
      </c>
      <c r="G39" s="22">
        <v>84421744</v>
      </c>
      <c r="H39" s="22">
        <v>84421744</v>
      </c>
      <c r="I39" s="22"/>
      <c r="J39" s="22">
        <v>168843488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168843488</v>
      </c>
      <c r="X39" s="22">
        <v>253265232</v>
      </c>
      <c r="Y39" s="22">
        <v>-84421744</v>
      </c>
      <c r="Z39" s="23">
        <v>-33.333333333333329</v>
      </c>
      <c r="AA39" s="20">
        <v>1013060925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343159195</v>
      </c>
      <c r="F40" s="22">
        <v>343159195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85789800</v>
      </c>
      <c r="Y40" s="22">
        <v>-85789800</v>
      </c>
      <c r="Z40" s="23">
        <v>-100</v>
      </c>
      <c r="AA40" s="20">
        <v>343159195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92193233</v>
      </c>
      <c r="F41" s="22">
        <v>92193233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23048307</v>
      </c>
      <c r="Y41" s="22">
        <v>-23048307</v>
      </c>
      <c r="Z41" s="23">
        <v>-100</v>
      </c>
      <c r="AA41" s="20">
        <v>92193233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106367415</v>
      </c>
      <c r="F42" s="22">
        <v>106367415</v>
      </c>
      <c r="G42" s="22">
        <v>83998</v>
      </c>
      <c r="H42" s="22">
        <v>83998</v>
      </c>
      <c r="I42" s="22">
        <v>2347844</v>
      </c>
      <c r="J42" s="22">
        <v>2515840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2515840</v>
      </c>
      <c r="X42" s="22">
        <v>26591889</v>
      </c>
      <c r="Y42" s="22">
        <v>-24076049</v>
      </c>
      <c r="Z42" s="23">
        <v>-90.539070014920725</v>
      </c>
      <c r="AA42" s="20">
        <v>106367415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75016258</v>
      </c>
      <c r="F45" s="22">
        <v>75016258</v>
      </c>
      <c r="G45" s="22">
        <v>-3255514</v>
      </c>
      <c r="H45" s="22">
        <v>-3255514</v>
      </c>
      <c r="I45" s="22">
        <v>12886938</v>
      </c>
      <c r="J45" s="22">
        <v>6375910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6375910</v>
      </c>
      <c r="X45" s="22">
        <v>18754059</v>
      </c>
      <c r="Y45" s="22">
        <v>-12378149</v>
      </c>
      <c r="Z45" s="23">
        <v>-66.002506444071656</v>
      </c>
      <c r="AA45" s="20">
        <v>75016258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20517983158</v>
      </c>
      <c r="F48" s="31">
        <f t="shared" si="1"/>
        <v>20517983158</v>
      </c>
      <c r="G48" s="31">
        <f t="shared" si="1"/>
        <v>2180537608</v>
      </c>
      <c r="H48" s="31">
        <f t="shared" si="1"/>
        <v>2180537608</v>
      </c>
      <c r="I48" s="31">
        <f t="shared" si="1"/>
        <v>1469278963</v>
      </c>
      <c r="J48" s="31">
        <f t="shared" si="1"/>
        <v>5830354179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5830354179</v>
      </c>
      <c r="X48" s="31">
        <f t="shared" si="1"/>
        <v>6293905615</v>
      </c>
      <c r="Y48" s="31">
        <f t="shared" si="1"/>
        <v>-463551436</v>
      </c>
      <c r="Z48" s="32">
        <f>+IF(X48&lt;&gt;0,+(Y48/X48)*100,0)</f>
        <v>-7.3650840091284087</v>
      </c>
      <c r="AA48" s="29">
        <f>SUM(AA35:AA47)</f>
        <v>20517983158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-54177463</v>
      </c>
      <c r="F49" s="41">
        <f t="shared" si="2"/>
        <v>-54177463</v>
      </c>
      <c r="G49" s="41">
        <f t="shared" si="2"/>
        <v>-423546091</v>
      </c>
      <c r="H49" s="41">
        <f t="shared" si="2"/>
        <v>-423546091</v>
      </c>
      <c r="I49" s="41">
        <f t="shared" si="2"/>
        <v>726675761</v>
      </c>
      <c r="J49" s="41">
        <f t="shared" si="2"/>
        <v>-120416421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-120416421</v>
      </c>
      <c r="X49" s="41">
        <f t="shared" si="2"/>
        <v>-668566917</v>
      </c>
      <c r="Y49" s="41">
        <f t="shared" si="2"/>
        <v>548150496</v>
      </c>
      <c r="Z49" s="42">
        <f>+IF(X49&lt;&gt;0,+(Y49/X49)*100,0)</f>
        <v>-81.988875318519533</v>
      </c>
      <c r="AA49" s="39">
        <f>+AA33-AA48</f>
        <v>-54177463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482499997</v>
      </c>
      <c r="F50" s="22">
        <v>482499997</v>
      </c>
      <c r="G50" s="22"/>
      <c r="H50" s="22"/>
      <c r="I50" s="22">
        <v>99862794</v>
      </c>
      <c r="J50" s="22">
        <v>99862794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99862794</v>
      </c>
      <c r="X50" s="22">
        <v>36239444</v>
      </c>
      <c r="Y50" s="22">
        <v>63623350</v>
      </c>
      <c r="Z50" s="23">
        <v>175.56381383776196</v>
      </c>
      <c r="AA50" s="20">
        <v>482499997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428322534</v>
      </c>
      <c r="F52" s="50">
        <f t="shared" si="3"/>
        <v>428322534</v>
      </c>
      <c r="G52" s="50">
        <f t="shared" si="3"/>
        <v>-423546091</v>
      </c>
      <c r="H52" s="50">
        <f t="shared" si="3"/>
        <v>-423546091</v>
      </c>
      <c r="I52" s="50">
        <f t="shared" si="3"/>
        <v>826538555</v>
      </c>
      <c r="J52" s="50">
        <f t="shared" si="3"/>
        <v>-20553627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-20553627</v>
      </c>
      <c r="X52" s="50">
        <f t="shared" si="3"/>
        <v>-632327473</v>
      </c>
      <c r="Y52" s="50">
        <f t="shared" si="3"/>
        <v>611773846</v>
      </c>
      <c r="Z52" s="51">
        <f>+IF(X52&lt;&gt;0,+(Y52/X52)*100,0)</f>
        <v>-96.749528072458119</v>
      </c>
      <c r="AA52" s="48">
        <f>SUM(AA49:AA51)</f>
        <v>428322534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428322534</v>
      </c>
      <c r="F54" s="56">
        <f t="shared" si="4"/>
        <v>428322534</v>
      </c>
      <c r="G54" s="56">
        <f t="shared" si="4"/>
        <v>-423546091</v>
      </c>
      <c r="H54" s="56">
        <f t="shared" si="4"/>
        <v>-423546091</v>
      </c>
      <c r="I54" s="56">
        <f t="shared" si="4"/>
        <v>826538555</v>
      </c>
      <c r="J54" s="56">
        <f t="shared" si="4"/>
        <v>-20553627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-20553627</v>
      </c>
      <c r="X54" s="56">
        <f t="shared" si="4"/>
        <v>-632327473</v>
      </c>
      <c r="Y54" s="56">
        <f t="shared" si="4"/>
        <v>611773846</v>
      </c>
      <c r="Z54" s="57">
        <f>+IF(X54&lt;&gt;0,+(Y54/X54)*100,0)</f>
        <v>-96.749528072458119</v>
      </c>
      <c r="AA54" s="54">
        <f>+AA52-AA53</f>
        <v>428322534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428322534</v>
      </c>
      <c r="F57" s="50">
        <f t="shared" si="5"/>
        <v>428322534</v>
      </c>
      <c r="G57" s="50">
        <f t="shared" si="5"/>
        <v>-423546091</v>
      </c>
      <c r="H57" s="50">
        <f t="shared" si="5"/>
        <v>-423546091</v>
      </c>
      <c r="I57" s="50">
        <f t="shared" si="5"/>
        <v>826538555</v>
      </c>
      <c r="J57" s="50">
        <f t="shared" si="5"/>
        <v>-20553627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-20553627</v>
      </c>
      <c r="X57" s="50">
        <f t="shared" si="5"/>
        <v>-632327473</v>
      </c>
      <c r="Y57" s="50">
        <f t="shared" si="5"/>
        <v>611773846</v>
      </c>
      <c r="Z57" s="51">
        <f>+IF(X57&lt;&gt;0,+(Y57/X57)*100,0)</f>
        <v>-96.749528072458119</v>
      </c>
      <c r="AA57" s="48">
        <f>SUM(AA54:AA56)</f>
        <v>428322534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428322534</v>
      </c>
      <c r="F60" s="67">
        <f t="shared" si="6"/>
        <v>428322534</v>
      </c>
      <c r="G60" s="67">
        <f t="shared" si="6"/>
        <v>-423546091</v>
      </c>
      <c r="H60" s="67">
        <f t="shared" si="6"/>
        <v>-423546091</v>
      </c>
      <c r="I60" s="67">
        <f t="shared" si="6"/>
        <v>826538555</v>
      </c>
      <c r="J60" s="67">
        <f t="shared" si="6"/>
        <v>-20553627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-20553627</v>
      </c>
      <c r="X60" s="67">
        <f t="shared" si="6"/>
        <v>-632327473</v>
      </c>
      <c r="Y60" s="67">
        <f t="shared" si="6"/>
        <v>611773846</v>
      </c>
      <c r="Z60" s="68">
        <f>+IF(X60&lt;&gt;0,+(Y60/X60)*100,0)</f>
        <v>-96.749528072458119</v>
      </c>
      <c r="AA60" s="65">
        <f>SUM(AA57:AA59)</f>
        <v>428322534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3455777498</v>
      </c>
      <c r="D6" s="20"/>
      <c r="E6" s="21">
        <v>3952670198</v>
      </c>
      <c r="F6" s="22">
        <v>3952670198</v>
      </c>
      <c r="G6" s="22">
        <v>384476752</v>
      </c>
      <c r="H6" s="22">
        <v>456703558</v>
      </c>
      <c r="I6" s="22">
        <v>463850346</v>
      </c>
      <c r="J6" s="22">
        <v>1305030656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1305030656</v>
      </c>
      <c r="X6" s="22">
        <v>988166768</v>
      </c>
      <c r="Y6" s="22">
        <v>316863888</v>
      </c>
      <c r="Z6" s="23">
        <v>32.065831220100286</v>
      </c>
      <c r="AA6" s="20">
        <v>3952670198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90521571</v>
      </c>
      <c r="D13" s="20"/>
      <c r="E13" s="21">
        <v>97371384</v>
      </c>
      <c r="F13" s="22">
        <v>97371384</v>
      </c>
      <c r="G13" s="22">
        <v>6381978</v>
      </c>
      <c r="H13" s="22">
        <v>6227509</v>
      </c>
      <c r="I13" s="22">
        <v>7367173</v>
      </c>
      <c r="J13" s="22">
        <v>19976660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19976660</v>
      </c>
      <c r="X13" s="22">
        <v>24342828</v>
      </c>
      <c r="Y13" s="22">
        <v>-4366168</v>
      </c>
      <c r="Z13" s="23">
        <v>-17.936157623099504</v>
      </c>
      <c r="AA13" s="20">
        <v>97371384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3088856</v>
      </c>
      <c r="D24" s="20"/>
      <c r="E24" s="21">
        <v>1614961</v>
      </c>
      <c r="F24" s="22">
        <v>1614961</v>
      </c>
      <c r="G24" s="22">
        <v>292768</v>
      </c>
      <c r="H24" s="22">
        <v>873666</v>
      </c>
      <c r="I24" s="22">
        <v>202828</v>
      </c>
      <c r="J24" s="22">
        <v>1369262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1369262</v>
      </c>
      <c r="X24" s="22">
        <v>403741</v>
      </c>
      <c r="Y24" s="22">
        <v>965521</v>
      </c>
      <c r="Z24" s="23">
        <v>239.1436589298585</v>
      </c>
      <c r="AA24" s="20">
        <v>1614961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269598401</v>
      </c>
      <c r="D26" s="20"/>
      <c r="E26" s="21">
        <v>296444051</v>
      </c>
      <c r="F26" s="22">
        <v>296444051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74110958</v>
      </c>
      <c r="Y26" s="22">
        <v>-74110958</v>
      </c>
      <c r="Z26" s="23">
        <v>-100</v>
      </c>
      <c r="AA26" s="20">
        <v>296444051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1971119396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5790105722</v>
      </c>
      <c r="D33" s="29">
        <f t="shared" ref="D33:Y33" si="0">SUM(D6:D32)</f>
        <v>0</v>
      </c>
      <c r="E33" s="30">
        <f t="shared" si="0"/>
        <v>4348100594</v>
      </c>
      <c r="F33" s="31">
        <f t="shared" si="0"/>
        <v>4348100594</v>
      </c>
      <c r="G33" s="31">
        <f t="shared" si="0"/>
        <v>391151498</v>
      </c>
      <c r="H33" s="31">
        <f t="shared" si="0"/>
        <v>463804733</v>
      </c>
      <c r="I33" s="31">
        <f t="shared" si="0"/>
        <v>471420347</v>
      </c>
      <c r="J33" s="31">
        <f t="shared" si="0"/>
        <v>1326376578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1326376578</v>
      </c>
      <c r="X33" s="31">
        <f t="shared" si="0"/>
        <v>1087024295</v>
      </c>
      <c r="Y33" s="31">
        <f t="shared" si="0"/>
        <v>239352283</v>
      </c>
      <c r="Z33" s="32">
        <f>+IF(X33&lt;&gt;0,+(Y33/X33)*100,0)</f>
        <v>22.019037118209027</v>
      </c>
      <c r="AA33" s="29">
        <f>SUM(AA6:AA32)</f>
        <v>4348100594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91447060</v>
      </c>
      <c r="D35" s="20"/>
      <c r="E35" s="21">
        <v>117133653</v>
      </c>
      <c r="F35" s="22">
        <v>117133653</v>
      </c>
      <c r="G35" s="22">
        <v>8358896</v>
      </c>
      <c r="H35" s="22">
        <v>8668113</v>
      </c>
      <c r="I35" s="22">
        <v>8743108</v>
      </c>
      <c r="J35" s="22">
        <v>25770117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25770117</v>
      </c>
      <c r="X35" s="22">
        <v>29283402</v>
      </c>
      <c r="Y35" s="22">
        <v>-3513285</v>
      </c>
      <c r="Z35" s="23">
        <v>-11.997530204994625</v>
      </c>
      <c r="AA35" s="20">
        <v>117133653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3752068959</v>
      </c>
      <c r="D37" s="20"/>
      <c r="E37" s="21">
        <v>3103568156</v>
      </c>
      <c r="F37" s="22">
        <v>3103568156</v>
      </c>
      <c r="G37" s="22">
        <v>15160330</v>
      </c>
      <c r="H37" s="22">
        <v>320706547</v>
      </c>
      <c r="I37" s="22">
        <v>247232528</v>
      </c>
      <c r="J37" s="22">
        <v>583099405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583099405</v>
      </c>
      <c r="X37" s="22">
        <v>775891424</v>
      </c>
      <c r="Y37" s="22">
        <v>-192792019</v>
      </c>
      <c r="Z37" s="23">
        <v>-24.847808989315496</v>
      </c>
      <c r="AA37" s="20">
        <v>3103568156</v>
      </c>
    </row>
    <row r="38" spans="1:27" x14ac:dyDescent="0.25">
      <c r="A38" s="19" t="s">
        <v>64</v>
      </c>
      <c r="B38" s="15" t="s">
        <v>32</v>
      </c>
      <c r="C38" s="20">
        <v>25345907</v>
      </c>
      <c r="D38" s="20"/>
      <c r="E38" s="21">
        <v>57439531</v>
      </c>
      <c r="F38" s="22">
        <v>57439531</v>
      </c>
      <c r="G38" s="22">
        <v>1630215</v>
      </c>
      <c r="H38" s="22">
        <v>1644512</v>
      </c>
      <c r="I38" s="22">
        <v>2660880</v>
      </c>
      <c r="J38" s="22">
        <v>5935607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5935607</v>
      </c>
      <c r="X38" s="22">
        <v>14359882</v>
      </c>
      <c r="Y38" s="22">
        <v>-8424275</v>
      </c>
      <c r="Z38" s="23">
        <v>-58.665349757052319</v>
      </c>
      <c r="AA38" s="20">
        <v>57439531</v>
      </c>
    </row>
    <row r="39" spans="1:27" x14ac:dyDescent="0.25">
      <c r="A39" s="19" t="s">
        <v>65</v>
      </c>
      <c r="B39" s="15" t="s">
        <v>32</v>
      </c>
      <c r="C39" s="20">
        <v>540893882</v>
      </c>
      <c r="D39" s="20"/>
      <c r="E39" s="21">
        <v>197640138</v>
      </c>
      <c r="F39" s="22">
        <v>197640138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49409994</v>
      </c>
      <c r="Y39" s="22">
        <v>-49409994</v>
      </c>
      <c r="Z39" s="23">
        <v>-100</v>
      </c>
      <c r="AA39" s="20">
        <v>197640138</v>
      </c>
    </row>
    <row r="40" spans="1:27" x14ac:dyDescent="0.25">
      <c r="A40" s="19" t="s">
        <v>66</v>
      </c>
      <c r="B40" s="15" t="s">
        <v>32</v>
      </c>
      <c r="C40" s="20">
        <v>49498679</v>
      </c>
      <c r="D40" s="20"/>
      <c r="E40" s="21">
        <v>48181005</v>
      </c>
      <c r="F40" s="22">
        <v>48181005</v>
      </c>
      <c r="G40" s="22">
        <v>4021212</v>
      </c>
      <c r="H40" s="22">
        <v>4021212</v>
      </c>
      <c r="I40" s="22">
        <v>4021212</v>
      </c>
      <c r="J40" s="22">
        <v>12063636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12063636</v>
      </c>
      <c r="X40" s="22">
        <v>12045240</v>
      </c>
      <c r="Y40" s="22">
        <v>18396</v>
      </c>
      <c r="Z40" s="23">
        <v>0.15272422965420365</v>
      </c>
      <c r="AA40" s="20">
        <v>48181005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165977158</v>
      </c>
      <c r="D42" s="20"/>
      <c r="E42" s="21">
        <v>204351044</v>
      </c>
      <c r="F42" s="22">
        <v>204351044</v>
      </c>
      <c r="G42" s="22"/>
      <c r="H42" s="22">
        <v>6948028</v>
      </c>
      <c r="I42" s="22">
        <v>8095333</v>
      </c>
      <c r="J42" s="22">
        <v>15043361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15043361</v>
      </c>
      <c r="X42" s="22">
        <v>51087746</v>
      </c>
      <c r="Y42" s="22">
        <v>-36044385</v>
      </c>
      <c r="Z42" s="23">
        <v>-70.553876070398573</v>
      </c>
      <c r="AA42" s="20">
        <v>204351044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19572136</v>
      </c>
      <c r="D45" s="20"/>
      <c r="E45" s="21">
        <v>9144992</v>
      </c>
      <c r="F45" s="22">
        <v>9144992</v>
      </c>
      <c r="G45" s="22">
        <v>71329</v>
      </c>
      <c r="H45" s="22">
        <v>74371</v>
      </c>
      <c r="I45" s="22">
        <v>2214832</v>
      </c>
      <c r="J45" s="22">
        <v>2360532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2360532</v>
      </c>
      <c r="X45" s="22">
        <v>2286247</v>
      </c>
      <c r="Y45" s="22">
        <v>74285</v>
      </c>
      <c r="Z45" s="23">
        <v>3.2492114806492909</v>
      </c>
      <c r="AA45" s="20">
        <v>9144992</v>
      </c>
    </row>
    <row r="46" spans="1:27" x14ac:dyDescent="0.25">
      <c r="A46" s="19" t="s">
        <v>71</v>
      </c>
      <c r="B46" s="15" t="s">
        <v>32</v>
      </c>
      <c r="C46" s="20">
        <v>12982074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4657785855</v>
      </c>
      <c r="D48" s="29">
        <f t="shared" ref="D48:Y48" si="1">SUM(D35:D47)</f>
        <v>0</v>
      </c>
      <c r="E48" s="30">
        <f t="shared" si="1"/>
        <v>3737458519</v>
      </c>
      <c r="F48" s="31">
        <f t="shared" si="1"/>
        <v>3737458519</v>
      </c>
      <c r="G48" s="31">
        <f t="shared" si="1"/>
        <v>29241982</v>
      </c>
      <c r="H48" s="31">
        <f t="shared" si="1"/>
        <v>342062783</v>
      </c>
      <c r="I48" s="31">
        <f t="shared" si="1"/>
        <v>272967893</v>
      </c>
      <c r="J48" s="31">
        <f t="shared" si="1"/>
        <v>644272658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644272658</v>
      </c>
      <c r="X48" s="31">
        <f t="shared" si="1"/>
        <v>934363935</v>
      </c>
      <c r="Y48" s="31">
        <f t="shared" si="1"/>
        <v>-290091277</v>
      </c>
      <c r="Z48" s="32">
        <f>+IF(X48&lt;&gt;0,+(Y48/X48)*100,0)</f>
        <v>-31.046925735634261</v>
      </c>
      <c r="AA48" s="29">
        <f>SUM(AA35:AA47)</f>
        <v>3737458519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1132319867</v>
      </c>
      <c r="D49" s="39">
        <f t="shared" si="2"/>
        <v>0</v>
      </c>
      <c r="E49" s="40">
        <f t="shared" si="2"/>
        <v>610642075</v>
      </c>
      <c r="F49" s="41">
        <f t="shared" si="2"/>
        <v>610642075</v>
      </c>
      <c r="G49" s="41">
        <f t="shared" si="2"/>
        <v>361909516</v>
      </c>
      <c r="H49" s="41">
        <f t="shared" si="2"/>
        <v>121741950</v>
      </c>
      <c r="I49" s="41">
        <f t="shared" si="2"/>
        <v>198452454</v>
      </c>
      <c r="J49" s="41">
        <f t="shared" si="2"/>
        <v>682103920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682103920</v>
      </c>
      <c r="X49" s="41">
        <f t="shared" si="2"/>
        <v>152660360</v>
      </c>
      <c r="Y49" s="41">
        <f t="shared" si="2"/>
        <v>529443560</v>
      </c>
      <c r="Z49" s="42">
        <f>+IF(X49&lt;&gt;0,+(Y49/X49)*100,0)</f>
        <v>346.81141849789952</v>
      </c>
      <c r="AA49" s="39">
        <f>+AA33-AA48</f>
        <v>610642075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1132319867</v>
      </c>
      <c r="D52" s="48">
        <f t="shared" si="3"/>
        <v>0</v>
      </c>
      <c r="E52" s="49">
        <f t="shared" si="3"/>
        <v>610642075</v>
      </c>
      <c r="F52" s="50">
        <f t="shared" si="3"/>
        <v>610642075</v>
      </c>
      <c r="G52" s="50">
        <f t="shared" si="3"/>
        <v>361909516</v>
      </c>
      <c r="H52" s="50">
        <f t="shared" si="3"/>
        <v>121741950</v>
      </c>
      <c r="I52" s="50">
        <f t="shared" si="3"/>
        <v>198452454</v>
      </c>
      <c r="J52" s="50">
        <f t="shared" si="3"/>
        <v>682103920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682103920</v>
      </c>
      <c r="X52" s="50">
        <f t="shared" si="3"/>
        <v>152660360</v>
      </c>
      <c r="Y52" s="50">
        <f t="shared" si="3"/>
        <v>529443560</v>
      </c>
      <c r="Z52" s="51">
        <f>+IF(X52&lt;&gt;0,+(Y52/X52)*100,0)</f>
        <v>346.81141849789952</v>
      </c>
      <c r="AA52" s="48">
        <f>SUM(AA49:AA51)</f>
        <v>610642075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1132319867</v>
      </c>
      <c r="D54" s="54">
        <f>+D52-D53</f>
        <v>0</v>
      </c>
      <c r="E54" s="55">
        <f t="shared" si="4"/>
        <v>610642075</v>
      </c>
      <c r="F54" s="56">
        <f t="shared" si="4"/>
        <v>610642075</v>
      </c>
      <c r="G54" s="56">
        <f t="shared" si="4"/>
        <v>361909516</v>
      </c>
      <c r="H54" s="56">
        <f t="shared" si="4"/>
        <v>121741950</v>
      </c>
      <c r="I54" s="56">
        <f t="shared" si="4"/>
        <v>198452454</v>
      </c>
      <c r="J54" s="56">
        <f t="shared" si="4"/>
        <v>682103920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682103920</v>
      </c>
      <c r="X54" s="56">
        <f t="shared" si="4"/>
        <v>152660360</v>
      </c>
      <c r="Y54" s="56">
        <f t="shared" si="4"/>
        <v>529443560</v>
      </c>
      <c r="Z54" s="57">
        <f>+IF(X54&lt;&gt;0,+(Y54/X54)*100,0)</f>
        <v>346.81141849789952</v>
      </c>
      <c r="AA54" s="54">
        <f>+AA52-AA53</f>
        <v>610642075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1132319867</v>
      </c>
      <c r="D57" s="48">
        <f>SUM(D54:D56)</f>
        <v>0</v>
      </c>
      <c r="E57" s="49">
        <f t="shared" si="5"/>
        <v>610642075</v>
      </c>
      <c r="F57" s="50">
        <f t="shared" si="5"/>
        <v>610642075</v>
      </c>
      <c r="G57" s="50">
        <f t="shared" si="5"/>
        <v>361909516</v>
      </c>
      <c r="H57" s="50">
        <f t="shared" si="5"/>
        <v>121741950</v>
      </c>
      <c r="I57" s="50">
        <f t="shared" si="5"/>
        <v>198452454</v>
      </c>
      <c r="J57" s="50">
        <f t="shared" si="5"/>
        <v>682103920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682103920</v>
      </c>
      <c r="X57" s="50">
        <f t="shared" si="5"/>
        <v>152660360</v>
      </c>
      <c r="Y57" s="50">
        <f t="shared" si="5"/>
        <v>529443560</v>
      </c>
      <c r="Z57" s="51">
        <f>+IF(X57&lt;&gt;0,+(Y57/X57)*100,0)</f>
        <v>346.81141849789952</v>
      </c>
      <c r="AA57" s="48">
        <f>SUM(AA54:AA56)</f>
        <v>610642075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1132319867</v>
      </c>
      <c r="D60" s="65">
        <f>SUM(D57:D59)</f>
        <v>0</v>
      </c>
      <c r="E60" s="66">
        <f t="shared" si="6"/>
        <v>610642075</v>
      </c>
      <c r="F60" s="67">
        <f t="shared" si="6"/>
        <v>610642075</v>
      </c>
      <c r="G60" s="67">
        <f t="shared" si="6"/>
        <v>361909516</v>
      </c>
      <c r="H60" s="67">
        <f t="shared" si="6"/>
        <v>121741950</v>
      </c>
      <c r="I60" s="67">
        <f t="shared" si="6"/>
        <v>198452454</v>
      </c>
      <c r="J60" s="67">
        <f t="shared" si="6"/>
        <v>682103920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682103920</v>
      </c>
      <c r="X60" s="67">
        <f t="shared" si="6"/>
        <v>152660360</v>
      </c>
      <c r="Y60" s="67">
        <f t="shared" si="6"/>
        <v>529443560</v>
      </c>
      <c r="Z60" s="68">
        <f>+IF(X60&lt;&gt;0,+(Y60/X60)*100,0)</f>
        <v>346.81141849789952</v>
      </c>
      <c r="AA60" s="65">
        <f>SUM(AA57:AA59)</f>
        <v>610642075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592323057</v>
      </c>
      <c r="D6" s="20"/>
      <c r="E6" s="21">
        <v>705878638</v>
      </c>
      <c r="F6" s="22">
        <v>705878638</v>
      </c>
      <c r="G6" s="22">
        <v>59014003</v>
      </c>
      <c r="H6" s="22">
        <v>68847545</v>
      </c>
      <c r="I6" s="22">
        <v>57450957</v>
      </c>
      <c r="J6" s="22">
        <v>185312505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185312505</v>
      </c>
      <c r="X6" s="22">
        <v>176469639</v>
      </c>
      <c r="Y6" s="22">
        <v>8842866</v>
      </c>
      <c r="Z6" s="23">
        <v>5.0109843540848411</v>
      </c>
      <c r="AA6" s="20">
        <v>705878638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37315793</v>
      </c>
      <c r="D26" s="20"/>
      <c r="E26" s="21">
        <v>4831127</v>
      </c>
      <c r="F26" s="22">
        <v>4831127</v>
      </c>
      <c r="G26" s="22">
        <v>2012900</v>
      </c>
      <c r="H26" s="22"/>
      <c r="I26" s="22"/>
      <c r="J26" s="22">
        <v>2012900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2012900</v>
      </c>
      <c r="X26" s="22">
        <v>1207779</v>
      </c>
      <c r="Y26" s="22">
        <v>805121</v>
      </c>
      <c r="Z26" s="23">
        <v>66.661284887384198</v>
      </c>
      <c r="AA26" s="20">
        <v>4831127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629638850</v>
      </c>
      <c r="D33" s="29">
        <f t="shared" ref="D33:Y33" si="0">SUM(D6:D32)</f>
        <v>0</v>
      </c>
      <c r="E33" s="30">
        <f t="shared" si="0"/>
        <v>710709765</v>
      </c>
      <c r="F33" s="31">
        <f t="shared" si="0"/>
        <v>710709765</v>
      </c>
      <c r="G33" s="31">
        <f t="shared" si="0"/>
        <v>61026903</v>
      </c>
      <c r="H33" s="31">
        <f t="shared" si="0"/>
        <v>68847545</v>
      </c>
      <c r="I33" s="31">
        <f t="shared" si="0"/>
        <v>57450957</v>
      </c>
      <c r="J33" s="31">
        <f t="shared" si="0"/>
        <v>187325405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187325405</v>
      </c>
      <c r="X33" s="31">
        <f t="shared" si="0"/>
        <v>177677418</v>
      </c>
      <c r="Y33" s="31">
        <f t="shared" si="0"/>
        <v>9647987</v>
      </c>
      <c r="Z33" s="32">
        <f>+IF(X33&lt;&gt;0,+(Y33/X33)*100,0)</f>
        <v>5.4300580842524395</v>
      </c>
      <c r="AA33" s="29">
        <f>SUM(AA6:AA32)</f>
        <v>710709765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27434481</v>
      </c>
      <c r="D35" s="20"/>
      <c r="E35" s="21">
        <v>32495869</v>
      </c>
      <c r="F35" s="22">
        <v>32495869</v>
      </c>
      <c r="G35" s="22">
        <v>2367847</v>
      </c>
      <c r="H35" s="22">
        <v>2304207</v>
      </c>
      <c r="I35" s="22">
        <v>2348800</v>
      </c>
      <c r="J35" s="22">
        <v>7020854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7020854</v>
      </c>
      <c r="X35" s="22">
        <v>8123994</v>
      </c>
      <c r="Y35" s="22">
        <v>-1103140</v>
      </c>
      <c r="Z35" s="23">
        <v>-13.578788955284802</v>
      </c>
      <c r="AA35" s="20">
        <v>32495869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507510479</v>
      </c>
      <c r="D37" s="20"/>
      <c r="E37" s="21">
        <v>638155001</v>
      </c>
      <c r="F37" s="22">
        <v>638155001</v>
      </c>
      <c r="G37" s="22">
        <v>44266862</v>
      </c>
      <c r="H37" s="22">
        <v>68983408</v>
      </c>
      <c r="I37" s="22">
        <v>62865270</v>
      </c>
      <c r="J37" s="22">
        <v>176115540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176115540</v>
      </c>
      <c r="X37" s="22">
        <v>159538752</v>
      </c>
      <c r="Y37" s="22">
        <v>16576788</v>
      </c>
      <c r="Z37" s="23">
        <v>10.390446077953525</v>
      </c>
      <c r="AA37" s="20">
        <v>638155001</v>
      </c>
    </row>
    <row r="38" spans="1:27" x14ac:dyDescent="0.25">
      <c r="A38" s="19" t="s">
        <v>64</v>
      </c>
      <c r="B38" s="15" t="s">
        <v>32</v>
      </c>
      <c r="C38" s="20">
        <v>1592788</v>
      </c>
      <c r="D38" s="20"/>
      <c r="E38" s="21">
        <v>2313863</v>
      </c>
      <c r="F38" s="22">
        <v>2313863</v>
      </c>
      <c r="G38" s="22">
        <v>100135</v>
      </c>
      <c r="H38" s="22">
        <v>53799</v>
      </c>
      <c r="I38" s="22">
        <v>92679</v>
      </c>
      <c r="J38" s="22">
        <v>246613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246613</v>
      </c>
      <c r="X38" s="22">
        <v>578469</v>
      </c>
      <c r="Y38" s="22">
        <v>-331856</v>
      </c>
      <c r="Z38" s="23">
        <v>-57.367983418298998</v>
      </c>
      <c r="AA38" s="20">
        <v>2313863</v>
      </c>
    </row>
    <row r="39" spans="1:27" x14ac:dyDescent="0.25">
      <c r="A39" s="19" t="s">
        <v>65</v>
      </c>
      <c r="B39" s="15" t="s">
        <v>32</v>
      </c>
      <c r="C39" s="20">
        <v>3139006</v>
      </c>
      <c r="D39" s="20"/>
      <c r="E39" s="21">
        <v>44883497</v>
      </c>
      <c r="F39" s="22">
        <v>44883497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11220876</v>
      </c>
      <c r="Y39" s="22">
        <v>-11220876</v>
      </c>
      <c r="Z39" s="23">
        <v>-100</v>
      </c>
      <c r="AA39" s="20">
        <v>44883497</v>
      </c>
    </row>
    <row r="40" spans="1:27" x14ac:dyDescent="0.25">
      <c r="A40" s="19" t="s">
        <v>66</v>
      </c>
      <c r="B40" s="15" t="s">
        <v>32</v>
      </c>
      <c r="C40" s="20">
        <v>27792831</v>
      </c>
      <c r="D40" s="20"/>
      <c r="E40" s="21">
        <v>29921759</v>
      </c>
      <c r="F40" s="22">
        <v>29921759</v>
      </c>
      <c r="G40" s="22">
        <v>1672400</v>
      </c>
      <c r="H40" s="22">
        <v>1672400</v>
      </c>
      <c r="I40" s="22">
        <v>1672400</v>
      </c>
      <c r="J40" s="22">
        <v>5017200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5017200</v>
      </c>
      <c r="X40" s="22">
        <v>7480464</v>
      </c>
      <c r="Y40" s="22">
        <v>-2463264</v>
      </c>
      <c r="Z40" s="23">
        <v>-32.929294225598838</v>
      </c>
      <c r="AA40" s="20">
        <v>29921759</v>
      </c>
    </row>
    <row r="41" spans="1:27" x14ac:dyDescent="0.25">
      <c r="A41" s="19" t="s">
        <v>40</v>
      </c>
      <c r="B41" s="15" t="s">
        <v>32</v>
      </c>
      <c r="C41" s="20">
        <v>5249211</v>
      </c>
      <c r="D41" s="20"/>
      <c r="E41" s="21">
        <v>5337371</v>
      </c>
      <c r="F41" s="22">
        <v>5337371</v>
      </c>
      <c r="G41" s="22">
        <v>31566</v>
      </c>
      <c r="H41" s="22">
        <v>32144</v>
      </c>
      <c r="I41" s="22">
        <v>25259</v>
      </c>
      <c r="J41" s="22">
        <v>88969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88969</v>
      </c>
      <c r="X41" s="22">
        <v>1334346</v>
      </c>
      <c r="Y41" s="22">
        <v>-1245377</v>
      </c>
      <c r="Z41" s="23">
        <v>-93.332389050516127</v>
      </c>
      <c r="AA41" s="20">
        <v>5337371</v>
      </c>
    </row>
    <row r="42" spans="1:27" x14ac:dyDescent="0.25">
      <c r="A42" s="19" t="s">
        <v>67</v>
      </c>
      <c r="B42" s="15" t="s">
        <v>32</v>
      </c>
      <c r="C42" s="20">
        <v>28929728</v>
      </c>
      <c r="D42" s="20"/>
      <c r="E42" s="21">
        <v>29447364</v>
      </c>
      <c r="F42" s="22">
        <v>29447364</v>
      </c>
      <c r="G42" s="22">
        <v>413401</v>
      </c>
      <c r="H42" s="22">
        <v>3269791</v>
      </c>
      <c r="I42" s="22">
        <v>2744897</v>
      </c>
      <c r="J42" s="22">
        <v>6428089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6428089</v>
      </c>
      <c r="X42" s="22">
        <v>7361859</v>
      </c>
      <c r="Y42" s="22">
        <v>-933770</v>
      </c>
      <c r="Z42" s="23">
        <v>-12.683888675401144</v>
      </c>
      <c r="AA42" s="20">
        <v>29447364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846732</v>
      </c>
      <c r="D44" s="20"/>
      <c r="E44" s="21">
        <v>282770</v>
      </c>
      <c r="F44" s="22">
        <v>282770</v>
      </c>
      <c r="G44" s="22">
        <v>394</v>
      </c>
      <c r="H44" s="22">
        <v>8327</v>
      </c>
      <c r="I44" s="22"/>
      <c r="J44" s="22">
        <v>8721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8721</v>
      </c>
      <c r="X44" s="22">
        <v>70695</v>
      </c>
      <c r="Y44" s="22">
        <v>-61974</v>
      </c>
      <c r="Z44" s="23">
        <v>-87.66390833863781</v>
      </c>
      <c r="AA44" s="20">
        <v>282770</v>
      </c>
    </row>
    <row r="45" spans="1:27" x14ac:dyDescent="0.25">
      <c r="A45" s="19" t="s">
        <v>70</v>
      </c>
      <c r="B45" s="15" t="s">
        <v>32</v>
      </c>
      <c r="C45" s="20">
        <v>5347957</v>
      </c>
      <c r="D45" s="20"/>
      <c r="E45" s="21">
        <v>6116797</v>
      </c>
      <c r="F45" s="22">
        <v>6116797</v>
      </c>
      <c r="G45" s="22">
        <v>73128</v>
      </c>
      <c r="H45" s="22">
        <v>810487</v>
      </c>
      <c r="I45" s="22">
        <v>332696</v>
      </c>
      <c r="J45" s="22">
        <v>1216311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1216311</v>
      </c>
      <c r="X45" s="22">
        <v>1529214</v>
      </c>
      <c r="Y45" s="22">
        <v>-312903</v>
      </c>
      <c r="Z45" s="23">
        <v>-20.461688161369175</v>
      </c>
      <c r="AA45" s="20">
        <v>6116797</v>
      </c>
    </row>
    <row r="46" spans="1:27" x14ac:dyDescent="0.25">
      <c r="A46" s="19" t="s">
        <v>71</v>
      </c>
      <c r="B46" s="15" t="s">
        <v>32</v>
      </c>
      <c r="C46" s="20">
        <v>106544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607949757</v>
      </c>
      <c r="D48" s="29">
        <f t="shared" ref="D48:Y48" si="1">SUM(D35:D47)</f>
        <v>0</v>
      </c>
      <c r="E48" s="30">
        <f t="shared" si="1"/>
        <v>788954291</v>
      </c>
      <c r="F48" s="31">
        <f t="shared" si="1"/>
        <v>788954291</v>
      </c>
      <c r="G48" s="31">
        <f t="shared" si="1"/>
        <v>48925733</v>
      </c>
      <c r="H48" s="31">
        <f t="shared" si="1"/>
        <v>77134563</v>
      </c>
      <c r="I48" s="31">
        <f t="shared" si="1"/>
        <v>70082001</v>
      </c>
      <c r="J48" s="31">
        <f t="shared" si="1"/>
        <v>196142297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196142297</v>
      </c>
      <c r="X48" s="31">
        <f t="shared" si="1"/>
        <v>197238669</v>
      </c>
      <c r="Y48" s="31">
        <f t="shared" si="1"/>
        <v>-1096372</v>
      </c>
      <c r="Z48" s="32">
        <f>+IF(X48&lt;&gt;0,+(Y48/X48)*100,0)</f>
        <v>-0.55586057518974641</v>
      </c>
      <c r="AA48" s="29">
        <f>SUM(AA35:AA47)</f>
        <v>788954291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21689093</v>
      </c>
      <c r="D49" s="39">
        <f t="shared" si="2"/>
        <v>0</v>
      </c>
      <c r="E49" s="40">
        <f t="shared" si="2"/>
        <v>-78244526</v>
      </c>
      <c r="F49" s="41">
        <f t="shared" si="2"/>
        <v>-78244526</v>
      </c>
      <c r="G49" s="41">
        <f t="shared" si="2"/>
        <v>12101170</v>
      </c>
      <c r="H49" s="41">
        <f t="shared" si="2"/>
        <v>-8287018</v>
      </c>
      <c r="I49" s="41">
        <f t="shared" si="2"/>
        <v>-12631044</v>
      </c>
      <c r="J49" s="41">
        <f t="shared" si="2"/>
        <v>-8816892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-8816892</v>
      </c>
      <c r="X49" s="41">
        <f t="shared" si="2"/>
        <v>-19561251</v>
      </c>
      <c r="Y49" s="41">
        <f t="shared" si="2"/>
        <v>10744359</v>
      </c>
      <c r="Z49" s="42">
        <f>+IF(X49&lt;&gt;0,+(Y49/X49)*100,0)</f>
        <v>-54.926747783155584</v>
      </c>
      <c r="AA49" s="39">
        <f>+AA33-AA48</f>
        <v>-78244526</v>
      </c>
    </row>
    <row r="50" spans="1:27" x14ac:dyDescent="0.25">
      <c r="A50" s="43" t="s">
        <v>75</v>
      </c>
      <c r="B50" s="15" t="s">
        <v>32</v>
      </c>
      <c r="C50" s="20">
        <v>41646442</v>
      </c>
      <c r="D50" s="20"/>
      <c r="E50" s="21">
        <v>44209000</v>
      </c>
      <c r="F50" s="22">
        <v>44209000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11052246</v>
      </c>
      <c r="Y50" s="22">
        <v>-11052246</v>
      </c>
      <c r="Z50" s="23">
        <v>-100</v>
      </c>
      <c r="AA50" s="20">
        <v>44209000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63335535</v>
      </c>
      <c r="D52" s="48">
        <f t="shared" si="3"/>
        <v>0</v>
      </c>
      <c r="E52" s="49">
        <f t="shared" si="3"/>
        <v>-34035526</v>
      </c>
      <c r="F52" s="50">
        <f t="shared" si="3"/>
        <v>-34035526</v>
      </c>
      <c r="G52" s="50">
        <f t="shared" si="3"/>
        <v>12101170</v>
      </c>
      <c r="H52" s="50">
        <f t="shared" si="3"/>
        <v>-8287018</v>
      </c>
      <c r="I52" s="50">
        <f t="shared" si="3"/>
        <v>-12631044</v>
      </c>
      <c r="J52" s="50">
        <f t="shared" si="3"/>
        <v>-8816892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-8816892</v>
      </c>
      <c r="X52" s="50">
        <f t="shared" si="3"/>
        <v>-8509005</v>
      </c>
      <c r="Y52" s="50">
        <f t="shared" si="3"/>
        <v>-307887</v>
      </c>
      <c r="Z52" s="51">
        <f>+IF(X52&lt;&gt;0,+(Y52/X52)*100,0)</f>
        <v>3.6183666597915969</v>
      </c>
      <c r="AA52" s="48">
        <f>SUM(AA49:AA51)</f>
        <v>-34035526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63335535</v>
      </c>
      <c r="D54" s="54">
        <f>+D52-D53</f>
        <v>0</v>
      </c>
      <c r="E54" s="55">
        <f t="shared" si="4"/>
        <v>-34035526</v>
      </c>
      <c r="F54" s="56">
        <f t="shared" si="4"/>
        <v>-34035526</v>
      </c>
      <c r="G54" s="56">
        <f t="shared" si="4"/>
        <v>12101170</v>
      </c>
      <c r="H54" s="56">
        <f t="shared" si="4"/>
        <v>-8287018</v>
      </c>
      <c r="I54" s="56">
        <f t="shared" si="4"/>
        <v>-12631044</v>
      </c>
      <c r="J54" s="56">
        <f t="shared" si="4"/>
        <v>-8816892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-8816892</v>
      </c>
      <c r="X54" s="56">
        <f t="shared" si="4"/>
        <v>-8509005</v>
      </c>
      <c r="Y54" s="56">
        <f t="shared" si="4"/>
        <v>-307887</v>
      </c>
      <c r="Z54" s="57">
        <f>+IF(X54&lt;&gt;0,+(Y54/X54)*100,0)</f>
        <v>3.6183666597915969</v>
      </c>
      <c r="AA54" s="54">
        <f>+AA52-AA53</f>
        <v>-34035526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63335535</v>
      </c>
      <c r="D57" s="48">
        <f>SUM(D54:D56)</f>
        <v>0</v>
      </c>
      <c r="E57" s="49">
        <f t="shared" si="5"/>
        <v>-34035526</v>
      </c>
      <c r="F57" s="50">
        <f t="shared" si="5"/>
        <v>-34035526</v>
      </c>
      <c r="G57" s="50">
        <f t="shared" si="5"/>
        <v>12101170</v>
      </c>
      <c r="H57" s="50">
        <f t="shared" si="5"/>
        <v>-8287018</v>
      </c>
      <c r="I57" s="50">
        <f t="shared" si="5"/>
        <v>-12631044</v>
      </c>
      <c r="J57" s="50">
        <f t="shared" si="5"/>
        <v>-8816892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-8816892</v>
      </c>
      <c r="X57" s="50">
        <f t="shared" si="5"/>
        <v>-8509005</v>
      </c>
      <c r="Y57" s="50">
        <f t="shared" si="5"/>
        <v>-307887</v>
      </c>
      <c r="Z57" s="51">
        <f>+IF(X57&lt;&gt;0,+(Y57/X57)*100,0)</f>
        <v>3.6183666597915969</v>
      </c>
      <c r="AA57" s="48">
        <f>SUM(AA54:AA56)</f>
        <v>-34035526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63335535</v>
      </c>
      <c r="D60" s="65">
        <f>SUM(D57:D59)</f>
        <v>0</v>
      </c>
      <c r="E60" s="66">
        <f t="shared" si="6"/>
        <v>-34035526</v>
      </c>
      <c r="F60" s="67">
        <f t="shared" si="6"/>
        <v>-34035526</v>
      </c>
      <c r="G60" s="67">
        <f t="shared" si="6"/>
        <v>12101170</v>
      </c>
      <c r="H60" s="67">
        <f t="shared" si="6"/>
        <v>-8287018</v>
      </c>
      <c r="I60" s="67">
        <f t="shared" si="6"/>
        <v>-12631044</v>
      </c>
      <c r="J60" s="67">
        <f t="shared" si="6"/>
        <v>-8816892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-8816892</v>
      </c>
      <c r="X60" s="67">
        <f t="shared" si="6"/>
        <v>-8509005</v>
      </c>
      <c r="Y60" s="67">
        <f t="shared" si="6"/>
        <v>-307887</v>
      </c>
      <c r="Z60" s="68">
        <f>+IF(X60&lt;&gt;0,+(Y60/X60)*100,0)</f>
        <v>3.6183666597915969</v>
      </c>
      <c r="AA60" s="65">
        <f>SUM(AA57:AA59)</f>
        <v>-34035526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493935995</v>
      </c>
      <c r="D6" s="20"/>
      <c r="E6" s="21">
        <v>569823423</v>
      </c>
      <c r="F6" s="22">
        <v>569823423</v>
      </c>
      <c r="G6" s="22">
        <v>49466486</v>
      </c>
      <c r="H6" s="22">
        <v>56961308</v>
      </c>
      <c r="I6" s="22">
        <v>54640636</v>
      </c>
      <c r="J6" s="22">
        <v>161068430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161068430</v>
      </c>
      <c r="X6" s="22">
        <v>142455855</v>
      </c>
      <c r="Y6" s="22">
        <v>18612575</v>
      </c>
      <c r="Z6" s="23">
        <v>13.065503695864239</v>
      </c>
      <c r="AA6" s="20">
        <v>569823423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29761973</v>
      </c>
      <c r="D13" s="20"/>
      <c r="E13" s="21">
        <v>30891066</v>
      </c>
      <c r="F13" s="22">
        <v>30891066</v>
      </c>
      <c r="G13" s="22">
        <v>2610682</v>
      </c>
      <c r="H13" s="22">
        <v>2657039</v>
      </c>
      <c r="I13" s="22">
        <v>2702121</v>
      </c>
      <c r="J13" s="22">
        <v>7969842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7969842</v>
      </c>
      <c r="X13" s="22">
        <v>7722768</v>
      </c>
      <c r="Y13" s="22">
        <v>247074</v>
      </c>
      <c r="Z13" s="23">
        <v>3.1992933103778336</v>
      </c>
      <c r="AA13" s="20">
        <v>30891066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4000000</v>
      </c>
      <c r="D26" s="20"/>
      <c r="E26" s="21">
        <v>49669932</v>
      </c>
      <c r="F26" s="22">
        <v>49669932</v>
      </c>
      <c r="G26" s="22">
        <v>20709551</v>
      </c>
      <c r="H26" s="22">
        <v>6000</v>
      </c>
      <c r="I26" s="22">
        <v>6000</v>
      </c>
      <c r="J26" s="22">
        <v>20721551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20721551</v>
      </c>
      <c r="X26" s="22">
        <v>12417483</v>
      </c>
      <c r="Y26" s="22">
        <v>8304068</v>
      </c>
      <c r="Z26" s="23">
        <v>66.874003370892481</v>
      </c>
      <c r="AA26" s="20">
        <v>49669932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527697968</v>
      </c>
      <c r="D33" s="29">
        <f t="shared" ref="D33:Y33" si="0">SUM(D6:D32)</f>
        <v>0</v>
      </c>
      <c r="E33" s="30">
        <f t="shared" si="0"/>
        <v>650384421</v>
      </c>
      <c r="F33" s="31">
        <f t="shared" si="0"/>
        <v>650384421</v>
      </c>
      <c r="G33" s="31">
        <f t="shared" si="0"/>
        <v>72786719</v>
      </c>
      <c r="H33" s="31">
        <f t="shared" si="0"/>
        <v>59624347</v>
      </c>
      <c r="I33" s="31">
        <f t="shared" si="0"/>
        <v>57348757</v>
      </c>
      <c r="J33" s="31">
        <f t="shared" si="0"/>
        <v>189759823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189759823</v>
      </c>
      <c r="X33" s="31">
        <f t="shared" si="0"/>
        <v>162596106</v>
      </c>
      <c r="Y33" s="31">
        <f t="shared" si="0"/>
        <v>27163717</v>
      </c>
      <c r="Z33" s="32">
        <f>+IF(X33&lt;&gt;0,+(Y33/X33)*100,0)</f>
        <v>16.706253100550882</v>
      </c>
      <c r="AA33" s="29">
        <f>SUM(AA6:AA32)</f>
        <v>650384421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28756975</v>
      </c>
      <c r="D35" s="20"/>
      <c r="E35" s="21">
        <v>30759786</v>
      </c>
      <c r="F35" s="22">
        <v>30759786</v>
      </c>
      <c r="G35" s="22">
        <v>2384560</v>
      </c>
      <c r="H35" s="22">
        <v>2430849</v>
      </c>
      <c r="I35" s="22">
        <v>2536725</v>
      </c>
      <c r="J35" s="22">
        <v>7352134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7352134</v>
      </c>
      <c r="X35" s="22">
        <v>7689945</v>
      </c>
      <c r="Y35" s="22">
        <v>-337811</v>
      </c>
      <c r="Z35" s="23">
        <v>-4.3928922768628382</v>
      </c>
      <c r="AA35" s="20">
        <v>30759786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416028235</v>
      </c>
      <c r="D37" s="20"/>
      <c r="E37" s="21">
        <v>450019679</v>
      </c>
      <c r="F37" s="22">
        <v>450019679</v>
      </c>
      <c r="G37" s="22">
        <v>56686288</v>
      </c>
      <c r="H37" s="22">
        <v>53705432</v>
      </c>
      <c r="I37" s="22">
        <v>2493495</v>
      </c>
      <c r="J37" s="22">
        <v>112885215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112885215</v>
      </c>
      <c r="X37" s="22">
        <v>112504920</v>
      </c>
      <c r="Y37" s="22">
        <v>380295</v>
      </c>
      <c r="Z37" s="23">
        <v>0.33802521703050853</v>
      </c>
      <c r="AA37" s="20">
        <v>450019679</v>
      </c>
    </row>
    <row r="38" spans="1:27" x14ac:dyDescent="0.25">
      <c r="A38" s="19" t="s">
        <v>64</v>
      </c>
      <c r="B38" s="15" t="s">
        <v>32</v>
      </c>
      <c r="C38" s="20">
        <v>12703565</v>
      </c>
      <c r="D38" s="20"/>
      <c r="E38" s="21">
        <v>16422215</v>
      </c>
      <c r="F38" s="22">
        <v>16422215</v>
      </c>
      <c r="G38" s="22">
        <v>1632905</v>
      </c>
      <c r="H38" s="22">
        <v>846704</v>
      </c>
      <c r="I38" s="22">
        <v>1415890</v>
      </c>
      <c r="J38" s="22">
        <v>3895499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3895499</v>
      </c>
      <c r="X38" s="22">
        <v>4105557</v>
      </c>
      <c r="Y38" s="22">
        <v>-210058</v>
      </c>
      <c r="Z38" s="23">
        <v>-5.1164312174937532</v>
      </c>
      <c r="AA38" s="20">
        <v>16422215</v>
      </c>
    </row>
    <row r="39" spans="1:27" x14ac:dyDescent="0.25">
      <c r="A39" s="19" t="s">
        <v>65</v>
      </c>
      <c r="B39" s="15" t="s">
        <v>32</v>
      </c>
      <c r="C39" s="20">
        <v>98716581</v>
      </c>
      <c r="D39" s="20"/>
      <c r="E39" s="21">
        <v>64123273</v>
      </c>
      <c r="F39" s="22">
        <v>64123273</v>
      </c>
      <c r="G39" s="22"/>
      <c r="H39" s="22"/>
      <c r="I39" s="22">
        <v>22000957</v>
      </c>
      <c r="J39" s="22">
        <v>22000957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22000957</v>
      </c>
      <c r="X39" s="22">
        <v>16030818</v>
      </c>
      <c r="Y39" s="22">
        <v>5970139</v>
      </c>
      <c r="Z39" s="23">
        <v>37.241636702506383</v>
      </c>
      <c r="AA39" s="20">
        <v>64123273</v>
      </c>
    </row>
    <row r="40" spans="1:27" x14ac:dyDescent="0.25">
      <c r="A40" s="19" t="s">
        <v>66</v>
      </c>
      <c r="B40" s="15" t="s">
        <v>32</v>
      </c>
      <c r="C40" s="20">
        <v>11864424</v>
      </c>
      <c r="D40" s="20"/>
      <c r="E40" s="21">
        <v>13771302</v>
      </c>
      <c r="F40" s="22">
        <v>13771302</v>
      </c>
      <c r="G40" s="22"/>
      <c r="H40" s="22">
        <v>1088710</v>
      </c>
      <c r="I40" s="22">
        <v>846774</v>
      </c>
      <c r="J40" s="22">
        <v>1935484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1935484</v>
      </c>
      <c r="X40" s="22">
        <v>3442827</v>
      </c>
      <c r="Y40" s="22">
        <v>-1507343</v>
      </c>
      <c r="Z40" s="23">
        <v>-43.782130208691868</v>
      </c>
      <c r="AA40" s="20">
        <v>13771302</v>
      </c>
    </row>
    <row r="41" spans="1:27" x14ac:dyDescent="0.25">
      <c r="A41" s="19" t="s">
        <v>40</v>
      </c>
      <c r="B41" s="15" t="s">
        <v>32</v>
      </c>
      <c r="C41" s="20">
        <v>27947737</v>
      </c>
      <c r="D41" s="20"/>
      <c r="E41" s="21">
        <v>29054831</v>
      </c>
      <c r="F41" s="22">
        <v>29054831</v>
      </c>
      <c r="G41" s="22">
        <v>1689179</v>
      </c>
      <c r="H41" s="22">
        <v>1945866</v>
      </c>
      <c r="I41" s="22">
        <v>281494</v>
      </c>
      <c r="J41" s="22">
        <v>3916539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3916539</v>
      </c>
      <c r="X41" s="22">
        <v>7263708</v>
      </c>
      <c r="Y41" s="22">
        <v>-3347169</v>
      </c>
      <c r="Z41" s="23">
        <v>-46.080720755845363</v>
      </c>
      <c r="AA41" s="20">
        <v>29054831</v>
      </c>
    </row>
    <row r="42" spans="1:27" x14ac:dyDescent="0.25">
      <c r="A42" s="19" t="s">
        <v>67</v>
      </c>
      <c r="B42" s="15" t="s">
        <v>32</v>
      </c>
      <c r="C42" s="20">
        <v>23937334</v>
      </c>
      <c r="D42" s="20"/>
      <c r="E42" s="21">
        <v>21273899</v>
      </c>
      <c r="F42" s="22">
        <v>21273899</v>
      </c>
      <c r="G42" s="22"/>
      <c r="H42" s="22">
        <v>563509</v>
      </c>
      <c r="I42" s="22">
        <v>1230626</v>
      </c>
      <c r="J42" s="22">
        <v>1794135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1794135</v>
      </c>
      <c r="X42" s="22">
        <v>5318478</v>
      </c>
      <c r="Y42" s="22">
        <v>-3524343</v>
      </c>
      <c r="Z42" s="23">
        <v>-66.266006929050008</v>
      </c>
      <c r="AA42" s="20">
        <v>21273899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292465</v>
      </c>
      <c r="J44" s="22">
        <v>292465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292465</v>
      </c>
      <c r="X44" s="22"/>
      <c r="Y44" s="22">
        <v>292465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1548784</v>
      </c>
      <c r="D45" s="20"/>
      <c r="E45" s="21">
        <v>1466212</v>
      </c>
      <c r="F45" s="22">
        <v>1466212</v>
      </c>
      <c r="G45" s="22">
        <v>61540</v>
      </c>
      <c r="H45" s="22">
        <v>30678</v>
      </c>
      <c r="I45" s="22">
        <v>40636</v>
      </c>
      <c r="J45" s="22">
        <v>132854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132854</v>
      </c>
      <c r="X45" s="22">
        <v>366555</v>
      </c>
      <c r="Y45" s="22">
        <v>-233701</v>
      </c>
      <c r="Z45" s="23">
        <v>-63.756052979771113</v>
      </c>
      <c r="AA45" s="20">
        <v>1466212</v>
      </c>
    </row>
    <row r="46" spans="1:27" x14ac:dyDescent="0.25">
      <c r="A46" s="19" t="s">
        <v>71</v>
      </c>
      <c r="B46" s="15" t="s">
        <v>32</v>
      </c>
      <c r="C46" s="20">
        <v>748928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622252563</v>
      </c>
      <c r="D48" s="29">
        <f t="shared" ref="D48:Y48" si="1">SUM(D35:D47)</f>
        <v>0</v>
      </c>
      <c r="E48" s="30">
        <f t="shared" si="1"/>
        <v>626891197</v>
      </c>
      <c r="F48" s="31">
        <f t="shared" si="1"/>
        <v>626891197</v>
      </c>
      <c r="G48" s="31">
        <f t="shared" si="1"/>
        <v>62454472</v>
      </c>
      <c r="H48" s="31">
        <f t="shared" si="1"/>
        <v>60611748</v>
      </c>
      <c r="I48" s="31">
        <f t="shared" si="1"/>
        <v>31139062</v>
      </c>
      <c r="J48" s="31">
        <f t="shared" si="1"/>
        <v>154205282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154205282</v>
      </c>
      <c r="X48" s="31">
        <f t="shared" si="1"/>
        <v>156722808</v>
      </c>
      <c r="Y48" s="31">
        <f t="shared" si="1"/>
        <v>-2517526</v>
      </c>
      <c r="Z48" s="32">
        <f>+IF(X48&lt;&gt;0,+(Y48/X48)*100,0)</f>
        <v>-1.6063558534505074</v>
      </c>
      <c r="AA48" s="29">
        <f>SUM(AA35:AA47)</f>
        <v>626891197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-94554595</v>
      </c>
      <c r="D49" s="39">
        <f t="shared" si="2"/>
        <v>0</v>
      </c>
      <c r="E49" s="40">
        <f t="shared" si="2"/>
        <v>23493224</v>
      </c>
      <c r="F49" s="41">
        <f t="shared" si="2"/>
        <v>23493224</v>
      </c>
      <c r="G49" s="41">
        <f t="shared" si="2"/>
        <v>10332247</v>
      </c>
      <c r="H49" s="41">
        <f t="shared" si="2"/>
        <v>-987401</v>
      </c>
      <c r="I49" s="41">
        <f t="shared" si="2"/>
        <v>26209695</v>
      </c>
      <c r="J49" s="41">
        <f t="shared" si="2"/>
        <v>35554541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35554541</v>
      </c>
      <c r="X49" s="41">
        <f t="shared" si="2"/>
        <v>5873298</v>
      </c>
      <c r="Y49" s="41">
        <f t="shared" si="2"/>
        <v>29681243</v>
      </c>
      <c r="Z49" s="42">
        <f>+IF(X49&lt;&gt;0,+(Y49/X49)*100,0)</f>
        <v>505.35905040064375</v>
      </c>
      <c r="AA49" s="39">
        <f>+AA33-AA48</f>
        <v>23493224</v>
      </c>
    </row>
    <row r="50" spans="1:27" x14ac:dyDescent="0.25">
      <c r="A50" s="43" t="s">
        <v>75</v>
      </c>
      <c r="B50" s="15" t="s">
        <v>32</v>
      </c>
      <c r="C50" s="20">
        <v>26239000</v>
      </c>
      <c r="D50" s="20"/>
      <c r="E50" s="21">
        <v>21000000</v>
      </c>
      <c r="F50" s="22">
        <v>21000000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5250000</v>
      </c>
      <c r="Y50" s="22">
        <v>-5250000</v>
      </c>
      <c r="Z50" s="23">
        <v>-100</v>
      </c>
      <c r="AA50" s="20">
        <v>21000000</v>
      </c>
    </row>
    <row r="51" spans="1:27" x14ac:dyDescent="0.25">
      <c r="A51" s="43" t="s">
        <v>76</v>
      </c>
      <c r="B51" s="15" t="s">
        <v>32</v>
      </c>
      <c r="C51" s="44">
        <v>7210392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-61105203</v>
      </c>
      <c r="D52" s="48">
        <f t="shared" si="3"/>
        <v>0</v>
      </c>
      <c r="E52" s="49">
        <f t="shared" si="3"/>
        <v>44493224</v>
      </c>
      <c r="F52" s="50">
        <f t="shared" si="3"/>
        <v>44493224</v>
      </c>
      <c r="G52" s="50">
        <f t="shared" si="3"/>
        <v>10332247</v>
      </c>
      <c r="H52" s="50">
        <f t="shared" si="3"/>
        <v>-987401</v>
      </c>
      <c r="I52" s="50">
        <f t="shared" si="3"/>
        <v>26209695</v>
      </c>
      <c r="J52" s="50">
        <f t="shared" si="3"/>
        <v>35554541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35554541</v>
      </c>
      <c r="X52" s="50">
        <f t="shared" si="3"/>
        <v>11123298</v>
      </c>
      <c r="Y52" s="50">
        <f t="shared" si="3"/>
        <v>24431243</v>
      </c>
      <c r="Z52" s="51">
        <f>+IF(X52&lt;&gt;0,+(Y52/X52)*100,0)</f>
        <v>219.64028114683254</v>
      </c>
      <c r="AA52" s="48">
        <f>SUM(AA49:AA51)</f>
        <v>44493224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-61105203</v>
      </c>
      <c r="D54" s="54">
        <f>+D52-D53</f>
        <v>0</v>
      </c>
      <c r="E54" s="55">
        <f t="shared" si="4"/>
        <v>44493224</v>
      </c>
      <c r="F54" s="56">
        <f t="shared" si="4"/>
        <v>44493224</v>
      </c>
      <c r="G54" s="56">
        <f t="shared" si="4"/>
        <v>10332247</v>
      </c>
      <c r="H54" s="56">
        <f t="shared" si="4"/>
        <v>-987401</v>
      </c>
      <c r="I54" s="56">
        <f t="shared" si="4"/>
        <v>26209695</v>
      </c>
      <c r="J54" s="56">
        <f t="shared" si="4"/>
        <v>35554541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35554541</v>
      </c>
      <c r="X54" s="56">
        <f t="shared" si="4"/>
        <v>11123298</v>
      </c>
      <c r="Y54" s="56">
        <f t="shared" si="4"/>
        <v>24431243</v>
      </c>
      <c r="Z54" s="57">
        <f>+IF(X54&lt;&gt;0,+(Y54/X54)*100,0)</f>
        <v>219.64028114683254</v>
      </c>
      <c r="AA54" s="54">
        <f>+AA52-AA53</f>
        <v>44493224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-61105203</v>
      </c>
      <c r="D57" s="48">
        <f>SUM(D54:D56)</f>
        <v>0</v>
      </c>
      <c r="E57" s="49">
        <f t="shared" si="5"/>
        <v>44493224</v>
      </c>
      <c r="F57" s="50">
        <f t="shared" si="5"/>
        <v>44493224</v>
      </c>
      <c r="G57" s="50">
        <f t="shared" si="5"/>
        <v>10332247</v>
      </c>
      <c r="H57" s="50">
        <f t="shared" si="5"/>
        <v>-987401</v>
      </c>
      <c r="I57" s="50">
        <f t="shared" si="5"/>
        <v>26209695</v>
      </c>
      <c r="J57" s="50">
        <f t="shared" si="5"/>
        <v>35554541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35554541</v>
      </c>
      <c r="X57" s="50">
        <f t="shared" si="5"/>
        <v>11123298</v>
      </c>
      <c r="Y57" s="50">
        <f t="shared" si="5"/>
        <v>24431243</v>
      </c>
      <c r="Z57" s="51">
        <f>+IF(X57&lt;&gt;0,+(Y57/X57)*100,0)</f>
        <v>219.64028114683254</v>
      </c>
      <c r="AA57" s="48">
        <f>SUM(AA54:AA56)</f>
        <v>44493224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-61105203</v>
      </c>
      <c r="D60" s="65">
        <f>SUM(D57:D59)</f>
        <v>0</v>
      </c>
      <c r="E60" s="66">
        <f t="shared" si="6"/>
        <v>44493224</v>
      </c>
      <c r="F60" s="67">
        <f t="shared" si="6"/>
        <v>44493224</v>
      </c>
      <c r="G60" s="67">
        <f t="shared" si="6"/>
        <v>10332247</v>
      </c>
      <c r="H60" s="67">
        <f t="shared" si="6"/>
        <v>-987401</v>
      </c>
      <c r="I60" s="67">
        <f t="shared" si="6"/>
        <v>26209695</v>
      </c>
      <c r="J60" s="67">
        <f t="shared" si="6"/>
        <v>35554541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35554541</v>
      </c>
      <c r="X60" s="67">
        <f t="shared" si="6"/>
        <v>11123298</v>
      </c>
      <c r="Y60" s="67">
        <f t="shared" si="6"/>
        <v>24431243</v>
      </c>
      <c r="Z60" s="68">
        <f>+IF(X60&lt;&gt;0,+(Y60/X60)*100,0)</f>
        <v>219.64028114683254</v>
      </c>
      <c r="AA60" s="65">
        <f>SUM(AA57:AA59)</f>
        <v>44493224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117772421</v>
      </c>
      <c r="D6" s="20"/>
      <c r="E6" s="21">
        <v>1987737108</v>
      </c>
      <c r="F6" s="22">
        <v>1987737108</v>
      </c>
      <c r="G6" s="22">
        <v>12425674</v>
      </c>
      <c r="H6" s="22">
        <v>10357117</v>
      </c>
      <c r="I6" s="22">
        <v>511923343</v>
      </c>
      <c r="J6" s="22">
        <v>534706134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534706134</v>
      </c>
      <c r="X6" s="22">
        <v>496934280</v>
      </c>
      <c r="Y6" s="22">
        <v>37771854</v>
      </c>
      <c r="Z6" s="23">
        <v>7.6009757266091604</v>
      </c>
      <c r="AA6" s="20">
        <v>1987737108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-559013</v>
      </c>
      <c r="F7" s="22">
        <v>-559013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-139755</v>
      </c>
      <c r="Y7" s="22">
        <v>139755</v>
      </c>
      <c r="Z7" s="23">
        <v>-100</v>
      </c>
      <c r="AA7" s="20">
        <v>-559013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-24329</v>
      </c>
      <c r="F9" s="22">
        <v>-24329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-6081</v>
      </c>
      <c r="Y9" s="22">
        <v>6081</v>
      </c>
      <c r="Z9" s="23">
        <v>-100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190942</v>
      </c>
      <c r="H10" s="22">
        <v>16274</v>
      </c>
      <c r="I10" s="22">
        <v>9540</v>
      </c>
      <c r="J10" s="22">
        <v>216756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216756</v>
      </c>
      <c r="X10" s="22"/>
      <c r="Y10" s="22">
        <v>216756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4321469</v>
      </c>
      <c r="D20" s="20"/>
      <c r="E20" s="21">
        <v>38037784</v>
      </c>
      <c r="F20" s="22">
        <v>38037784</v>
      </c>
      <c r="G20" s="22">
        <v>118481</v>
      </c>
      <c r="H20" s="22">
        <v>524712</v>
      </c>
      <c r="I20" s="22">
        <v>19235800</v>
      </c>
      <c r="J20" s="22">
        <v>19878993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19878993</v>
      </c>
      <c r="X20" s="22">
        <v>9509448</v>
      </c>
      <c r="Y20" s="22">
        <v>10369545</v>
      </c>
      <c r="Z20" s="18">
        <v>109.04465748169609</v>
      </c>
      <c r="AA20" s="20">
        <v>38037784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-30059</v>
      </c>
      <c r="J24" s="22">
        <v>-30059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-30059</v>
      </c>
      <c r="X24" s="22"/>
      <c r="Y24" s="22">
        <v>-30059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55028578</v>
      </c>
      <c r="D26" s="20"/>
      <c r="E26" s="21">
        <v>118321229</v>
      </c>
      <c r="F26" s="22">
        <v>118321229</v>
      </c>
      <c r="G26" s="22">
        <v>49300540</v>
      </c>
      <c r="H26" s="22"/>
      <c r="I26" s="22"/>
      <c r="J26" s="22">
        <v>49300540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49300540</v>
      </c>
      <c r="X26" s="22">
        <v>29580306</v>
      </c>
      <c r="Y26" s="22">
        <v>19720234</v>
      </c>
      <c r="Z26" s="23">
        <v>66.666768085495804</v>
      </c>
      <c r="AA26" s="20">
        <v>118321229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177122468</v>
      </c>
      <c r="D33" s="29">
        <f t="shared" ref="D33:Y33" si="0">SUM(D6:D32)</f>
        <v>0</v>
      </c>
      <c r="E33" s="30">
        <f t="shared" si="0"/>
        <v>2143512779</v>
      </c>
      <c r="F33" s="31">
        <f t="shared" si="0"/>
        <v>2143512779</v>
      </c>
      <c r="G33" s="31">
        <f t="shared" si="0"/>
        <v>62035637</v>
      </c>
      <c r="H33" s="31">
        <f t="shared" si="0"/>
        <v>10898103</v>
      </c>
      <c r="I33" s="31">
        <f t="shared" si="0"/>
        <v>531138624</v>
      </c>
      <c r="J33" s="31">
        <f t="shared" si="0"/>
        <v>604072364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604072364</v>
      </c>
      <c r="X33" s="31">
        <f t="shared" si="0"/>
        <v>535878198</v>
      </c>
      <c r="Y33" s="31">
        <f t="shared" si="0"/>
        <v>68194166</v>
      </c>
      <c r="Z33" s="32">
        <f>+IF(X33&lt;&gt;0,+(Y33/X33)*100,0)</f>
        <v>12.725683980895971</v>
      </c>
      <c r="AA33" s="29">
        <f>SUM(AA6:AA32)</f>
        <v>2143512779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41498462</v>
      </c>
      <c r="D35" s="20"/>
      <c r="E35" s="21">
        <v>53045126</v>
      </c>
      <c r="F35" s="22">
        <v>53045126</v>
      </c>
      <c r="G35" s="22">
        <v>3950045</v>
      </c>
      <c r="H35" s="22">
        <v>4088597</v>
      </c>
      <c r="I35" s="22">
        <v>4424573</v>
      </c>
      <c r="J35" s="22">
        <v>12463215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12463215</v>
      </c>
      <c r="X35" s="22">
        <v>13261296</v>
      </c>
      <c r="Y35" s="22">
        <v>-798081</v>
      </c>
      <c r="Z35" s="23">
        <v>-6.0181222106798611</v>
      </c>
      <c r="AA35" s="20">
        <v>53045126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1280324648</v>
      </c>
      <c r="D37" s="20"/>
      <c r="E37" s="21">
        <v>1520376057</v>
      </c>
      <c r="F37" s="22">
        <v>1520376057</v>
      </c>
      <c r="G37" s="22"/>
      <c r="H37" s="22">
        <v>179267802</v>
      </c>
      <c r="I37" s="22">
        <v>164563082</v>
      </c>
      <c r="J37" s="22">
        <v>343830884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343830884</v>
      </c>
      <c r="X37" s="22">
        <v>380094015</v>
      </c>
      <c r="Y37" s="22">
        <v>-36263131</v>
      </c>
      <c r="Z37" s="23">
        <v>-9.5405687984852907</v>
      </c>
      <c r="AA37" s="20">
        <v>1520376057</v>
      </c>
    </row>
    <row r="38" spans="1:27" x14ac:dyDescent="0.25">
      <c r="A38" s="19" t="s">
        <v>64</v>
      </c>
      <c r="B38" s="15" t="s">
        <v>32</v>
      </c>
      <c r="C38" s="20">
        <v>270623</v>
      </c>
      <c r="D38" s="20"/>
      <c r="E38" s="21">
        <v>779291</v>
      </c>
      <c r="F38" s="22">
        <v>779291</v>
      </c>
      <c r="G38" s="22">
        <v>1455</v>
      </c>
      <c r="H38" s="22">
        <v>41400</v>
      </c>
      <c r="I38" s="22">
        <v>-584</v>
      </c>
      <c r="J38" s="22">
        <v>42271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42271</v>
      </c>
      <c r="X38" s="22">
        <v>194823</v>
      </c>
      <c r="Y38" s="22">
        <v>-152552</v>
      </c>
      <c r="Z38" s="23">
        <v>-78.302869784368383</v>
      </c>
      <c r="AA38" s="20">
        <v>779291</v>
      </c>
    </row>
    <row r="39" spans="1:27" x14ac:dyDescent="0.25">
      <c r="A39" s="19" t="s">
        <v>65</v>
      </c>
      <c r="B39" s="15" t="s">
        <v>32</v>
      </c>
      <c r="C39" s="20">
        <v>35407871</v>
      </c>
      <c r="D39" s="20"/>
      <c r="E39" s="21">
        <v>176192689</v>
      </c>
      <c r="F39" s="22">
        <v>176192689</v>
      </c>
      <c r="G39" s="22"/>
      <c r="H39" s="22"/>
      <c r="I39" s="22">
        <v>33601234</v>
      </c>
      <c r="J39" s="22">
        <v>33601234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33601234</v>
      </c>
      <c r="X39" s="22">
        <v>44048172</v>
      </c>
      <c r="Y39" s="22">
        <v>-10446938</v>
      </c>
      <c r="Z39" s="23">
        <v>-23.717075024134939</v>
      </c>
      <c r="AA39" s="20">
        <v>176192689</v>
      </c>
    </row>
    <row r="40" spans="1:27" x14ac:dyDescent="0.25">
      <c r="A40" s="19" t="s">
        <v>66</v>
      </c>
      <c r="B40" s="15" t="s">
        <v>32</v>
      </c>
      <c r="C40" s="20">
        <v>54965060</v>
      </c>
      <c r="D40" s="20"/>
      <c r="E40" s="21">
        <v>62699292</v>
      </c>
      <c r="F40" s="22">
        <v>62699292</v>
      </c>
      <c r="G40" s="22">
        <v>4970414</v>
      </c>
      <c r="H40" s="22">
        <v>5938259</v>
      </c>
      <c r="I40" s="22">
        <v>3373148</v>
      </c>
      <c r="J40" s="22">
        <v>14281821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14281821</v>
      </c>
      <c r="X40" s="22">
        <v>15674829</v>
      </c>
      <c r="Y40" s="22">
        <v>-1393008</v>
      </c>
      <c r="Z40" s="23">
        <v>-8.8869103452420433</v>
      </c>
      <c r="AA40" s="20">
        <v>62699292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25688389</v>
      </c>
      <c r="D42" s="20"/>
      <c r="E42" s="21">
        <v>38158761</v>
      </c>
      <c r="F42" s="22">
        <v>38158761</v>
      </c>
      <c r="G42" s="22">
        <v>5281</v>
      </c>
      <c r="H42" s="22">
        <v>868561</v>
      </c>
      <c r="I42" s="22">
        <v>647535</v>
      </c>
      <c r="J42" s="22">
        <v>1521377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1521377</v>
      </c>
      <c r="X42" s="22">
        <v>9539691</v>
      </c>
      <c r="Y42" s="22">
        <v>-8018314</v>
      </c>
      <c r="Z42" s="23">
        <v>-84.052135441284221</v>
      </c>
      <c r="AA42" s="20">
        <v>38158761</v>
      </c>
    </row>
    <row r="43" spans="1:27" x14ac:dyDescent="0.25">
      <c r="A43" s="19" t="s">
        <v>68</v>
      </c>
      <c r="B43" s="15" t="s">
        <v>32</v>
      </c>
      <c r="C43" s="20">
        <v>2759039</v>
      </c>
      <c r="D43" s="20"/>
      <c r="E43" s="21">
        <v>3060000</v>
      </c>
      <c r="F43" s="22">
        <v>3060000</v>
      </c>
      <c r="G43" s="22">
        <v>229645</v>
      </c>
      <c r="H43" s="22">
        <v>262442</v>
      </c>
      <c r="I43" s="22">
        <v>263316</v>
      </c>
      <c r="J43" s="22">
        <v>755403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755403</v>
      </c>
      <c r="X43" s="22">
        <v>765000</v>
      </c>
      <c r="Y43" s="22">
        <v>-9597</v>
      </c>
      <c r="Z43" s="23">
        <v>-1.2545098039215685</v>
      </c>
      <c r="AA43" s="20">
        <v>3060000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21231413</v>
      </c>
      <c r="D45" s="20"/>
      <c r="E45" s="21">
        <v>23785437</v>
      </c>
      <c r="F45" s="22">
        <v>23785437</v>
      </c>
      <c r="G45" s="22">
        <v>609093</v>
      </c>
      <c r="H45" s="22">
        <v>279001</v>
      </c>
      <c r="I45" s="22">
        <v>355754</v>
      </c>
      <c r="J45" s="22">
        <v>1243848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1243848</v>
      </c>
      <c r="X45" s="22">
        <v>5946372</v>
      </c>
      <c r="Y45" s="22">
        <v>-4702524</v>
      </c>
      <c r="Z45" s="23">
        <v>-79.082237034615389</v>
      </c>
      <c r="AA45" s="20">
        <v>23785437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1462145505</v>
      </c>
      <c r="D48" s="29">
        <f t="shared" ref="D48:Y48" si="1">SUM(D35:D47)</f>
        <v>0</v>
      </c>
      <c r="E48" s="30">
        <f t="shared" si="1"/>
        <v>1878096653</v>
      </c>
      <c r="F48" s="31">
        <f t="shared" si="1"/>
        <v>1878096653</v>
      </c>
      <c r="G48" s="31">
        <f t="shared" si="1"/>
        <v>9765933</v>
      </c>
      <c r="H48" s="31">
        <f t="shared" si="1"/>
        <v>190746062</v>
      </c>
      <c r="I48" s="31">
        <f t="shared" si="1"/>
        <v>207228058</v>
      </c>
      <c r="J48" s="31">
        <f t="shared" si="1"/>
        <v>407740053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407740053</v>
      </c>
      <c r="X48" s="31">
        <f t="shared" si="1"/>
        <v>469524198</v>
      </c>
      <c r="Y48" s="31">
        <f t="shared" si="1"/>
        <v>-61784145</v>
      </c>
      <c r="Z48" s="32">
        <f>+IF(X48&lt;&gt;0,+(Y48/X48)*100,0)</f>
        <v>-13.158884092274196</v>
      </c>
      <c r="AA48" s="29">
        <f>SUM(AA35:AA47)</f>
        <v>1878096653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-1285023037</v>
      </c>
      <c r="D49" s="39">
        <f t="shared" si="2"/>
        <v>0</v>
      </c>
      <c r="E49" s="40">
        <f t="shared" si="2"/>
        <v>265416126</v>
      </c>
      <c r="F49" s="41">
        <f t="shared" si="2"/>
        <v>265416126</v>
      </c>
      <c r="G49" s="41">
        <f t="shared" si="2"/>
        <v>52269704</v>
      </c>
      <c r="H49" s="41">
        <f t="shared" si="2"/>
        <v>-179847959</v>
      </c>
      <c r="I49" s="41">
        <f t="shared" si="2"/>
        <v>323910566</v>
      </c>
      <c r="J49" s="41">
        <f t="shared" si="2"/>
        <v>196332311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196332311</v>
      </c>
      <c r="X49" s="41">
        <f t="shared" si="2"/>
        <v>66354000</v>
      </c>
      <c r="Y49" s="41">
        <f t="shared" si="2"/>
        <v>129978311</v>
      </c>
      <c r="Z49" s="42">
        <f>+IF(X49&lt;&gt;0,+(Y49/X49)*100,0)</f>
        <v>195.88617264972723</v>
      </c>
      <c r="AA49" s="39">
        <f>+AA33-AA48</f>
        <v>265416126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-1285023037</v>
      </c>
      <c r="D52" s="48">
        <f t="shared" si="3"/>
        <v>0</v>
      </c>
      <c r="E52" s="49">
        <f t="shared" si="3"/>
        <v>265416126</v>
      </c>
      <c r="F52" s="50">
        <f t="shared" si="3"/>
        <v>265416126</v>
      </c>
      <c r="G52" s="50">
        <f t="shared" si="3"/>
        <v>52269704</v>
      </c>
      <c r="H52" s="50">
        <f t="shared" si="3"/>
        <v>-179847959</v>
      </c>
      <c r="I52" s="50">
        <f t="shared" si="3"/>
        <v>323910566</v>
      </c>
      <c r="J52" s="50">
        <f t="shared" si="3"/>
        <v>196332311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196332311</v>
      </c>
      <c r="X52" s="50">
        <f t="shared" si="3"/>
        <v>66354000</v>
      </c>
      <c r="Y52" s="50">
        <f t="shared" si="3"/>
        <v>129978311</v>
      </c>
      <c r="Z52" s="51">
        <f>+IF(X52&lt;&gt;0,+(Y52/X52)*100,0)</f>
        <v>195.88617264972723</v>
      </c>
      <c r="AA52" s="48">
        <f>SUM(AA49:AA51)</f>
        <v>265416126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-1285023037</v>
      </c>
      <c r="D54" s="54">
        <f>+D52-D53</f>
        <v>0</v>
      </c>
      <c r="E54" s="55">
        <f t="shared" si="4"/>
        <v>265416126</v>
      </c>
      <c r="F54" s="56">
        <f t="shared" si="4"/>
        <v>265416126</v>
      </c>
      <c r="G54" s="56">
        <f t="shared" si="4"/>
        <v>52269704</v>
      </c>
      <c r="H54" s="56">
        <f t="shared" si="4"/>
        <v>-179847959</v>
      </c>
      <c r="I54" s="56">
        <f t="shared" si="4"/>
        <v>323910566</v>
      </c>
      <c r="J54" s="56">
        <f t="shared" si="4"/>
        <v>196332311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196332311</v>
      </c>
      <c r="X54" s="56">
        <f t="shared" si="4"/>
        <v>66354000</v>
      </c>
      <c r="Y54" s="56">
        <f t="shared" si="4"/>
        <v>129978311</v>
      </c>
      <c r="Z54" s="57">
        <f>+IF(X54&lt;&gt;0,+(Y54/X54)*100,0)</f>
        <v>195.88617264972723</v>
      </c>
      <c r="AA54" s="54">
        <f>+AA52-AA53</f>
        <v>265416126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-1285023037</v>
      </c>
      <c r="D57" s="48">
        <f>SUM(D54:D56)</f>
        <v>0</v>
      </c>
      <c r="E57" s="49">
        <f t="shared" si="5"/>
        <v>265416126</v>
      </c>
      <c r="F57" s="50">
        <f t="shared" si="5"/>
        <v>265416126</v>
      </c>
      <c r="G57" s="50">
        <f t="shared" si="5"/>
        <v>52269704</v>
      </c>
      <c r="H57" s="50">
        <f t="shared" si="5"/>
        <v>-179847959</v>
      </c>
      <c r="I57" s="50">
        <f t="shared" si="5"/>
        <v>323910566</v>
      </c>
      <c r="J57" s="50">
        <f t="shared" si="5"/>
        <v>196332311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196332311</v>
      </c>
      <c r="X57" s="50">
        <f t="shared" si="5"/>
        <v>66354000</v>
      </c>
      <c r="Y57" s="50">
        <f t="shared" si="5"/>
        <v>129978311</v>
      </c>
      <c r="Z57" s="51">
        <f>+IF(X57&lt;&gt;0,+(Y57/X57)*100,0)</f>
        <v>195.88617264972723</v>
      </c>
      <c r="AA57" s="48">
        <f>SUM(AA54:AA56)</f>
        <v>265416126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-1285023037</v>
      </c>
      <c r="D60" s="65">
        <f>SUM(D57:D59)</f>
        <v>0</v>
      </c>
      <c r="E60" s="66">
        <f t="shared" si="6"/>
        <v>265416126</v>
      </c>
      <c r="F60" s="67">
        <f t="shared" si="6"/>
        <v>265416126</v>
      </c>
      <c r="G60" s="67">
        <f t="shared" si="6"/>
        <v>52269704</v>
      </c>
      <c r="H60" s="67">
        <f t="shared" si="6"/>
        <v>-179847959</v>
      </c>
      <c r="I60" s="67">
        <f t="shared" si="6"/>
        <v>323910566</v>
      </c>
      <c r="J60" s="67">
        <f t="shared" si="6"/>
        <v>196332311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196332311</v>
      </c>
      <c r="X60" s="67">
        <f t="shared" si="6"/>
        <v>66354000</v>
      </c>
      <c r="Y60" s="67">
        <f t="shared" si="6"/>
        <v>129978311</v>
      </c>
      <c r="Z60" s="68">
        <f>+IF(X60&lt;&gt;0,+(Y60/X60)*100,0)</f>
        <v>195.88617264972723</v>
      </c>
      <c r="AA60" s="65">
        <f>SUM(AA57:AA59)</f>
        <v>265416126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315815020</v>
      </c>
      <c r="D6" s="20"/>
      <c r="E6" s="21">
        <v>481628227</v>
      </c>
      <c r="F6" s="22">
        <v>481628227</v>
      </c>
      <c r="G6" s="22">
        <v>16792262</v>
      </c>
      <c r="H6" s="22">
        <v>18211195</v>
      </c>
      <c r="I6" s="22">
        <v>34382853</v>
      </c>
      <c r="J6" s="22">
        <v>69386310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69386310</v>
      </c>
      <c r="X6" s="22">
        <v>120407070</v>
      </c>
      <c r="Y6" s="22">
        <v>-51020760</v>
      </c>
      <c r="Z6" s="23">
        <v>-42.373558296867451</v>
      </c>
      <c r="AA6" s="20">
        <v>481628227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40097621</v>
      </c>
      <c r="D13" s="20"/>
      <c r="E13" s="21">
        <v>52814917</v>
      </c>
      <c r="F13" s="22">
        <v>52814917</v>
      </c>
      <c r="G13" s="22">
        <v>1147807</v>
      </c>
      <c r="H13" s="22">
        <v>1213657</v>
      </c>
      <c r="I13" s="22">
        <v>1209702</v>
      </c>
      <c r="J13" s="22">
        <v>3571166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3571166</v>
      </c>
      <c r="X13" s="22">
        <v>13203729</v>
      </c>
      <c r="Y13" s="22">
        <v>-9632563</v>
      </c>
      <c r="Z13" s="23">
        <v>-72.953352799046385</v>
      </c>
      <c r="AA13" s="20">
        <v>52814917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229214</v>
      </c>
      <c r="F24" s="22">
        <v>229214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57303</v>
      </c>
      <c r="Y24" s="22">
        <v>-57303</v>
      </c>
      <c r="Z24" s="23">
        <v>-100</v>
      </c>
      <c r="AA24" s="20">
        <v>229214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209059489</v>
      </c>
      <c r="F31" s="22">
        <v>209059489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52264872</v>
      </c>
      <c r="Y31" s="22">
        <v>-52264872</v>
      </c>
      <c r="Z31" s="23">
        <v>-100</v>
      </c>
      <c r="AA31" s="20">
        <v>209059489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355912641</v>
      </c>
      <c r="D33" s="29">
        <f t="shared" ref="D33:Y33" si="0">SUM(D6:D32)</f>
        <v>0</v>
      </c>
      <c r="E33" s="30">
        <f t="shared" si="0"/>
        <v>743731847</v>
      </c>
      <c r="F33" s="31">
        <f t="shared" si="0"/>
        <v>743731847</v>
      </c>
      <c r="G33" s="31">
        <f t="shared" si="0"/>
        <v>17940069</v>
      </c>
      <c r="H33" s="31">
        <f t="shared" si="0"/>
        <v>19424852</v>
      </c>
      <c r="I33" s="31">
        <f t="shared" si="0"/>
        <v>35592555</v>
      </c>
      <c r="J33" s="31">
        <f t="shared" si="0"/>
        <v>72957476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72957476</v>
      </c>
      <c r="X33" s="31">
        <f t="shared" si="0"/>
        <v>185932974</v>
      </c>
      <c r="Y33" s="31">
        <f t="shared" si="0"/>
        <v>-112975498</v>
      </c>
      <c r="Z33" s="32">
        <f>+IF(X33&lt;&gt;0,+(Y33/X33)*100,0)</f>
        <v>-60.761410722123991</v>
      </c>
      <c r="AA33" s="29">
        <f>SUM(AA6:AA32)</f>
        <v>743731847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41127355</v>
      </c>
      <c r="D35" s="20"/>
      <c r="E35" s="21">
        <v>65751355</v>
      </c>
      <c r="F35" s="22">
        <v>65751355</v>
      </c>
      <c r="G35" s="22">
        <v>2860346</v>
      </c>
      <c r="H35" s="22">
        <v>3496482</v>
      </c>
      <c r="I35" s="22">
        <v>3354914</v>
      </c>
      <c r="J35" s="22">
        <v>9711742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9711742</v>
      </c>
      <c r="X35" s="22">
        <v>16437840</v>
      </c>
      <c r="Y35" s="22">
        <v>-6726098</v>
      </c>
      <c r="Z35" s="23">
        <v>-40.918381003830184</v>
      </c>
      <c r="AA35" s="20">
        <v>65751355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556457053</v>
      </c>
      <c r="D37" s="20"/>
      <c r="E37" s="21">
        <v>589037307</v>
      </c>
      <c r="F37" s="22">
        <v>589037307</v>
      </c>
      <c r="G37" s="22">
        <v>81756795</v>
      </c>
      <c r="H37" s="22">
        <v>77355188</v>
      </c>
      <c r="I37" s="22">
        <v>42932245</v>
      </c>
      <c r="J37" s="22">
        <v>202044228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202044228</v>
      </c>
      <c r="X37" s="22">
        <v>147259329</v>
      </c>
      <c r="Y37" s="22">
        <v>54784899</v>
      </c>
      <c r="Z37" s="23">
        <v>37.203007355819203</v>
      </c>
      <c r="AA37" s="20">
        <v>589037307</v>
      </c>
    </row>
    <row r="38" spans="1:27" x14ac:dyDescent="0.25">
      <c r="A38" s="19" t="s">
        <v>64</v>
      </c>
      <c r="B38" s="15" t="s">
        <v>32</v>
      </c>
      <c r="C38" s="20">
        <v>2892</v>
      </c>
      <c r="D38" s="20"/>
      <c r="E38" s="21"/>
      <c r="F38" s="22"/>
      <c r="G38" s="22">
        <v>1077</v>
      </c>
      <c r="H38" s="22"/>
      <c r="I38" s="22"/>
      <c r="J38" s="22">
        <v>1077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1077</v>
      </c>
      <c r="X38" s="22"/>
      <c r="Y38" s="22">
        <v>1077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68637147</v>
      </c>
      <c r="D39" s="20"/>
      <c r="E39" s="21">
        <v>142015894</v>
      </c>
      <c r="F39" s="22">
        <v>142015894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35503974</v>
      </c>
      <c r="Y39" s="22">
        <v>-35503974</v>
      </c>
      <c r="Z39" s="23">
        <v>-100</v>
      </c>
      <c r="AA39" s="20">
        <v>142015894</v>
      </c>
    </row>
    <row r="40" spans="1:27" x14ac:dyDescent="0.25">
      <c r="A40" s="19" t="s">
        <v>66</v>
      </c>
      <c r="B40" s="15" t="s">
        <v>32</v>
      </c>
      <c r="C40" s="20">
        <v>36786008</v>
      </c>
      <c r="D40" s="20"/>
      <c r="E40" s="21">
        <v>25285280</v>
      </c>
      <c r="F40" s="22">
        <v>25285280</v>
      </c>
      <c r="G40" s="22"/>
      <c r="H40" s="22"/>
      <c r="I40" s="22">
        <v>6794988</v>
      </c>
      <c r="J40" s="22">
        <v>6794988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6794988</v>
      </c>
      <c r="X40" s="22">
        <v>6321321</v>
      </c>
      <c r="Y40" s="22">
        <v>473667</v>
      </c>
      <c r="Z40" s="23">
        <v>7.4931647989399677</v>
      </c>
      <c r="AA40" s="20">
        <v>25285280</v>
      </c>
    </row>
    <row r="41" spans="1:27" x14ac:dyDescent="0.25">
      <c r="A41" s="19" t="s">
        <v>40</v>
      </c>
      <c r="B41" s="15" t="s">
        <v>32</v>
      </c>
      <c r="C41" s="20">
        <v>62985279</v>
      </c>
      <c r="D41" s="20"/>
      <c r="E41" s="21">
        <v>62080903</v>
      </c>
      <c r="F41" s="22">
        <v>62080903</v>
      </c>
      <c r="G41" s="22">
        <v>10972953</v>
      </c>
      <c r="H41" s="22">
        <v>7541371</v>
      </c>
      <c r="I41" s="22">
        <v>10047560</v>
      </c>
      <c r="J41" s="22">
        <v>28561884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28561884</v>
      </c>
      <c r="X41" s="22">
        <v>15520227</v>
      </c>
      <c r="Y41" s="22">
        <v>13041657</v>
      </c>
      <c r="Z41" s="23">
        <v>84.030066055090558</v>
      </c>
      <c r="AA41" s="20">
        <v>62080903</v>
      </c>
    </row>
    <row r="42" spans="1:27" x14ac:dyDescent="0.25">
      <c r="A42" s="19" t="s">
        <v>67</v>
      </c>
      <c r="B42" s="15" t="s">
        <v>32</v>
      </c>
      <c r="C42" s="20">
        <v>58243086</v>
      </c>
      <c r="D42" s="20"/>
      <c r="E42" s="21">
        <v>25283815</v>
      </c>
      <c r="F42" s="22">
        <v>25283815</v>
      </c>
      <c r="G42" s="22">
        <v>2217722</v>
      </c>
      <c r="H42" s="22">
        <v>1902260</v>
      </c>
      <c r="I42" s="22">
        <v>14062369</v>
      </c>
      <c r="J42" s="22">
        <v>18182351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18182351</v>
      </c>
      <c r="X42" s="22">
        <v>6320955</v>
      </c>
      <c r="Y42" s="22">
        <v>11861396</v>
      </c>
      <c r="Z42" s="23">
        <v>187.65196081921164</v>
      </c>
      <c r="AA42" s="20">
        <v>25283815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10389937</v>
      </c>
      <c r="F44" s="22">
        <v>10389937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2597484</v>
      </c>
      <c r="Y44" s="22">
        <v>-2597484</v>
      </c>
      <c r="Z44" s="23">
        <v>-100</v>
      </c>
      <c r="AA44" s="20">
        <v>10389937</v>
      </c>
    </row>
    <row r="45" spans="1:27" x14ac:dyDescent="0.25">
      <c r="A45" s="19" t="s">
        <v>70</v>
      </c>
      <c r="B45" s="15" t="s">
        <v>32</v>
      </c>
      <c r="C45" s="20">
        <v>380472</v>
      </c>
      <c r="D45" s="20"/>
      <c r="E45" s="21">
        <v>623191</v>
      </c>
      <c r="F45" s="22">
        <v>623191</v>
      </c>
      <c r="G45" s="22">
        <v>24046</v>
      </c>
      <c r="H45" s="22">
        <v>31315</v>
      </c>
      <c r="I45" s="22">
        <v>49520</v>
      </c>
      <c r="J45" s="22">
        <v>104881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104881</v>
      </c>
      <c r="X45" s="22">
        <v>155799</v>
      </c>
      <c r="Y45" s="22">
        <v>-50918</v>
      </c>
      <c r="Z45" s="23">
        <v>-32.681852900211169</v>
      </c>
      <c r="AA45" s="20">
        <v>623191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824619292</v>
      </c>
      <c r="D48" s="29">
        <f t="shared" ref="D48:Y48" si="1">SUM(D35:D47)</f>
        <v>0</v>
      </c>
      <c r="E48" s="30">
        <f t="shared" si="1"/>
        <v>920467682</v>
      </c>
      <c r="F48" s="31">
        <f t="shared" si="1"/>
        <v>920467682</v>
      </c>
      <c r="G48" s="31">
        <f t="shared" si="1"/>
        <v>97832939</v>
      </c>
      <c r="H48" s="31">
        <f t="shared" si="1"/>
        <v>90326616</v>
      </c>
      <c r="I48" s="31">
        <f t="shared" si="1"/>
        <v>77241596</v>
      </c>
      <c r="J48" s="31">
        <f t="shared" si="1"/>
        <v>265401151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265401151</v>
      </c>
      <c r="X48" s="31">
        <f t="shared" si="1"/>
        <v>230116929</v>
      </c>
      <c r="Y48" s="31">
        <f t="shared" si="1"/>
        <v>35284222</v>
      </c>
      <c r="Z48" s="32">
        <f>+IF(X48&lt;&gt;0,+(Y48/X48)*100,0)</f>
        <v>15.333170902867385</v>
      </c>
      <c r="AA48" s="29">
        <f>SUM(AA35:AA47)</f>
        <v>920467682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-468706651</v>
      </c>
      <c r="D49" s="39">
        <f t="shared" si="2"/>
        <v>0</v>
      </c>
      <c r="E49" s="40">
        <f t="shared" si="2"/>
        <v>-176735835</v>
      </c>
      <c r="F49" s="41">
        <f t="shared" si="2"/>
        <v>-176735835</v>
      </c>
      <c r="G49" s="41">
        <f t="shared" si="2"/>
        <v>-79892870</v>
      </c>
      <c r="H49" s="41">
        <f t="shared" si="2"/>
        <v>-70901764</v>
      </c>
      <c r="I49" s="41">
        <f t="shared" si="2"/>
        <v>-41649041</v>
      </c>
      <c r="J49" s="41">
        <f t="shared" si="2"/>
        <v>-192443675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-192443675</v>
      </c>
      <c r="X49" s="41">
        <f t="shared" si="2"/>
        <v>-44183955</v>
      </c>
      <c r="Y49" s="41">
        <f t="shared" si="2"/>
        <v>-148259720</v>
      </c>
      <c r="Z49" s="42">
        <f>+IF(X49&lt;&gt;0,+(Y49/X49)*100,0)</f>
        <v>335.55103883298813</v>
      </c>
      <c r="AA49" s="39">
        <f>+AA33-AA48</f>
        <v>-176735835</v>
      </c>
    </row>
    <row r="50" spans="1:27" x14ac:dyDescent="0.25">
      <c r="A50" s="43" t="s">
        <v>75</v>
      </c>
      <c r="B50" s="15" t="s">
        <v>32</v>
      </c>
      <c r="C50" s="20">
        <v>17767997</v>
      </c>
      <c r="D50" s="20"/>
      <c r="E50" s="21">
        <v>17533000</v>
      </c>
      <c r="F50" s="22">
        <v>17533000</v>
      </c>
      <c r="G50" s="22"/>
      <c r="H50" s="22"/>
      <c r="I50" s="22">
        <v>4736531</v>
      </c>
      <c r="J50" s="22">
        <v>4736531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4736531</v>
      </c>
      <c r="X50" s="22">
        <v>4383249</v>
      </c>
      <c r="Y50" s="22">
        <v>353282</v>
      </c>
      <c r="Z50" s="23">
        <v>8.0598204665078352</v>
      </c>
      <c r="AA50" s="20">
        <v>17533000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-450938654</v>
      </c>
      <c r="D52" s="48">
        <f t="shared" si="3"/>
        <v>0</v>
      </c>
      <c r="E52" s="49">
        <f t="shared" si="3"/>
        <v>-159202835</v>
      </c>
      <c r="F52" s="50">
        <f t="shared" si="3"/>
        <v>-159202835</v>
      </c>
      <c r="G52" s="50">
        <f t="shared" si="3"/>
        <v>-79892870</v>
      </c>
      <c r="H52" s="50">
        <f t="shared" si="3"/>
        <v>-70901764</v>
      </c>
      <c r="I52" s="50">
        <f t="shared" si="3"/>
        <v>-36912510</v>
      </c>
      <c r="J52" s="50">
        <f t="shared" si="3"/>
        <v>-187707144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-187707144</v>
      </c>
      <c r="X52" s="50">
        <f t="shared" si="3"/>
        <v>-39800706</v>
      </c>
      <c r="Y52" s="50">
        <f t="shared" si="3"/>
        <v>-147906438</v>
      </c>
      <c r="Z52" s="51">
        <f>+IF(X52&lt;&gt;0,+(Y52/X52)*100,0)</f>
        <v>371.61762406928159</v>
      </c>
      <c r="AA52" s="48">
        <f>SUM(AA49:AA51)</f>
        <v>-159202835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-450938654</v>
      </c>
      <c r="D54" s="54">
        <f>+D52-D53</f>
        <v>0</v>
      </c>
      <c r="E54" s="55">
        <f t="shared" si="4"/>
        <v>-159202835</v>
      </c>
      <c r="F54" s="56">
        <f t="shared" si="4"/>
        <v>-159202835</v>
      </c>
      <c r="G54" s="56">
        <f t="shared" si="4"/>
        <v>-79892870</v>
      </c>
      <c r="H54" s="56">
        <f t="shared" si="4"/>
        <v>-70901764</v>
      </c>
      <c r="I54" s="56">
        <f t="shared" si="4"/>
        <v>-36912510</v>
      </c>
      <c r="J54" s="56">
        <f t="shared" si="4"/>
        <v>-187707144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-187707144</v>
      </c>
      <c r="X54" s="56">
        <f t="shared" si="4"/>
        <v>-39800706</v>
      </c>
      <c r="Y54" s="56">
        <f t="shared" si="4"/>
        <v>-147906438</v>
      </c>
      <c r="Z54" s="57">
        <f>+IF(X54&lt;&gt;0,+(Y54/X54)*100,0)</f>
        <v>371.61762406928159</v>
      </c>
      <c r="AA54" s="54">
        <f>+AA52-AA53</f>
        <v>-159202835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-450938654</v>
      </c>
      <c r="D57" s="48">
        <f>SUM(D54:D56)</f>
        <v>0</v>
      </c>
      <c r="E57" s="49">
        <f t="shared" si="5"/>
        <v>-159202835</v>
      </c>
      <c r="F57" s="50">
        <f t="shared" si="5"/>
        <v>-159202835</v>
      </c>
      <c r="G57" s="50">
        <f t="shared" si="5"/>
        <v>-79892870</v>
      </c>
      <c r="H57" s="50">
        <f t="shared" si="5"/>
        <v>-70901764</v>
      </c>
      <c r="I57" s="50">
        <f t="shared" si="5"/>
        <v>-36912510</v>
      </c>
      <c r="J57" s="50">
        <f t="shared" si="5"/>
        <v>-187707144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-187707144</v>
      </c>
      <c r="X57" s="50">
        <f t="shared" si="5"/>
        <v>-39800706</v>
      </c>
      <c r="Y57" s="50">
        <f t="shared" si="5"/>
        <v>-147906438</v>
      </c>
      <c r="Z57" s="51">
        <f>+IF(X57&lt;&gt;0,+(Y57/X57)*100,0)</f>
        <v>371.61762406928159</v>
      </c>
      <c r="AA57" s="48">
        <f>SUM(AA54:AA56)</f>
        <v>-159202835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-450938654</v>
      </c>
      <c r="D60" s="65">
        <f>SUM(D57:D59)</f>
        <v>0</v>
      </c>
      <c r="E60" s="66">
        <f t="shared" si="6"/>
        <v>-159202835</v>
      </c>
      <c r="F60" s="67">
        <f t="shared" si="6"/>
        <v>-159202835</v>
      </c>
      <c r="G60" s="67">
        <f t="shared" si="6"/>
        <v>-79892870</v>
      </c>
      <c r="H60" s="67">
        <f t="shared" si="6"/>
        <v>-70901764</v>
      </c>
      <c r="I60" s="67">
        <f t="shared" si="6"/>
        <v>-36912510</v>
      </c>
      <c r="J60" s="67">
        <f t="shared" si="6"/>
        <v>-187707144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-187707144</v>
      </c>
      <c r="X60" s="67">
        <f t="shared" si="6"/>
        <v>-39800706</v>
      </c>
      <c r="Y60" s="67">
        <f t="shared" si="6"/>
        <v>-147906438</v>
      </c>
      <c r="Z60" s="68">
        <f>+IF(X60&lt;&gt;0,+(Y60/X60)*100,0)</f>
        <v>371.61762406928159</v>
      </c>
      <c r="AA60" s="65">
        <f>SUM(AA57:AA59)</f>
        <v>-159202835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938923322</v>
      </c>
      <c r="D6" s="20"/>
      <c r="E6" s="21">
        <v>1182996167</v>
      </c>
      <c r="F6" s="22">
        <v>1182996167</v>
      </c>
      <c r="G6" s="22">
        <v>91000225</v>
      </c>
      <c r="H6" s="22">
        <v>107579218</v>
      </c>
      <c r="I6" s="22">
        <v>102246220</v>
      </c>
      <c r="J6" s="22">
        <v>300825663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300825663</v>
      </c>
      <c r="X6" s="22">
        <v>327781469</v>
      </c>
      <c r="Y6" s="22">
        <v>-26955806</v>
      </c>
      <c r="Z6" s="23">
        <v>-8.2237126101841955</v>
      </c>
      <c r="AA6" s="20">
        <v>1182996167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27151608</v>
      </c>
      <c r="F13" s="22">
        <v>27151608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6787902</v>
      </c>
      <c r="Y13" s="22">
        <v>-6787902</v>
      </c>
      <c r="Z13" s="23">
        <v>-100</v>
      </c>
      <c r="AA13" s="20">
        <v>27151608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>
        <v>3625</v>
      </c>
      <c r="J20" s="22">
        <v>3625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3625</v>
      </c>
      <c r="X20" s="22"/>
      <c r="Y20" s="22">
        <v>3625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10673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9820486</v>
      </c>
      <c r="D26" s="20"/>
      <c r="E26" s="21">
        <v>20700324</v>
      </c>
      <c r="F26" s="22">
        <v>20700324</v>
      </c>
      <c r="G26" s="22"/>
      <c r="H26" s="22">
        <v>8625138</v>
      </c>
      <c r="I26" s="22"/>
      <c r="J26" s="22">
        <v>8625138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8625138</v>
      </c>
      <c r="X26" s="22">
        <v>6900108</v>
      </c>
      <c r="Y26" s="22">
        <v>1725030</v>
      </c>
      <c r="Z26" s="23">
        <v>25.000043477580352</v>
      </c>
      <c r="AA26" s="20">
        <v>20700324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948754481</v>
      </c>
      <c r="D33" s="29">
        <f t="shared" ref="D33:Y33" si="0">SUM(D6:D32)</f>
        <v>0</v>
      </c>
      <c r="E33" s="30">
        <f t="shared" si="0"/>
        <v>1230848099</v>
      </c>
      <c r="F33" s="31">
        <f t="shared" si="0"/>
        <v>1230848099</v>
      </c>
      <c r="G33" s="31">
        <f t="shared" si="0"/>
        <v>91000225</v>
      </c>
      <c r="H33" s="31">
        <f t="shared" si="0"/>
        <v>116204356</v>
      </c>
      <c r="I33" s="31">
        <f t="shared" si="0"/>
        <v>102249845</v>
      </c>
      <c r="J33" s="31">
        <f t="shared" si="0"/>
        <v>309454426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309454426</v>
      </c>
      <c r="X33" s="31">
        <f t="shared" si="0"/>
        <v>341469479</v>
      </c>
      <c r="Y33" s="31">
        <f t="shared" si="0"/>
        <v>-32015053</v>
      </c>
      <c r="Z33" s="32">
        <f>+IF(X33&lt;&gt;0,+(Y33/X33)*100,0)</f>
        <v>-9.3756704387626986</v>
      </c>
      <c r="AA33" s="29">
        <f>SUM(AA6:AA32)</f>
        <v>1230848099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36563880</v>
      </c>
      <c r="D35" s="20"/>
      <c r="E35" s="21">
        <v>35958640</v>
      </c>
      <c r="F35" s="22">
        <v>35958640</v>
      </c>
      <c r="G35" s="22">
        <v>3239471</v>
      </c>
      <c r="H35" s="22">
        <v>3260180</v>
      </c>
      <c r="I35" s="22">
        <v>3257236</v>
      </c>
      <c r="J35" s="22">
        <v>9756887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9756887</v>
      </c>
      <c r="X35" s="22">
        <v>8989659</v>
      </c>
      <c r="Y35" s="22">
        <v>767228</v>
      </c>
      <c r="Z35" s="23">
        <v>8.5345617670258687</v>
      </c>
      <c r="AA35" s="20">
        <v>35958640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1132289521</v>
      </c>
      <c r="D37" s="20"/>
      <c r="E37" s="21">
        <v>1207148016</v>
      </c>
      <c r="F37" s="22">
        <v>1207148016</v>
      </c>
      <c r="G37" s="22">
        <v>167222357</v>
      </c>
      <c r="H37" s="22">
        <v>155199237</v>
      </c>
      <c r="I37" s="22">
        <v>98013301</v>
      </c>
      <c r="J37" s="22">
        <v>420434895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420434895</v>
      </c>
      <c r="X37" s="22">
        <v>301787004</v>
      </c>
      <c r="Y37" s="22">
        <v>118647891</v>
      </c>
      <c r="Z37" s="23">
        <v>39.315109473700197</v>
      </c>
      <c r="AA37" s="20">
        <v>1207148016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9848</v>
      </c>
      <c r="F38" s="22">
        <v>9848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3801</v>
      </c>
      <c r="Y38" s="22">
        <v>-3801</v>
      </c>
      <c r="Z38" s="23">
        <v>-100</v>
      </c>
      <c r="AA38" s="20">
        <v>9848</v>
      </c>
    </row>
    <row r="39" spans="1:27" x14ac:dyDescent="0.25">
      <c r="A39" s="19" t="s">
        <v>65</v>
      </c>
      <c r="B39" s="15" t="s">
        <v>32</v>
      </c>
      <c r="C39" s="20">
        <v>-9068942</v>
      </c>
      <c r="D39" s="20"/>
      <c r="E39" s="21">
        <v>61161492</v>
      </c>
      <c r="F39" s="22">
        <v>61161492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15290373</v>
      </c>
      <c r="Y39" s="22">
        <v>-15290373</v>
      </c>
      <c r="Z39" s="23">
        <v>-100</v>
      </c>
      <c r="AA39" s="20">
        <v>61161492</v>
      </c>
    </row>
    <row r="40" spans="1:27" x14ac:dyDescent="0.25">
      <c r="A40" s="19" t="s">
        <v>66</v>
      </c>
      <c r="B40" s="15" t="s">
        <v>32</v>
      </c>
      <c r="C40" s="20">
        <v>139205378</v>
      </c>
      <c r="D40" s="20"/>
      <c r="E40" s="21">
        <v>40095140</v>
      </c>
      <c r="F40" s="22">
        <v>40095140</v>
      </c>
      <c r="G40" s="22">
        <v>3446679</v>
      </c>
      <c r="H40" s="22">
        <v>-2480877</v>
      </c>
      <c r="I40" s="22">
        <v>1774614</v>
      </c>
      <c r="J40" s="22">
        <v>2740416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2740416</v>
      </c>
      <c r="X40" s="22">
        <v>10023786</v>
      </c>
      <c r="Y40" s="22">
        <v>-7283370</v>
      </c>
      <c r="Z40" s="23">
        <v>-72.660868857335942</v>
      </c>
      <c r="AA40" s="20">
        <v>40095140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43570645</v>
      </c>
      <c r="D42" s="20"/>
      <c r="E42" s="21">
        <v>66303212</v>
      </c>
      <c r="F42" s="22">
        <v>66303212</v>
      </c>
      <c r="G42" s="22">
        <v>406513</v>
      </c>
      <c r="H42" s="22">
        <v>10290667</v>
      </c>
      <c r="I42" s="22">
        <v>409274</v>
      </c>
      <c r="J42" s="22">
        <v>11106454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11106454</v>
      </c>
      <c r="X42" s="22">
        <v>16575801</v>
      </c>
      <c r="Y42" s="22">
        <v>-5469347</v>
      </c>
      <c r="Z42" s="23">
        <v>-32.995974070875974</v>
      </c>
      <c r="AA42" s="20">
        <v>66303212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-145806983</v>
      </c>
      <c r="D44" s="20"/>
      <c r="E44" s="21"/>
      <c r="F44" s="22"/>
      <c r="G44" s="22">
        <v>11030</v>
      </c>
      <c r="H44" s="22">
        <v>268246</v>
      </c>
      <c r="I44" s="22">
        <v>134663</v>
      </c>
      <c r="J44" s="22">
        <v>413939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413939</v>
      </c>
      <c r="X44" s="22"/>
      <c r="Y44" s="22">
        <v>413939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42301892</v>
      </c>
      <c r="D45" s="20"/>
      <c r="E45" s="21">
        <v>14285560</v>
      </c>
      <c r="F45" s="22">
        <v>14285560</v>
      </c>
      <c r="G45" s="22">
        <v>2253086</v>
      </c>
      <c r="H45" s="22">
        <v>2328224</v>
      </c>
      <c r="I45" s="22">
        <v>2361644</v>
      </c>
      <c r="J45" s="22">
        <v>6942954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6942954</v>
      </c>
      <c r="X45" s="22">
        <v>3515203</v>
      </c>
      <c r="Y45" s="22">
        <v>3427751</v>
      </c>
      <c r="Z45" s="23">
        <v>97.512177817326631</v>
      </c>
      <c r="AA45" s="20">
        <v>14285560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1239055391</v>
      </c>
      <c r="D48" s="29">
        <f t="shared" ref="D48:Y48" si="1">SUM(D35:D47)</f>
        <v>0</v>
      </c>
      <c r="E48" s="30">
        <f t="shared" si="1"/>
        <v>1424961908</v>
      </c>
      <c r="F48" s="31">
        <f t="shared" si="1"/>
        <v>1424961908</v>
      </c>
      <c r="G48" s="31">
        <f t="shared" si="1"/>
        <v>176579136</v>
      </c>
      <c r="H48" s="31">
        <f t="shared" si="1"/>
        <v>168865677</v>
      </c>
      <c r="I48" s="31">
        <f t="shared" si="1"/>
        <v>105950732</v>
      </c>
      <c r="J48" s="31">
        <f t="shared" si="1"/>
        <v>451395545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451395545</v>
      </c>
      <c r="X48" s="31">
        <f t="shared" si="1"/>
        <v>356185627</v>
      </c>
      <c r="Y48" s="31">
        <f t="shared" si="1"/>
        <v>95209918</v>
      </c>
      <c r="Z48" s="32">
        <f>+IF(X48&lt;&gt;0,+(Y48/X48)*100,0)</f>
        <v>26.730421101466849</v>
      </c>
      <c r="AA48" s="29">
        <f>SUM(AA35:AA47)</f>
        <v>1424961908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-290300910</v>
      </c>
      <c r="D49" s="39">
        <f t="shared" si="2"/>
        <v>0</v>
      </c>
      <c r="E49" s="40">
        <f t="shared" si="2"/>
        <v>-194113809</v>
      </c>
      <c r="F49" s="41">
        <f t="shared" si="2"/>
        <v>-194113809</v>
      </c>
      <c r="G49" s="41">
        <f t="shared" si="2"/>
        <v>-85578911</v>
      </c>
      <c r="H49" s="41">
        <f t="shared" si="2"/>
        <v>-52661321</v>
      </c>
      <c r="I49" s="41">
        <f t="shared" si="2"/>
        <v>-3700887</v>
      </c>
      <c r="J49" s="41">
        <f t="shared" si="2"/>
        <v>-141941119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-141941119</v>
      </c>
      <c r="X49" s="41">
        <f t="shared" si="2"/>
        <v>-14716148</v>
      </c>
      <c r="Y49" s="41">
        <f t="shared" si="2"/>
        <v>-127224971</v>
      </c>
      <c r="Z49" s="42">
        <f>+IF(X49&lt;&gt;0,+(Y49/X49)*100,0)</f>
        <v>864.52630810725748</v>
      </c>
      <c r="AA49" s="39">
        <f>+AA33-AA48</f>
        <v>-194113809</v>
      </c>
    </row>
    <row r="50" spans="1:27" x14ac:dyDescent="0.25">
      <c r="A50" s="43" t="s">
        <v>75</v>
      </c>
      <c r="B50" s="15" t="s">
        <v>32</v>
      </c>
      <c r="C50" s="20">
        <v>50074000</v>
      </c>
      <c r="D50" s="20"/>
      <c r="E50" s="21">
        <v>40490000</v>
      </c>
      <c r="F50" s="22">
        <v>40490000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13496666</v>
      </c>
      <c r="Y50" s="22">
        <v>-13496666</v>
      </c>
      <c r="Z50" s="23">
        <v>-100</v>
      </c>
      <c r="AA50" s="20">
        <v>40490000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-240226910</v>
      </c>
      <c r="D52" s="48">
        <f t="shared" si="3"/>
        <v>0</v>
      </c>
      <c r="E52" s="49">
        <f t="shared" si="3"/>
        <v>-153623809</v>
      </c>
      <c r="F52" s="50">
        <f t="shared" si="3"/>
        <v>-153623809</v>
      </c>
      <c r="G52" s="50">
        <f t="shared" si="3"/>
        <v>-85578911</v>
      </c>
      <c r="H52" s="50">
        <f t="shared" si="3"/>
        <v>-52661321</v>
      </c>
      <c r="I52" s="50">
        <f t="shared" si="3"/>
        <v>-3700887</v>
      </c>
      <c r="J52" s="50">
        <f t="shared" si="3"/>
        <v>-141941119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-141941119</v>
      </c>
      <c r="X52" s="50">
        <f t="shared" si="3"/>
        <v>-1219482</v>
      </c>
      <c r="Y52" s="50">
        <f t="shared" si="3"/>
        <v>-140721637</v>
      </c>
      <c r="Z52" s="51">
        <f>+IF(X52&lt;&gt;0,+(Y52/X52)*100,0)</f>
        <v>11539.459951028386</v>
      </c>
      <c r="AA52" s="48">
        <f>SUM(AA49:AA51)</f>
        <v>-153623809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-240226910</v>
      </c>
      <c r="D54" s="54">
        <f>+D52-D53</f>
        <v>0</v>
      </c>
      <c r="E54" s="55">
        <f t="shared" si="4"/>
        <v>-153623809</v>
      </c>
      <c r="F54" s="56">
        <f t="shared" si="4"/>
        <v>-153623809</v>
      </c>
      <c r="G54" s="56">
        <f t="shared" si="4"/>
        <v>-85578911</v>
      </c>
      <c r="H54" s="56">
        <f t="shared" si="4"/>
        <v>-52661321</v>
      </c>
      <c r="I54" s="56">
        <f t="shared" si="4"/>
        <v>-3700887</v>
      </c>
      <c r="J54" s="56">
        <f t="shared" si="4"/>
        <v>-141941119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-141941119</v>
      </c>
      <c r="X54" s="56">
        <f t="shared" si="4"/>
        <v>-1219482</v>
      </c>
      <c r="Y54" s="56">
        <f t="shared" si="4"/>
        <v>-140721637</v>
      </c>
      <c r="Z54" s="57">
        <f>+IF(X54&lt;&gt;0,+(Y54/X54)*100,0)</f>
        <v>11539.459951028386</v>
      </c>
      <c r="AA54" s="54">
        <f>+AA52-AA53</f>
        <v>-153623809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-240226910</v>
      </c>
      <c r="D57" s="48">
        <f>SUM(D54:D56)</f>
        <v>0</v>
      </c>
      <c r="E57" s="49">
        <f t="shared" si="5"/>
        <v>-153623809</v>
      </c>
      <c r="F57" s="50">
        <f t="shared" si="5"/>
        <v>-153623809</v>
      </c>
      <c r="G57" s="50">
        <f t="shared" si="5"/>
        <v>-85578911</v>
      </c>
      <c r="H57" s="50">
        <f t="shared" si="5"/>
        <v>-52661321</v>
      </c>
      <c r="I57" s="50">
        <f t="shared" si="5"/>
        <v>-3700887</v>
      </c>
      <c r="J57" s="50">
        <f t="shared" si="5"/>
        <v>-141941119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-141941119</v>
      </c>
      <c r="X57" s="50">
        <f t="shared" si="5"/>
        <v>-1219482</v>
      </c>
      <c r="Y57" s="50">
        <f t="shared" si="5"/>
        <v>-140721637</v>
      </c>
      <c r="Z57" s="51">
        <f>+IF(X57&lt;&gt;0,+(Y57/X57)*100,0)</f>
        <v>11539.459951028386</v>
      </c>
      <c r="AA57" s="48">
        <f>SUM(AA54:AA56)</f>
        <v>-153623809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-240226910</v>
      </c>
      <c r="D60" s="65">
        <f>SUM(D57:D59)</f>
        <v>0</v>
      </c>
      <c r="E60" s="66">
        <f t="shared" si="6"/>
        <v>-153623809</v>
      </c>
      <c r="F60" s="67">
        <f t="shared" si="6"/>
        <v>-153623809</v>
      </c>
      <c r="G60" s="67">
        <f t="shared" si="6"/>
        <v>-85578911</v>
      </c>
      <c r="H60" s="67">
        <f t="shared" si="6"/>
        <v>-52661321</v>
      </c>
      <c r="I60" s="67">
        <f t="shared" si="6"/>
        <v>-3700887</v>
      </c>
      <c r="J60" s="67">
        <f t="shared" si="6"/>
        <v>-141941119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-141941119</v>
      </c>
      <c r="X60" s="67">
        <f t="shared" si="6"/>
        <v>-1219482</v>
      </c>
      <c r="Y60" s="67">
        <f t="shared" si="6"/>
        <v>-140721637</v>
      </c>
      <c r="Z60" s="68">
        <f>+IF(X60&lt;&gt;0,+(Y60/X60)*100,0)</f>
        <v>11539.459951028386</v>
      </c>
      <c r="AA60" s="65">
        <f>SUM(AA57:AA59)</f>
        <v>-153623809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532296</v>
      </c>
      <c r="D6" s="20"/>
      <c r="E6" s="21"/>
      <c r="F6" s="22"/>
      <c r="G6" s="22">
        <v>40735</v>
      </c>
      <c r="H6" s="22">
        <v>47142</v>
      </c>
      <c r="I6" s="22">
        <v>41828</v>
      </c>
      <c r="J6" s="22">
        <v>129705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129705</v>
      </c>
      <c r="X6" s="22"/>
      <c r="Y6" s="22">
        <v>129705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532296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40735</v>
      </c>
      <c r="H33" s="31">
        <f t="shared" si="0"/>
        <v>47142</v>
      </c>
      <c r="I33" s="31">
        <f t="shared" si="0"/>
        <v>41828</v>
      </c>
      <c r="J33" s="31">
        <f t="shared" si="0"/>
        <v>129705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129705</v>
      </c>
      <c r="X33" s="31">
        <f t="shared" si="0"/>
        <v>0</v>
      </c>
      <c r="Y33" s="31">
        <f t="shared" si="0"/>
        <v>129705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532296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40735</v>
      </c>
      <c r="H49" s="41">
        <f t="shared" si="2"/>
        <v>47142</v>
      </c>
      <c r="I49" s="41">
        <f t="shared" si="2"/>
        <v>41828</v>
      </c>
      <c r="J49" s="41">
        <f t="shared" si="2"/>
        <v>129705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129705</v>
      </c>
      <c r="X49" s="41">
        <f t="shared" si="2"/>
        <v>0</v>
      </c>
      <c r="Y49" s="41">
        <f t="shared" si="2"/>
        <v>129705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532296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40735</v>
      </c>
      <c r="H52" s="50">
        <f t="shared" si="3"/>
        <v>47142</v>
      </c>
      <c r="I52" s="50">
        <f t="shared" si="3"/>
        <v>41828</v>
      </c>
      <c r="J52" s="50">
        <f t="shared" si="3"/>
        <v>129705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129705</v>
      </c>
      <c r="X52" s="50">
        <f t="shared" si="3"/>
        <v>0</v>
      </c>
      <c r="Y52" s="50">
        <f t="shared" si="3"/>
        <v>129705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532296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40735</v>
      </c>
      <c r="H54" s="56">
        <f t="shared" si="4"/>
        <v>47142</v>
      </c>
      <c r="I54" s="56">
        <f t="shared" si="4"/>
        <v>41828</v>
      </c>
      <c r="J54" s="56">
        <f t="shared" si="4"/>
        <v>129705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129705</v>
      </c>
      <c r="X54" s="56">
        <f t="shared" si="4"/>
        <v>0</v>
      </c>
      <c r="Y54" s="56">
        <f t="shared" si="4"/>
        <v>129705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532296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40735</v>
      </c>
      <c r="H57" s="50">
        <f t="shared" si="5"/>
        <v>47142</v>
      </c>
      <c r="I57" s="50">
        <f t="shared" si="5"/>
        <v>41828</v>
      </c>
      <c r="J57" s="50">
        <f t="shared" si="5"/>
        <v>129705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129705</v>
      </c>
      <c r="X57" s="50">
        <f t="shared" si="5"/>
        <v>0</v>
      </c>
      <c r="Y57" s="50">
        <f t="shared" si="5"/>
        <v>129705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532296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40735</v>
      </c>
      <c r="H60" s="67">
        <f t="shared" si="6"/>
        <v>47142</v>
      </c>
      <c r="I60" s="67">
        <f t="shared" si="6"/>
        <v>41828</v>
      </c>
      <c r="J60" s="67">
        <f t="shared" si="6"/>
        <v>129705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129705</v>
      </c>
      <c r="X60" s="67">
        <f t="shared" si="6"/>
        <v>0</v>
      </c>
      <c r="Y60" s="67">
        <f t="shared" si="6"/>
        <v>129705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19397410601</v>
      </c>
      <c r="D6" s="20"/>
      <c r="E6" s="21">
        <v>22101835100</v>
      </c>
      <c r="F6" s="22">
        <v>22101835100</v>
      </c>
      <c r="G6" s="22">
        <v>1912294919</v>
      </c>
      <c r="H6" s="22">
        <v>1963226257</v>
      </c>
      <c r="I6" s="22">
        <v>1593426470</v>
      </c>
      <c r="J6" s="22">
        <v>5468947646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5468947646</v>
      </c>
      <c r="X6" s="22">
        <v>5655854853</v>
      </c>
      <c r="Y6" s="22">
        <v>-186907207</v>
      </c>
      <c r="Z6" s="23">
        <v>-3.3046676737268106</v>
      </c>
      <c r="AA6" s="20">
        <v>22101835100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4593932</v>
      </c>
      <c r="D10" s="20"/>
      <c r="E10" s="21">
        <v>5676900</v>
      </c>
      <c r="F10" s="22">
        <v>5676900</v>
      </c>
      <c r="G10" s="22">
        <v>1112394</v>
      </c>
      <c r="H10" s="22">
        <v>249441</v>
      </c>
      <c r="I10" s="22">
        <v>424987</v>
      </c>
      <c r="J10" s="22">
        <v>1786822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1786822</v>
      </c>
      <c r="X10" s="22">
        <v>1419207</v>
      </c>
      <c r="Y10" s="22">
        <v>367615</v>
      </c>
      <c r="Z10" s="23">
        <v>25.902845744137394</v>
      </c>
      <c r="AA10" s="20">
        <v>5676900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351241293</v>
      </c>
      <c r="D13" s="20"/>
      <c r="E13" s="21">
        <v>327925800</v>
      </c>
      <c r="F13" s="22">
        <v>327925800</v>
      </c>
      <c r="G13" s="22">
        <v>32129014</v>
      </c>
      <c r="H13" s="22">
        <v>29862547</v>
      </c>
      <c r="I13" s="22">
        <v>31243783</v>
      </c>
      <c r="J13" s="22">
        <v>93235344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93235344</v>
      </c>
      <c r="X13" s="22">
        <v>81981450</v>
      </c>
      <c r="Y13" s="22">
        <v>11253894</v>
      </c>
      <c r="Z13" s="23">
        <v>13.727366373734545</v>
      </c>
      <c r="AA13" s="20">
        <v>327925800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109706</v>
      </c>
      <c r="D17" s="20"/>
      <c r="E17" s="21">
        <v>118960</v>
      </c>
      <c r="F17" s="22">
        <v>118960</v>
      </c>
      <c r="G17" s="22">
        <v>9335</v>
      </c>
      <c r="H17" s="22">
        <v>9335</v>
      </c>
      <c r="I17" s="22">
        <v>9561</v>
      </c>
      <c r="J17" s="22">
        <v>28231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28231</v>
      </c>
      <c r="X17" s="22">
        <v>28005</v>
      </c>
      <c r="Y17" s="22">
        <v>226</v>
      </c>
      <c r="Z17" s="23">
        <v>0.80699875022317447</v>
      </c>
      <c r="AA17" s="20">
        <v>118960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8534587</v>
      </c>
      <c r="D20" s="20"/>
      <c r="E20" s="21">
        <v>7595190</v>
      </c>
      <c r="F20" s="22">
        <v>7595190</v>
      </c>
      <c r="G20" s="22">
        <v>32596</v>
      </c>
      <c r="H20" s="22">
        <v>4218</v>
      </c>
      <c r="I20" s="22">
        <v>20411</v>
      </c>
      <c r="J20" s="22">
        <v>57225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57225</v>
      </c>
      <c r="X20" s="22">
        <v>1898796</v>
      </c>
      <c r="Y20" s="22">
        <v>-1841571</v>
      </c>
      <c r="Z20" s="18">
        <v>-96.986248127760959</v>
      </c>
      <c r="AA20" s="20">
        <v>7595190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489958740</v>
      </c>
      <c r="D26" s="20"/>
      <c r="E26" s="21">
        <v>578261670</v>
      </c>
      <c r="F26" s="22">
        <v>578261670</v>
      </c>
      <c r="G26" s="22"/>
      <c r="H26" s="22"/>
      <c r="I26" s="22">
        <v>240942307</v>
      </c>
      <c r="J26" s="22">
        <v>240942307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240942307</v>
      </c>
      <c r="X26" s="22">
        <v>142130395</v>
      </c>
      <c r="Y26" s="22">
        <v>98811912</v>
      </c>
      <c r="Z26" s="23">
        <v>69.522013218917749</v>
      </c>
      <c r="AA26" s="20">
        <v>578261670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1364153</v>
      </c>
      <c r="D30" s="20"/>
      <c r="E30" s="21">
        <v>1392000</v>
      </c>
      <c r="F30" s="22">
        <v>1392000</v>
      </c>
      <c r="G30" s="22"/>
      <c r="H30" s="22">
        <v>4443218</v>
      </c>
      <c r="I30" s="22"/>
      <c r="J30" s="22">
        <v>4443218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4443218</v>
      </c>
      <c r="X30" s="22"/>
      <c r="Y30" s="22">
        <v>4443218</v>
      </c>
      <c r="Z30" s="23"/>
      <c r="AA30" s="20">
        <v>1392000</v>
      </c>
    </row>
    <row r="31" spans="1:27" x14ac:dyDescent="0.25">
      <c r="A31" s="19" t="s">
        <v>57</v>
      </c>
      <c r="B31" s="15" t="s">
        <v>32</v>
      </c>
      <c r="C31" s="20">
        <v>47366</v>
      </c>
      <c r="D31" s="20"/>
      <c r="E31" s="21">
        <v>8841270</v>
      </c>
      <c r="F31" s="22">
        <v>8841270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>
        <v>8841270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20253260378</v>
      </c>
      <c r="D33" s="29">
        <f t="shared" ref="D33:Y33" si="0">SUM(D6:D32)</f>
        <v>0</v>
      </c>
      <c r="E33" s="30">
        <f t="shared" si="0"/>
        <v>23031646890</v>
      </c>
      <c r="F33" s="31">
        <f t="shared" si="0"/>
        <v>23031646890</v>
      </c>
      <c r="G33" s="31">
        <f t="shared" si="0"/>
        <v>1945578258</v>
      </c>
      <c r="H33" s="31">
        <f t="shared" si="0"/>
        <v>1997795016</v>
      </c>
      <c r="I33" s="31">
        <f t="shared" si="0"/>
        <v>1866067519</v>
      </c>
      <c r="J33" s="31">
        <f t="shared" si="0"/>
        <v>5809440793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5809440793</v>
      </c>
      <c r="X33" s="31">
        <f t="shared" si="0"/>
        <v>5883312706</v>
      </c>
      <c r="Y33" s="31">
        <f t="shared" si="0"/>
        <v>-73871913</v>
      </c>
      <c r="Z33" s="32">
        <f>+IF(X33&lt;&gt;0,+(Y33/X33)*100,0)</f>
        <v>-1.2556176543983961</v>
      </c>
      <c r="AA33" s="29">
        <f>SUM(AA6:AA32)</f>
        <v>23031646890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1500434839</v>
      </c>
      <c r="D35" s="20"/>
      <c r="E35" s="21">
        <v>1647989390</v>
      </c>
      <c r="F35" s="22">
        <v>1647989390</v>
      </c>
      <c r="G35" s="22">
        <v>102162856</v>
      </c>
      <c r="H35" s="22">
        <v>128316261</v>
      </c>
      <c r="I35" s="22">
        <v>127922748</v>
      </c>
      <c r="J35" s="22">
        <v>358401865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358401865</v>
      </c>
      <c r="X35" s="22">
        <v>394628263</v>
      </c>
      <c r="Y35" s="22">
        <v>-36226398</v>
      </c>
      <c r="Z35" s="23">
        <v>-9.1798792424555771</v>
      </c>
      <c r="AA35" s="20">
        <v>1647989390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17001716705</v>
      </c>
      <c r="D37" s="20"/>
      <c r="E37" s="21">
        <v>18721852790</v>
      </c>
      <c r="F37" s="22">
        <v>18721852790</v>
      </c>
      <c r="G37" s="22">
        <v>2037359621</v>
      </c>
      <c r="H37" s="22">
        <v>1983581815</v>
      </c>
      <c r="I37" s="22">
        <v>1455833246</v>
      </c>
      <c r="J37" s="22">
        <v>5476774682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5476774682</v>
      </c>
      <c r="X37" s="22">
        <v>5822135801</v>
      </c>
      <c r="Y37" s="22">
        <v>-345361119</v>
      </c>
      <c r="Z37" s="23">
        <v>-5.9318629933139206</v>
      </c>
      <c r="AA37" s="20">
        <v>18721852790</v>
      </c>
    </row>
    <row r="38" spans="1:27" x14ac:dyDescent="0.25">
      <c r="A38" s="19" t="s">
        <v>64</v>
      </c>
      <c r="B38" s="15" t="s">
        <v>32</v>
      </c>
      <c r="C38" s="20">
        <v>802921572</v>
      </c>
      <c r="D38" s="20"/>
      <c r="E38" s="21">
        <v>482176710</v>
      </c>
      <c r="F38" s="22">
        <v>482176710</v>
      </c>
      <c r="G38" s="22">
        <v>59952687</v>
      </c>
      <c r="H38" s="22">
        <v>9312343</v>
      </c>
      <c r="I38" s="22">
        <v>61798131</v>
      </c>
      <c r="J38" s="22">
        <v>131063161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131063161</v>
      </c>
      <c r="X38" s="22">
        <v>119035400</v>
      </c>
      <c r="Y38" s="22">
        <v>12027761</v>
      </c>
      <c r="Z38" s="23">
        <v>10.10435635113588</v>
      </c>
      <c r="AA38" s="20">
        <v>482176710</v>
      </c>
    </row>
    <row r="39" spans="1:27" x14ac:dyDescent="0.25">
      <c r="A39" s="19" t="s">
        <v>65</v>
      </c>
      <c r="B39" s="15" t="s">
        <v>32</v>
      </c>
      <c r="C39" s="20">
        <v>875858056</v>
      </c>
      <c r="D39" s="20"/>
      <c r="E39" s="21">
        <v>428577980</v>
      </c>
      <c r="F39" s="22">
        <v>428577980</v>
      </c>
      <c r="G39" s="22">
        <v>35535595</v>
      </c>
      <c r="H39" s="22">
        <v>35535595</v>
      </c>
      <c r="I39" s="22">
        <v>35535595</v>
      </c>
      <c r="J39" s="22">
        <v>106606785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106606785</v>
      </c>
      <c r="X39" s="22">
        <v>106606785</v>
      </c>
      <c r="Y39" s="22"/>
      <c r="Z39" s="23"/>
      <c r="AA39" s="20">
        <v>428577980</v>
      </c>
    </row>
    <row r="40" spans="1:27" x14ac:dyDescent="0.25">
      <c r="A40" s="19" t="s">
        <v>66</v>
      </c>
      <c r="B40" s="15" t="s">
        <v>32</v>
      </c>
      <c r="C40" s="20">
        <v>391423342</v>
      </c>
      <c r="D40" s="20"/>
      <c r="E40" s="21">
        <v>438212650</v>
      </c>
      <c r="F40" s="22">
        <v>438212650</v>
      </c>
      <c r="G40" s="22">
        <v>36517722</v>
      </c>
      <c r="H40" s="22">
        <v>36517722</v>
      </c>
      <c r="I40" s="22">
        <v>36517722</v>
      </c>
      <c r="J40" s="22">
        <v>109553166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109553166</v>
      </c>
      <c r="X40" s="22">
        <v>109548777</v>
      </c>
      <c r="Y40" s="22">
        <v>4389</v>
      </c>
      <c r="Z40" s="23"/>
      <c r="AA40" s="20">
        <v>438212650</v>
      </c>
    </row>
    <row r="41" spans="1:27" x14ac:dyDescent="0.25">
      <c r="A41" s="19" t="s">
        <v>40</v>
      </c>
      <c r="B41" s="15" t="s">
        <v>32</v>
      </c>
      <c r="C41" s="20">
        <v>174821496</v>
      </c>
      <c r="D41" s="20"/>
      <c r="E41" s="21">
        <v>150840000</v>
      </c>
      <c r="F41" s="22">
        <v>150840000</v>
      </c>
      <c r="G41" s="22">
        <v>12416562</v>
      </c>
      <c r="H41" s="22">
        <v>12386386</v>
      </c>
      <c r="I41" s="22">
        <v>11986554</v>
      </c>
      <c r="J41" s="22">
        <v>36789502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36789502</v>
      </c>
      <c r="X41" s="22">
        <v>39572775</v>
      </c>
      <c r="Y41" s="22">
        <v>-2783273</v>
      </c>
      <c r="Z41" s="23">
        <v>-7.0333025672321439</v>
      </c>
      <c r="AA41" s="20">
        <v>150840000</v>
      </c>
    </row>
    <row r="42" spans="1:27" x14ac:dyDescent="0.25">
      <c r="A42" s="19" t="s">
        <v>67</v>
      </c>
      <c r="B42" s="15" t="s">
        <v>32</v>
      </c>
      <c r="C42" s="20">
        <v>1146198861</v>
      </c>
      <c r="D42" s="20"/>
      <c r="E42" s="21">
        <v>895438710</v>
      </c>
      <c r="F42" s="22">
        <v>895438710</v>
      </c>
      <c r="G42" s="22">
        <v>50683893</v>
      </c>
      <c r="H42" s="22">
        <v>119133119</v>
      </c>
      <c r="I42" s="22">
        <v>63457490</v>
      </c>
      <c r="J42" s="22">
        <v>233274502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233274502</v>
      </c>
      <c r="X42" s="22">
        <v>232527291</v>
      </c>
      <c r="Y42" s="22">
        <v>747211</v>
      </c>
      <c r="Z42" s="23">
        <v>0.32134335577839762</v>
      </c>
      <c r="AA42" s="20">
        <v>895438710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106375578</v>
      </c>
      <c r="D45" s="20"/>
      <c r="E45" s="21">
        <v>95959890</v>
      </c>
      <c r="F45" s="22">
        <v>95959890</v>
      </c>
      <c r="G45" s="22">
        <v>3632130</v>
      </c>
      <c r="H45" s="22">
        <v>5622617</v>
      </c>
      <c r="I45" s="22">
        <v>8385515</v>
      </c>
      <c r="J45" s="22">
        <v>17640262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17640262</v>
      </c>
      <c r="X45" s="22">
        <v>23909652</v>
      </c>
      <c r="Y45" s="22">
        <v>-6269390</v>
      </c>
      <c r="Z45" s="23">
        <v>-26.221167919968053</v>
      </c>
      <c r="AA45" s="20">
        <v>95959890</v>
      </c>
    </row>
    <row r="46" spans="1:27" x14ac:dyDescent="0.25">
      <c r="A46" s="19" t="s">
        <v>71</v>
      </c>
      <c r="B46" s="15" t="s">
        <v>32</v>
      </c>
      <c r="C46" s="20">
        <v>528286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67248</v>
      </c>
      <c r="D47" s="20"/>
      <c r="E47" s="21">
        <v>8627420</v>
      </c>
      <c r="F47" s="22">
        <v>8627420</v>
      </c>
      <c r="G47" s="22">
        <v>-67423</v>
      </c>
      <c r="H47" s="22">
        <v>3561161</v>
      </c>
      <c r="I47" s="22">
        <v>-3622803</v>
      </c>
      <c r="J47" s="22">
        <v>-129065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-129065</v>
      </c>
      <c r="X47" s="22">
        <v>8627420</v>
      </c>
      <c r="Y47" s="22">
        <v>-8756485</v>
      </c>
      <c r="Z47" s="23">
        <v>-101.49598605376811</v>
      </c>
      <c r="AA47" s="20">
        <v>8627420</v>
      </c>
    </row>
    <row r="48" spans="1:27" x14ac:dyDescent="0.25">
      <c r="A48" s="37" t="s">
        <v>73</v>
      </c>
      <c r="B48" s="28" t="s">
        <v>32</v>
      </c>
      <c r="C48" s="29">
        <f>SUM(C35:C47)</f>
        <v>22000345983</v>
      </c>
      <c r="D48" s="29">
        <f t="shared" ref="D48:Y48" si="1">SUM(D35:D47)</f>
        <v>0</v>
      </c>
      <c r="E48" s="30">
        <f t="shared" si="1"/>
        <v>22869675540</v>
      </c>
      <c r="F48" s="31">
        <f t="shared" si="1"/>
        <v>22869675540</v>
      </c>
      <c r="G48" s="31">
        <f t="shared" si="1"/>
        <v>2338193643</v>
      </c>
      <c r="H48" s="31">
        <f t="shared" si="1"/>
        <v>2333967019</v>
      </c>
      <c r="I48" s="31">
        <f t="shared" si="1"/>
        <v>1797814198</v>
      </c>
      <c r="J48" s="31">
        <f t="shared" si="1"/>
        <v>6469974860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6469974860</v>
      </c>
      <c r="X48" s="31">
        <f t="shared" si="1"/>
        <v>6856592164</v>
      </c>
      <c r="Y48" s="31">
        <f t="shared" si="1"/>
        <v>-386617304</v>
      </c>
      <c r="Z48" s="32">
        <f>+IF(X48&lt;&gt;0,+(Y48/X48)*100,0)</f>
        <v>-5.6386218510983319</v>
      </c>
      <c r="AA48" s="29">
        <f>SUM(AA35:AA47)</f>
        <v>22869675540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-1747085605</v>
      </c>
      <c r="D49" s="39">
        <f t="shared" si="2"/>
        <v>0</v>
      </c>
      <c r="E49" s="40">
        <f t="shared" si="2"/>
        <v>161971350</v>
      </c>
      <c r="F49" s="41">
        <f t="shared" si="2"/>
        <v>161971350</v>
      </c>
      <c r="G49" s="41">
        <f t="shared" si="2"/>
        <v>-392615385</v>
      </c>
      <c r="H49" s="41">
        <f t="shared" si="2"/>
        <v>-336172003</v>
      </c>
      <c r="I49" s="41">
        <f t="shared" si="2"/>
        <v>68253321</v>
      </c>
      <c r="J49" s="41">
        <f t="shared" si="2"/>
        <v>-660534067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-660534067</v>
      </c>
      <c r="X49" s="41">
        <f t="shared" si="2"/>
        <v>-973279458</v>
      </c>
      <c r="Y49" s="41">
        <f t="shared" si="2"/>
        <v>312745391</v>
      </c>
      <c r="Z49" s="42">
        <f>+IF(X49&lt;&gt;0,+(Y49/X49)*100,0)</f>
        <v>-32.13315440178539</v>
      </c>
      <c r="AA49" s="39">
        <f>+AA33-AA48</f>
        <v>161971350</v>
      </c>
    </row>
    <row r="50" spans="1:27" x14ac:dyDescent="0.25">
      <c r="A50" s="43" t="s">
        <v>75</v>
      </c>
      <c r="B50" s="15" t="s">
        <v>32</v>
      </c>
      <c r="C50" s="20">
        <v>625716567</v>
      </c>
      <c r="D50" s="20"/>
      <c r="E50" s="21">
        <v>650859000</v>
      </c>
      <c r="F50" s="22">
        <v>650859000</v>
      </c>
      <c r="G50" s="22"/>
      <c r="H50" s="22">
        <v>27950000</v>
      </c>
      <c r="I50" s="22">
        <v>72389000</v>
      </c>
      <c r="J50" s="22">
        <v>100339000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100339000</v>
      </c>
      <c r="X50" s="22">
        <v>162714747</v>
      </c>
      <c r="Y50" s="22">
        <v>-62375747</v>
      </c>
      <c r="Z50" s="23">
        <v>-38.334415380309686</v>
      </c>
      <c r="AA50" s="20">
        <v>650859000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-1121369038</v>
      </c>
      <c r="D52" s="48">
        <f t="shared" si="3"/>
        <v>0</v>
      </c>
      <c r="E52" s="49">
        <f t="shared" si="3"/>
        <v>812830350</v>
      </c>
      <c r="F52" s="50">
        <f t="shared" si="3"/>
        <v>812830350</v>
      </c>
      <c r="G52" s="50">
        <f t="shared" si="3"/>
        <v>-392615385</v>
      </c>
      <c r="H52" s="50">
        <f t="shared" si="3"/>
        <v>-308222003</v>
      </c>
      <c r="I52" s="50">
        <f t="shared" si="3"/>
        <v>140642321</v>
      </c>
      <c r="J52" s="50">
        <f t="shared" si="3"/>
        <v>-560195067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-560195067</v>
      </c>
      <c r="X52" s="50">
        <f t="shared" si="3"/>
        <v>-810564711</v>
      </c>
      <c r="Y52" s="50">
        <f t="shared" si="3"/>
        <v>250369644</v>
      </c>
      <c r="Z52" s="51">
        <f>+IF(X52&lt;&gt;0,+(Y52/X52)*100,0)</f>
        <v>-30.888298071984533</v>
      </c>
      <c r="AA52" s="48">
        <f>SUM(AA49:AA51)</f>
        <v>812830350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-1121369038</v>
      </c>
      <c r="D54" s="54">
        <f>+D52-D53</f>
        <v>0</v>
      </c>
      <c r="E54" s="55">
        <f t="shared" si="4"/>
        <v>812830350</v>
      </c>
      <c r="F54" s="56">
        <f t="shared" si="4"/>
        <v>812830350</v>
      </c>
      <c r="G54" s="56">
        <f t="shared" si="4"/>
        <v>-392615385</v>
      </c>
      <c r="H54" s="56">
        <f t="shared" si="4"/>
        <v>-308222003</v>
      </c>
      <c r="I54" s="56">
        <f t="shared" si="4"/>
        <v>140642321</v>
      </c>
      <c r="J54" s="56">
        <f t="shared" si="4"/>
        <v>-560195067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-560195067</v>
      </c>
      <c r="X54" s="56">
        <f t="shared" si="4"/>
        <v>-810564711</v>
      </c>
      <c r="Y54" s="56">
        <f t="shared" si="4"/>
        <v>250369644</v>
      </c>
      <c r="Z54" s="57">
        <f>+IF(X54&lt;&gt;0,+(Y54/X54)*100,0)</f>
        <v>-30.888298071984533</v>
      </c>
      <c r="AA54" s="54">
        <f>+AA52-AA53</f>
        <v>812830350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-1121369038</v>
      </c>
      <c r="D57" s="48">
        <f>SUM(D54:D56)</f>
        <v>0</v>
      </c>
      <c r="E57" s="49">
        <f t="shared" si="5"/>
        <v>812830350</v>
      </c>
      <c r="F57" s="50">
        <f t="shared" si="5"/>
        <v>812830350</v>
      </c>
      <c r="G57" s="50">
        <f t="shared" si="5"/>
        <v>-392615385</v>
      </c>
      <c r="H57" s="50">
        <f t="shared" si="5"/>
        <v>-308222003</v>
      </c>
      <c r="I57" s="50">
        <f t="shared" si="5"/>
        <v>140642321</v>
      </c>
      <c r="J57" s="50">
        <f t="shared" si="5"/>
        <v>-560195067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-560195067</v>
      </c>
      <c r="X57" s="50">
        <f t="shared" si="5"/>
        <v>-810564711</v>
      </c>
      <c r="Y57" s="50">
        <f t="shared" si="5"/>
        <v>250369644</v>
      </c>
      <c r="Z57" s="51">
        <f>+IF(X57&lt;&gt;0,+(Y57/X57)*100,0)</f>
        <v>-30.888298071984533</v>
      </c>
      <c r="AA57" s="48">
        <f>SUM(AA54:AA56)</f>
        <v>812830350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72042650</v>
      </c>
      <c r="F59" s="45">
        <v>72042650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15986990</v>
      </c>
      <c r="Y59" s="22">
        <v>-15986990</v>
      </c>
      <c r="Z59" s="23">
        <v>-100</v>
      </c>
      <c r="AA59" s="20">
        <v>72042650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-1121369038</v>
      </c>
      <c r="D60" s="65">
        <f>SUM(D57:D59)</f>
        <v>0</v>
      </c>
      <c r="E60" s="66">
        <f t="shared" si="6"/>
        <v>884873000</v>
      </c>
      <c r="F60" s="67">
        <f t="shared" si="6"/>
        <v>884873000</v>
      </c>
      <c r="G60" s="67">
        <f t="shared" si="6"/>
        <v>-392615385</v>
      </c>
      <c r="H60" s="67">
        <f t="shared" si="6"/>
        <v>-308222003</v>
      </c>
      <c r="I60" s="67">
        <f t="shared" si="6"/>
        <v>140642321</v>
      </c>
      <c r="J60" s="67">
        <f t="shared" si="6"/>
        <v>-560195067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-560195067</v>
      </c>
      <c r="X60" s="67">
        <f t="shared" si="6"/>
        <v>-794577721</v>
      </c>
      <c r="Y60" s="67">
        <f t="shared" si="6"/>
        <v>234382654</v>
      </c>
      <c r="Z60" s="68">
        <f>+IF(X60&lt;&gt;0,+(Y60/X60)*100,0)</f>
        <v>-29.497763126937709</v>
      </c>
      <c r="AA60" s="65">
        <f>SUM(AA57:AA59)</f>
        <v>884873000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3392540</v>
      </c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624999</v>
      </c>
      <c r="Y42" s="22">
        <v>-624999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591641</v>
      </c>
      <c r="D45" s="20"/>
      <c r="E45" s="21">
        <v>900000</v>
      </c>
      <c r="F45" s="22">
        <v>900000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225000</v>
      </c>
      <c r="Y45" s="22">
        <v>-225000</v>
      </c>
      <c r="Z45" s="23">
        <v>-100</v>
      </c>
      <c r="AA45" s="20">
        <v>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3984181</v>
      </c>
      <c r="D48" s="29">
        <f t="shared" ref="D48:Y48" si="1">SUM(D35:D47)</f>
        <v>0</v>
      </c>
      <c r="E48" s="30">
        <f t="shared" si="1"/>
        <v>3400000</v>
      </c>
      <c r="F48" s="31">
        <f t="shared" si="1"/>
        <v>3400000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849999</v>
      </c>
      <c r="Y48" s="31">
        <f t="shared" si="1"/>
        <v>-849999</v>
      </c>
      <c r="Z48" s="32">
        <f>+IF(X48&lt;&gt;0,+(Y48/X48)*100,0)</f>
        <v>-100</v>
      </c>
      <c r="AA48" s="29">
        <f>SUM(AA35:AA47)</f>
        <v>3400000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-3984181</v>
      </c>
      <c r="D49" s="39">
        <f t="shared" si="2"/>
        <v>0</v>
      </c>
      <c r="E49" s="40">
        <f t="shared" si="2"/>
        <v>-3400000</v>
      </c>
      <c r="F49" s="41">
        <f t="shared" si="2"/>
        <v>-3400000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-849999</v>
      </c>
      <c r="Y49" s="41">
        <f t="shared" si="2"/>
        <v>849999</v>
      </c>
      <c r="Z49" s="42">
        <f>+IF(X49&lt;&gt;0,+(Y49/X49)*100,0)</f>
        <v>-100</v>
      </c>
      <c r="AA49" s="39">
        <f>+AA33-AA48</f>
        <v>-3400000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-3984181</v>
      </c>
      <c r="D52" s="48">
        <f t="shared" si="3"/>
        <v>0</v>
      </c>
      <c r="E52" s="49">
        <f t="shared" si="3"/>
        <v>-3400000</v>
      </c>
      <c r="F52" s="50">
        <f t="shared" si="3"/>
        <v>-3400000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-849999</v>
      </c>
      <c r="Y52" s="50">
        <f t="shared" si="3"/>
        <v>849999</v>
      </c>
      <c r="Z52" s="51">
        <f>+IF(X52&lt;&gt;0,+(Y52/X52)*100,0)</f>
        <v>-100</v>
      </c>
      <c r="AA52" s="48">
        <f>SUM(AA49:AA51)</f>
        <v>-3400000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-3984181</v>
      </c>
      <c r="D54" s="54">
        <f>+D52-D53</f>
        <v>0</v>
      </c>
      <c r="E54" s="55">
        <f t="shared" si="4"/>
        <v>-3400000</v>
      </c>
      <c r="F54" s="56">
        <f t="shared" si="4"/>
        <v>-3400000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-849999</v>
      </c>
      <c r="Y54" s="56">
        <f t="shared" si="4"/>
        <v>849999</v>
      </c>
      <c r="Z54" s="57">
        <f>+IF(X54&lt;&gt;0,+(Y54/X54)*100,0)</f>
        <v>-100</v>
      </c>
      <c r="AA54" s="54">
        <f>+AA52-AA53</f>
        <v>-3400000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-3984181</v>
      </c>
      <c r="D57" s="48">
        <f>SUM(D54:D56)</f>
        <v>0</v>
      </c>
      <c r="E57" s="49">
        <f t="shared" si="5"/>
        <v>-3400000</v>
      </c>
      <c r="F57" s="50">
        <f t="shared" si="5"/>
        <v>-3400000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-849999</v>
      </c>
      <c r="Y57" s="50">
        <f t="shared" si="5"/>
        <v>849999</v>
      </c>
      <c r="Z57" s="51">
        <f>+IF(X57&lt;&gt;0,+(Y57/X57)*100,0)</f>
        <v>-100</v>
      </c>
      <c r="AA57" s="48">
        <f>SUM(AA54:AA56)</f>
        <v>-3400000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-3984181</v>
      </c>
      <c r="D60" s="65">
        <f>SUM(D57:D59)</f>
        <v>0</v>
      </c>
      <c r="E60" s="66">
        <f t="shared" si="6"/>
        <v>-3400000</v>
      </c>
      <c r="F60" s="67">
        <f t="shared" si="6"/>
        <v>-3400000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-849999</v>
      </c>
      <c r="Y60" s="67">
        <f t="shared" si="6"/>
        <v>849999</v>
      </c>
      <c r="Z60" s="68">
        <f>+IF(X60&lt;&gt;0,+(Y60/X60)*100,0)</f>
        <v>-100</v>
      </c>
      <c r="AA60" s="65">
        <f>SUM(AA57:AA59)</f>
        <v>-3400000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14475000</v>
      </c>
      <c r="F10" s="22">
        <v>14475000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3618750</v>
      </c>
      <c r="Y10" s="22">
        <v>-3618750</v>
      </c>
      <c r="Z10" s="23">
        <v>-100</v>
      </c>
      <c r="AA10" s="20">
        <v>14475000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1889260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1889260</v>
      </c>
      <c r="D33" s="29">
        <f t="shared" ref="D33:Y33" si="0">SUM(D6:D32)</f>
        <v>0</v>
      </c>
      <c r="E33" s="30">
        <f t="shared" si="0"/>
        <v>14475000</v>
      </c>
      <c r="F33" s="31">
        <f t="shared" si="0"/>
        <v>14475000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3618750</v>
      </c>
      <c r="Y33" s="31">
        <f t="shared" si="0"/>
        <v>-3618750</v>
      </c>
      <c r="Z33" s="32">
        <f>+IF(X33&lt;&gt;0,+(Y33/X33)*100,0)</f>
        <v>-100</v>
      </c>
      <c r="AA33" s="29">
        <f>SUM(AA6:AA32)</f>
        <v>14475000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5294720</v>
      </c>
      <c r="D42" s="20"/>
      <c r="E42" s="21">
        <v>14326086</v>
      </c>
      <c r="F42" s="22">
        <v>14326086</v>
      </c>
      <c r="G42" s="22"/>
      <c r="H42" s="22"/>
      <c r="I42" s="22">
        <v>999748</v>
      </c>
      <c r="J42" s="22">
        <v>999748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999748</v>
      </c>
      <c r="X42" s="22">
        <v>3581523</v>
      </c>
      <c r="Y42" s="22">
        <v>-2581775</v>
      </c>
      <c r="Z42" s="23">
        <v>-72.085953377934473</v>
      </c>
      <c r="AA42" s="20">
        <v>14326086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5294720</v>
      </c>
      <c r="D48" s="29">
        <f t="shared" ref="D48:Y48" si="1">SUM(D35:D47)</f>
        <v>0</v>
      </c>
      <c r="E48" s="30">
        <f t="shared" si="1"/>
        <v>14326086</v>
      </c>
      <c r="F48" s="31">
        <f t="shared" si="1"/>
        <v>14326086</v>
      </c>
      <c r="G48" s="31">
        <f t="shared" si="1"/>
        <v>0</v>
      </c>
      <c r="H48" s="31">
        <f t="shared" si="1"/>
        <v>0</v>
      </c>
      <c r="I48" s="31">
        <f t="shared" si="1"/>
        <v>999748</v>
      </c>
      <c r="J48" s="31">
        <f t="shared" si="1"/>
        <v>999748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999748</v>
      </c>
      <c r="X48" s="31">
        <f t="shared" si="1"/>
        <v>3581523</v>
      </c>
      <c r="Y48" s="31">
        <f t="shared" si="1"/>
        <v>-2581775</v>
      </c>
      <c r="Z48" s="32">
        <f>+IF(X48&lt;&gt;0,+(Y48/X48)*100,0)</f>
        <v>-72.085953377934473</v>
      </c>
      <c r="AA48" s="29">
        <f>SUM(AA35:AA47)</f>
        <v>14326086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-3405460</v>
      </c>
      <c r="D49" s="39">
        <f t="shared" si="2"/>
        <v>0</v>
      </c>
      <c r="E49" s="40">
        <f t="shared" si="2"/>
        <v>148914</v>
      </c>
      <c r="F49" s="41">
        <f t="shared" si="2"/>
        <v>148914</v>
      </c>
      <c r="G49" s="41">
        <f t="shared" si="2"/>
        <v>0</v>
      </c>
      <c r="H49" s="41">
        <f t="shared" si="2"/>
        <v>0</v>
      </c>
      <c r="I49" s="41">
        <f t="shared" si="2"/>
        <v>-999748</v>
      </c>
      <c r="J49" s="41">
        <f t="shared" si="2"/>
        <v>-999748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-999748</v>
      </c>
      <c r="X49" s="41">
        <f t="shared" si="2"/>
        <v>37227</v>
      </c>
      <c r="Y49" s="41">
        <f t="shared" si="2"/>
        <v>-1036975</v>
      </c>
      <c r="Z49" s="42">
        <f>+IF(X49&lt;&gt;0,+(Y49/X49)*100,0)</f>
        <v>-2785.5454374513124</v>
      </c>
      <c r="AA49" s="39">
        <f>+AA33-AA48</f>
        <v>148914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-3405460</v>
      </c>
      <c r="D52" s="48">
        <f t="shared" si="3"/>
        <v>0</v>
      </c>
      <c r="E52" s="49">
        <f t="shared" si="3"/>
        <v>148914</v>
      </c>
      <c r="F52" s="50">
        <f t="shared" si="3"/>
        <v>148914</v>
      </c>
      <c r="G52" s="50">
        <f t="shared" si="3"/>
        <v>0</v>
      </c>
      <c r="H52" s="50">
        <f t="shared" si="3"/>
        <v>0</v>
      </c>
      <c r="I52" s="50">
        <f t="shared" si="3"/>
        <v>-999748</v>
      </c>
      <c r="J52" s="50">
        <f t="shared" si="3"/>
        <v>-999748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-999748</v>
      </c>
      <c r="X52" s="50">
        <f t="shared" si="3"/>
        <v>37227</v>
      </c>
      <c r="Y52" s="50">
        <f t="shared" si="3"/>
        <v>-1036975</v>
      </c>
      <c r="Z52" s="51">
        <f>+IF(X52&lt;&gt;0,+(Y52/X52)*100,0)</f>
        <v>-2785.5454374513124</v>
      </c>
      <c r="AA52" s="48">
        <f>SUM(AA49:AA51)</f>
        <v>148914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-3405460</v>
      </c>
      <c r="D54" s="54">
        <f>+D52-D53</f>
        <v>0</v>
      </c>
      <c r="E54" s="55">
        <f t="shared" si="4"/>
        <v>148914</v>
      </c>
      <c r="F54" s="56">
        <f t="shared" si="4"/>
        <v>148914</v>
      </c>
      <c r="G54" s="56">
        <f t="shared" si="4"/>
        <v>0</v>
      </c>
      <c r="H54" s="56">
        <f t="shared" si="4"/>
        <v>0</v>
      </c>
      <c r="I54" s="56">
        <f t="shared" si="4"/>
        <v>-999748</v>
      </c>
      <c r="J54" s="56">
        <f t="shared" si="4"/>
        <v>-999748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-999748</v>
      </c>
      <c r="X54" s="56">
        <f t="shared" si="4"/>
        <v>37227</v>
      </c>
      <c r="Y54" s="56">
        <f t="shared" si="4"/>
        <v>-1036975</v>
      </c>
      <c r="Z54" s="57">
        <f>+IF(X54&lt;&gt;0,+(Y54/X54)*100,0)</f>
        <v>-2785.5454374513124</v>
      </c>
      <c r="AA54" s="54">
        <f>+AA52-AA53</f>
        <v>148914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-3405460</v>
      </c>
      <c r="D57" s="48">
        <f>SUM(D54:D56)</f>
        <v>0</v>
      </c>
      <c r="E57" s="49">
        <f t="shared" si="5"/>
        <v>148914</v>
      </c>
      <c r="F57" s="50">
        <f t="shared" si="5"/>
        <v>148914</v>
      </c>
      <c r="G57" s="50">
        <f t="shared" si="5"/>
        <v>0</v>
      </c>
      <c r="H57" s="50">
        <f t="shared" si="5"/>
        <v>0</v>
      </c>
      <c r="I57" s="50">
        <f t="shared" si="5"/>
        <v>-999748</v>
      </c>
      <c r="J57" s="50">
        <f t="shared" si="5"/>
        <v>-999748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-999748</v>
      </c>
      <c r="X57" s="50">
        <f t="shared" si="5"/>
        <v>37227</v>
      </c>
      <c r="Y57" s="50">
        <f t="shared" si="5"/>
        <v>-1036975</v>
      </c>
      <c r="Z57" s="51">
        <f>+IF(X57&lt;&gt;0,+(Y57/X57)*100,0)</f>
        <v>-2785.5454374513124</v>
      </c>
      <c r="AA57" s="48">
        <f>SUM(AA54:AA56)</f>
        <v>148914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-3405460</v>
      </c>
      <c r="D60" s="65">
        <f>SUM(D57:D59)</f>
        <v>0</v>
      </c>
      <c r="E60" s="66">
        <f t="shared" si="6"/>
        <v>148914</v>
      </c>
      <c r="F60" s="67">
        <f t="shared" si="6"/>
        <v>148914</v>
      </c>
      <c r="G60" s="67">
        <f t="shared" si="6"/>
        <v>0</v>
      </c>
      <c r="H60" s="67">
        <f t="shared" si="6"/>
        <v>0</v>
      </c>
      <c r="I60" s="67">
        <f t="shared" si="6"/>
        <v>-999748</v>
      </c>
      <c r="J60" s="67">
        <f t="shared" si="6"/>
        <v>-999748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-999748</v>
      </c>
      <c r="X60" s="67">
        <f t="shared" si="6"/>
        <v>37227</v>
      </c>
      <c r="Y60" s="67">
        <f t="shared" si="6"/>
        <v>-1036975</v>
      </c>
      <c r="Z60" s="68">
        <f>+IF(X60&lt;&gt;0,+(Y60/X60)*100,0)</f>
        <v>-2785.5454374513124</v>
      </c>
      <c r="AA60" s="65">
        <f>SUM(AA57:AA59)</f>
        <v>148914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51265986</v>
      </c>
      <c r="D6" s="20"/>
      <c r="E6" s="21">
        <v>53542917</v>
      </c>
      <c r="F6" s="22">
        <v>53542917</v>
      </c>
      <c r="G6" s="22">
        <v>3433945</v>
      </c>
      <c r="H6" s="22">
        <v>4443747</v>
      </c>
      <c r="I6" s="22">
        <v>4691749</v>
      </c>
      <c r="J6" s="22">
        <v>12569441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12569441</v>
      </c>
      <c r="X6" s="22">
        <v>13385724</v>
      </c>
      <c r="Y6" s="22">
        <v>-816283</v>
      </c>
      <c r="Z6" s="23">
        <v>-6.0981609959984233</v>
      </c>
      <c r="AA6" s="20">
        <v>53542917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7274208</v>
      </c>
      <c r="D26" s="20"/>
      <c r="E26" s="21">
        <v>7274208</v>
      </c>
      <c r="F26" s="22">
        <v>7274208</v>
      </c>
      <c r="G26" s="22">
        <v>313472</v>
      </c>
      <c r="H26" s="22"/>
      <c r="I26" s="22"/>
      <c r="J26" s="22">
        <v>313472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313472</v>
      </c>
      <c r="X26" s="22">
        <v>1818552</v>
      </c>
      <c r="Y26" s="22">
        <v>-1505080</v>
      </c>
      <c r="Z26" s="23">
        <v>-82.762549544912659</v>
      </c>
      <c r="AA26" s="20">
        <v>7274208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58540194</v>
      </c>
      <c r="D33" s="29">
        <f t="shared" ref="D33:Y33" si="0">SUM(D6:D32)</f>
        <v>0</v>
      </c>
      <c r="E33" s="30">
        <f t="shared" si="0"/>
        <v>60817125</v>
      </c>
      <c r="F33" s="31">
        <f t="shared" si="0"/>
        <v>60817125</v>
      </c>
      <c r="G33" s="31">
        <f t="shared" si="0"/>
        <v>3747417</v>
      </c>
      <c r="H33" s="31">
        <f t="shared" si="0"/>
        <v>4443747</v>
      </c>
      <c r="I33" s="31">
        <f t="shared" si="0"/>
        <v>4691749</v>
      </c>
      <c r="J33" s="31">
        <f t="shared" si="0"/>
        <v>12882913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12882913</v>
      </c>
      <c r="X33" s="31">
        <f t="shared" si="0"/>
        <v>15204276</v>
      </c>
      <c r="Y33" s="31">
        <f t="shared" si="0"/>
        <v>-2321363</v>
      </c>
      <c r="Z33" s="32">
        <f>+IF(X33&lt;&gt;0,+(Y33/X33)*100,0)</f>
        <v>-15.267829918372962</v>
      </c>
      <c r="AA33" s="29">
        <f>SUM(AA6:AA32)</f>
        <v>60817125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6425261</v>
      </c>
      <c r="D35" s="20"/>
      <c r="E35" s="21">
        <v>7050420</v>
      </c>
      <c r="F35" s="22">
        <v>7050420</v>
      </c>
      <c r="G35" s="22">
        <v>321843</v>
      </c>
      <c r="H35" s="22">
        <v>332379</v>
      </c>
      <c r="I35" s="22">
        <v>349578</v>
      </c>
      <c r="J35" s="22">
        <v>1003800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1003800</v>
      </c>
      <c r="X35" s="22">
        <v>1762605</v>
      </c>
      <c r="Y35" s="22">
        <v>-758805</v>
      </c>
      <c r="Z35" s="23">
        <v>-43.050201264605512</v>
      </c>
      <c r="AA35" s="20">
        <v>7050420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55383582</v>
      </c>
      <c r="D37" s="20"/>
      <c r="E37" s="21">
        <v>47979428</v>
      </c>
      <c r="F37" s="22">
        <v>47979428</v>
      </c>
      <c r="G37" s="22">
        <v>7074003</v>
      </c>
      <c r="H37" s="22">
        <v>7110244</v>
      </c>
      <c r="I37" s="22">
        <v>6858012</v>
      </c>
      <c r="J37" s="22">
        <v>21042259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21042259</v>
      </c>
      <c r="X37" s="22">
        <v>11994858</v>
      </c>
      <c r="Y37" s="22">
        <v>9047401</v>
      </c>
      <c r="Z37" s="23">
        <v>75.427328943785739</v>
      </c>
      <c r="AA37" s="20">
        <v>47979428</v>
      </c>
    </row>
    <row r="38" spans="1:27" x14ac:dyDescent="0.25">
      <c r="A38" s="19" t="s">
        <v>64</v>
      </c>
      <c r="B38" s="15" t="s">
        <v>32</v>
      </c>
      <c r="C38" s="20">
        <v>1938270</v>
      </c>
      <c r="D38" s="20"/>
      <c r="E38" s="21">
        <v>1500000</v>
      </c>
      <c r="F38" s="22">
        <v>1500000</v>
      </c>
      <c r="G38" s="22">
        <v>45351</v>
      </c>
      <c r="H38" s="22">
        <v>26708</v>
      </c>
      <c r="I38" s="22">
        <v>18191</v>
      </c>
      <c r="J38" s="22">
        <v>90250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90250</v>
      </c>
      <c r="X38" s="22">
        <v>375000</v>
      </c>
      <c r="Y38" s="22">
        <v>-284750</v>
      </c>
      <c r="Z38" s="23">
        <v>-75.933333333333337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414552</v>
      </c>
      <c r="D42" s="20"/>
      <c r="E42" s="21">
        <v>424188</v>
      </c>
      <c r="F42" s="22">
        <v>424188</v>
      </c>
      <c r="G42" s="22"/>
      <c r="H42" s="22">
        <v>6850</v>
      </c>
      <c r="I42" s="22"/>
      <c r="J42" s="22">
        <v>6850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6850</v>
      </c>
      <c r="X42" s="22">
        <v>106047</v>
      </c>
      <c r="Y42" s="22">
        <v>-99197</v>
      </c>
      <c r="Z42" s="23">
        <v>-93.540599922675796</v>
      </c>
      <c r="AA42" s="20">
        <v>424188</v>
      </c>
    </row>
    <row r="43" spans="1:27" x14ac:dyDescent="0.25">
      <c r="A43" s="19" t="s">
        <v>68</v>
      </c>
      <c r="B43" s="15" t="s">
        <v>32</v>
      </c>
      <c r="C43" s="20">
        <v>3314625</v>
      </c>
      <c r="D43" s="20"/>
      <c r="E43" s="21">
        <v>3399996</v>
      </c>
      <c r="F43" s="22">
        <v>3399996</v>
      </c>
      <c r="G43" s="22">
        <v>259913</v>
      </c>
      <c r="H43" s="22">
        <v>297668</v>
      </c>
      <c r="I43" s="22">
        <v>300071</v>
      </c>
      <c r="J43" s="22">
        <v>857652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857652</v>
      </c>
      <c r="X43" s="22">
        <v>849999</v>
      </c>
      <c r="Y43" s="22">
        <v>7653</v>
      </c>
      <c r="Z43" s="23">
        <v>0.90035400041647107</v>
      </c>
      <c r="AA43" s="20">
        <v>3399996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200873</v>
      </c>
      <c r="D45" s="20"/>
      <c r="E45" s="21">
        <v>257364</v>
      </c>
      <c r="F45" s="22">
        <v>257364</v>
      </c>
      <c r="G45" s="22">
        <v>76200</v>
      </c>
      <c r="H45" s="22"/>
      <c r="I45" s="22">
        <v>43425</v>
      </c>
      <c r="J45" s="22">
        <v>119625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119625</v>
      </c>
      <c r="X45" s="22">
        <v>64341</v>
      </c>
      <c r="Y45" s="22">
        <v>55284</v>
      </c>
      <c r="Z45" s="23">
        <v>85.923439175642287</v>
      </c>
      <c r="AA45" s="20">
        <v>257364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67677163</v>
      </c>
      <c r="D48" s="29">
        <f t="shared" ref="D48:Y48" si="1">SUM(D35:D47)</f>
        <v>0</v>
      </c>
      <c r="E48" s="30">
        <f t="shared" si="1"/>
        <v>60611396</v>
      </c>
      <c r="F48" s="31">
        <f t="shared" si="1"/>
        <v>60611396</v>
      </c>
      <c r="G48" s="31">
        <f t="shared" si="1"/>
        <v>7777310</v>
      </c>
      <c r="H48" s="31">
        <f t="shared" si="1"/>
        <v>7773849</v>
      </c>
      <c r="I48" s="31">
        <f t="shared" si="1"/>
        <v>7569277</v>
      </c>
      <c r="J48" s="31">
        <f t="shared" si="1"/>
        <v>23120436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23120436</v>
      </c>
      <c r="X48" s="31">
        <f t="shared" si="1"/>
        <v>15152850</v>
      </c>
      <c r="Y48" s="31">
        <f t="shared" si="1"/>
        <v>7967586</v>
      </c>
      <c r="Z48" s="32">
        <f>+IF(X48&lt;&gt;0,+(Y48/X48)*100,0)</f>
        <v>52.581435175561033</v>
      </c>
      <c r="AA48" s="29">
        <f>SUM(AA35:AA47)</f>
        <v>60611396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-9136969</v>
      </c>
      <c r="D49" s="39">
        <f t="shared" si="2"/>
        <v>0</v>
      </c>
      <c r="E49" s="40">
        <f t="shared" si="2"/>
        <v>205729</v>
      </c>
      <c r="F49" s="41">
        <f t="shared" si="2"/>
        <v>205729</v>
      </c>
      <c r="G49" s="41">
        <f t="shared" si="2"/>
        <v>-4029893</v>
      </c>
      <c r="H49" s="41">
        <f t="shared" si="2"/>
        <v>-3330102</v>
      </c>
      <c r="I49" s="41">
        <f t="shared" si="2"/>
        <v>-2877528</v>
      </c>
      <c r="J49" s="41">
        <f t="shared" si="2"/>
        <v>-10237523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-10237523</v>
      </c>
      <c r="X49" s="41">
        <f t="shared" si="2"/>
        <v>51426</v>
      </c>
      <c r="Y49" s="41">
        <f t="shared" si="2"/>
        <v>-10288949</v>
      </c>
      <c r="Z49" s="42">
        <f>+IF(X49&lt;&gt;0,+(Y49/X49)*100,0)</f>
        <v>-20007.29008672656</v>
      </c>
      <c r="AA49" s="39">
        <f>+AA33-AA48</f>
        <v>205729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-9136969</v>
      </c>
      <c r="D52" s="48">
        <f t="shared" si="3"/>
        <v>0</v>
      </c>
      <c r="E52" s="49">
        <f t="shared" si="3"/>
        <v>205729</v>
      </c>
      <c r="F52" s="50">
        <f t="shared" si="3"/>
        <v>205729</v>
      </c>
      <c r="G52" s="50">
        <f t="shared" si="3"/>
        <v>-4029893</v>
      </c>
      <c r="H52" s="50">
        <f t="shared" si="3"/>
        <v>-3330102</v>
      </c>
      <c r="I52" s="50">
        <f t="shared" si="3"/>
        <v>-2877528</v>
      </c>
      <c r="J52" s="50">
        <f t="shared" si="3"/>
        <v>-10237523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-10237523</v>
      </c>
      <c r="X52" s="50">
        <f t="shared" si="3"/>
        <v>51426</v>
      </c>
      <c r="Y52" s="50">
        <f t="shared" si="3"/>
        <v>-10288949</v>
      </c>
      <c r="Z52" s="51">
        <f>+IF(X52&lt;&gt;0,+(Y52/X52)*100,0)</f>
        <v>-20007.29008672656</v>
      </c>
      <c r="AA52" s="48">
        <f>SUM(AA49:AA51)</f>
        <v>205729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-9136969</v>
      </c>
      <c r="D54" s="54">
        <f>+D52-D53</f>
        <v>0</v>
      </c>
      <c r="E54" s="55">
        <f t="shared" si="4"/>
        <v>205729</v>
      </c>
      <c r="F54" s="56">
        <f t="shared" si="4"/>
        <v>205729</v>
      </c>
      <c r="G54" s="56">
        <f t="shared" si="4"/>
        <v>-4029893</v>
      </c>
      <c r="H54" s="56">
        <f t="shared" si="4"/>
        <v>-3330102</v>
      </c>
      <c r="I54" s="56">
        <f t="shared" si="4"/>
        <v>-2877528</v>
      </c>
      <c r="J54" s="56">
        <f t="shared" si="4"/>
        <v>-10237523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-10237523</v>
      </c>
      <c r="X54" s="56">
        <f t="shared" si="4"/>
        <v>51426</v>
      </c>
      <c r="Y54" s="56">
        <f t="shared" si="4"/>
        <v>-10288949</v>
      </c>
      <c r="Z54" s="57">
        <f>+IF(X54&lt;&gt;0,+(Y54/X54)*100,0)</f>
        <v>-20007.29008672656</v>
      </c>
      <c r="AA54" s="54">
        <f>+AA52-AA53</f>
        <v>205729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-9136969</v>
      </c>
      <c r="D57" s="48">
        <f>SUM(D54:D56)</f>
        <v>0</v>
      </c>
      <c r="E57" s="49">
        <f t="shared" si="5"/>
        <v>205729</v>
      </c>
      <c r="F57" s="50">
        <f t="shared" si="5"/>
        <v>205729</v>
      </c>
      <c r="G57" s="50">
        <f t="shared" si="5"/>
        <v>-4029893</v>
      </c>
      <c r="H57" s="50">
        <f t="shared" si="5"/>
        <v>-3330102</v>
      </c>
      <c r="I57" s="50">
        <f t="shared" si="5"/>
        <v>-2877528</v>
      </c>
      <c r="J57" s="50">
        <f t="shared" si="5"/>
        <v>-10237523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-10237523</v>
      </c>
      <c r="X57" s="50">
        <f t="shared" si="5"/>
        <v>51426</v>
      </c>
      <c r="Y57" s="50">
        <f t="shared" si="5"/>
        <v>-10288949</v>
      </c>
      <c r="Z57" s="51">
        <f>+IF(X57&lt;&gt;0,+(Y57/X57)*100,0)</f>
        <v>-20007.29008672656</v>
      </c>
      <c r="AA57" s="48">
        <f>SUM(AA54:AA56)</f>
        <v>205729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-9136969</v>
      </c>
      <c r="D60" s="65">
        <f>SUM(D57:D59)</f>
        <v>0</v>
      </c>
      <c r="E60" s="66">
        <f t="shared" si="6"/>
        <v>205729</v>
      </c>
      <c r="F60" s="67">
        <f t="shared" si="6"/>
        <v>205729</v>
      </c>
      <c r="G60" s="67">
        <f t="shared" si="6"/>
        <v>-4029893</v>
      </c>
      <c r="H60" s="67">
        <f t="shared" si="6"/>
        <v>-3330102</v>
      </c>
      <c r="I60" s="67">
        <f t="shared" si="6"/>
        <v>-2877528</v>
      </c>
      <c r="J60" s="67">
        <f t="shared" si="6"/>
        <v>-10237523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-10237523</v>
      </c>
      <c r="X60" s="67">
        <f t="shared" si="6"/>
        <v>51426</v>
      </c>
      <c r="Y60" s="67">
        <f t="shared" si="6"/>
        <v>-10288949</v>
      </c>
      <c r="Z60" s="68">
        <f>+IF(X60&lt;&gt;0,+(Y60/X60)*100,0)</f>
        <v>-20007.29008672656</v>
      </c>
      <c r="AA60" s="65">
        <f>SUM(AA57:AA59)</f>
        <v>205729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194163298</v>
      </c>
      <c r="D6" s="20"/>
      <c r="E6" s="21">
        <v>230619376</v>
      </c>
      <c r="F6" s="22">
        <v>230619376</v>
      </c>
      <c r="G6" s="22">
        <v>18981838</v>
      </c>
      <c r="H6" s="22">
        <v>16375039</v>
      </c>
      <c r="I6" s="22">
        <v>16275388</v>
      </c>
      <c r="J6" s="22">
        <v>51632265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51632265</v>
      </c>
      <c r="X6" s="22">
        <v>57654843</v>
      </c>
      <c r="Y6" s="22">
        <v>-6022578</v>
      </c>
      <c r="Z6" s="23">
        <v>-10.445918654223028</v>
      </c>
      <c r="AA6" s="20">
        <v>230619376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6836522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2222816</v>
      </c>
      <c r="D13" s="20"/>
      <c r="E13" s="21">
        <v>2190188</v>
      </c>
      <c r="F13" s="22">
        <v>2190188</v>
      </c>
      <c r="G13" s="22">
        <v>232829</v>
      </c>
      <c r="H13" s="22">
        <v>237616</v>
      </c>
      <c r="I13" s="22">
        <v>242370</v>
      </c>
      <c r="J13" s="22">
        <v>712815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712815</v>
      </c>
      <c r="X13" s="22">
        <v>547548</v>
      </c>
      <c r="Y13" s="22">
        <v>165267</v>
      </c>
      <c r="Z13" s="23">
        <v>30.183107234434242</v>
      </c>
      <c r="AA13" s="20">
        <v>2190188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458470</v>
      </c>
      <c r="D24" s="20"/>
      <c r="E24" s="21">
        <v>337041</v>
      </c>
      <c r="F24" s="22">
        <v>337041</v>
      </c>
      <c r="G24" s="22">
        <v>13725</v>
      </c>
      <c r="H24" s="22"/>
      <c r="I24" s="22"/>
      <c r="J24" s="22">
        <v>13725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13725</v>
      </c>
      <c r="X24" s="22">
        <v>84261</v>
      </c>
      <c r="Y24" s="22">
        <v>-70536</v>
      </c>
      <c r="Z24" s="23">
        <v>-83.711325524263884</v>
      </c>
      <c r="AA24" s="20">
        <v>337041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48893</v>
      </c>
      <c r="D26" s="20"/>
      <c r="E26" s="21">
        <v>50000</v>
      </c>
      <c r="F26" s="22">
        <v>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12501</v>
      </c>
      <c r="Y26" s="22">
        <v>-12501</v>
      </c>
      <c r="Z26" s="23">
        <v>-100</v>
      </c>
      <c r="AA26" s="20">
        <v>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203729999</v>
      </c>
      <c r="D33" s="29">
        <f t="shared" ref="D33:Y33" si="0">SUM(D6:D32)</f>
        <v>0</v>
      </c>
      <c r="E33" s="30">
        <f t="shared" si="0"/>
        <v>233196605</v>
      </c>
      <c r="F33" s="31">
        <f t="shared" si="0"/>
        <v>233196605</v>
      </c>
      <c r="G33" s="31">
        <f t="shared" si="0"/>
        <v>19228392</v>
      </c>
      <c r="H33" s="31">
        <f t="shared" si="0"/>
        <v>16612655</v>
      </c>
      <c r="I33" s="31">
        <f t="shared" si="0"/>
        <v>16517758</v>
      </c>
      <c r="J33" s="31">
        <f t="shared" si="0"/>
        <v>52358805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52358805</v>
      </c>
      <c r="X33" s="31">
        <f t="shared" si="0"/>
        <v>58299153</v>
      </c>
      <c r="Y33" s="31">
        <f t="shared" si="0"/>
        <v>-5940348</v>
      </c>
      <c r="Z33" s="32">
        <f>+IF(X33&lt;&gt;0,+(Y33/X33)*100,0)</f>
        <v>-10.189424192835187</v>
      </c>
      <c r="AA33" s="29">
        <f>SUM(AA6:AA32)</f>
        <v>233196605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15109561</v>
      </c>
      <c r="D35" s="20"/>
      <c r="E35" s="21">
        <v>14799900</v>
      </c>
      <c r="F35" s="22">
        <v>14799900</v>
      </c>
      <c r="G35" s="22">
        <v>1358149</v>
      </c>
      <c r="H35" s="22">
        <v>1389886</v>
      </c>
      <c r="I35" s="22">
        <v>1269029</v>
      </c>
      <c r="J35" s="22">
        <v>4017064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4017064</v>
      </c>
      <c r="X35" s="22">
        <v>3699975</v>
      </c>
      <c r="Y35" s="22">
        <v>317089</v>
      </c>
      <c r="Z35" s="23">
        <v>8.5700308785870174</v>
      </c>
      <c r="AA35" s="20">
        <v>14799900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177510341</v>
      </c>
      <c r="D37" s="20"/>
      <c r="E37" s="21">
        <v>170931796</v>
      </c>
      <c r="F37" s="22">
        <v>170931796</v>
      </c>
      <c r="G37" s="22"/>
      <c r="H37" s="22"/>
      <c r="I37" s="22">
        <v>21452783</v>
      </c>
      <c r="J37" s="22">
        <v>21452783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21452783</v>
      </c>
      <c r="X37" s="22">
        <v>42201667</v>
      </c>
      <c r="Y37" s="22">
        <v>-20748884</v>
      </c>
      <c r="Z37" s="23">
        <v>-49.166029389312989</v>
      </c>
      <c r="AA37" s="20">
        <v>170931796</v>
      </c>
    </row>
    <row r="38" spans="1:27" x14ac:dyDescent="0.25">
      <c r="A38" s="19" t="s">
        <v>64</v>
      </c>
      <c r="B38" s="15" t="s">
        <v>32</v>
      </c>
      <c r="C38" s="20">
        <v>2175488</v>
      </c>
      <c r="D38" s="20"/>
      <c r="E38" s="21">
        <v>62004</v>
      </c>
      <c r="F38" s="22">
        <v>62004</v>
      </c>
      <c r="G38" s="22"/>
      <c r="H38" s="22"/>
      <c r="I38" s="22">
        <v>1821</v>
      </c>
      <c r="J38" s="22">
        <v>1821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1821</v>
      </c>
      <c r="X38" s="22">
        <v>15501</v>
      </c>
      <c r="Y38" s="22">
        <v>-13680</v>
      </c>
      <c r="Z38" s="23">
        <v>-88.252370814786147</v>
      </c>
      <c r="AA38" s="20">
        <v>62004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1775493</v>
      </c>
      <c r="D41" s="20"/>
      <c r="E41" s="21">
        <v>1536201</v>
      </c>
      <c r="F41" s="22">
        <v>1536201</v>
      </c>
      <c r="G41" s="22">
        <v>79</v>
      </c>
      <c r="H41" s="22"/>
      <c r="I41" s="22">
        <v>205247</v>
      </c>
      <c r="J41" s="22">
        <v>205326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205326</v>
      </c>
      <c r="X41" s="22">
        <v>408614</v>
      </c>
      <c r="Y41" s="22">
        <v>-203288</v>
      </c>
      <c r="Z41" s="23">
        <v>-49.750620389903425</v>
      </c>
      <c r="AA41" s="20">
        <v>1536201</v>
      </c>
    </row>
    <row r="42" spans="1:27" x14ac:dyDescent="0.25">
      <c r="A42" s="19" t="s">
        <v>67</v>
      </c>
      <c r="B42" s="15" t="s">
        <v>32</v>
      </c>
      <c r="C42" s="20">
        <v>18936026</v>
      </c>
      <c r="D42" s="20"/>
      <c r="E42" s="21">
        <v>8486500</v>
      </c>
      <c r="F42" s="22">
        <v>8486500</v>
      </c>
      <c r="G42" s="22"/>
      <c r="H42" s="22">
        <v>1074575</v>
      </c>
      <c r="I42" s="22">
        <v>981997</v>
      </c>
      <c r="J42" s="22">
        <v>2056572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2056572</v>
      </c>
      <c r="X42" s="22">
        <v>2059249</v>
      </c>
      <c r="Y42" s="22">
        <v>-2677</v>
      </c>
      <c r="Z42" s="23">
        <v>-0.1299988490949856</v>
      </c>
      <c r="AA42" s="20">
        <v>8486500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22988</v>
      </c>
      <c r="D44" s="20"/>
      <c r="E44" s="21">
        <v>28979</v>
      </c>
      <c r="F44" s="22">
        <v>28979</v>
      </c>
      <c r="G44" s="22">
        <v>55455</v>
      </c>
      <c r="H44" s="22">
        <v>18466</v>
      </c>
      <c r="I44" s="22">
        <v>380647</v>
      </c>
      <c r="J44" s="22">
        <v>454568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454568</v>
      </c>
      <c r="X44" s="22">
        <v>7245</v>
      </c>
      <c r="Y44" s="22">
        <v>447323</v>
      </c>
      <c r="Z44" s="23">
        <v>6174.2305037957212</v>
      </c>
      <c r="AA44" s="20">
        <v>28979</v>
      </c>
    </row>
    <row r="45" spans="1:27" x14ac:dyDescent="0.25">
      <c r="A45" s="19" t="s">
        <v>70</v>
      </c>
      <c r="B45" s="15" t="s">
        <v>32</v>
      </c>
      <c r="C45" s="20">
        <v>6831842</v>
      </c>
      <c r="D45" s="20"/>
      <c r="E45" s="21">
        <v>8241556</v>
      </c>
      <c r="F45" s="22">
        <v>8241556</v>
      </c>
      <c r="G45" s="22">
        <v>183170</v>
      </c>
      <c r="H45" s="22">
        <v>2031638</v>
      </c>
      <c r="I45" s="22">
        <v>220403</v>
      </c>
      <c r="J45" s="22">
        <v>2435211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2435211</v>
      </c>
      <c r="X45" s="22">
        <v>2060390</v>
      </c>
      <c r="Y45" s="22">
        <v>374821</v>
      </c>
      <c r="Z45" s="23">
        <v>18.191750105562541</v>
      </c>
      <c r="AA45" s="20">
        <v>8241556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222361739</v>
      </c>
      <c r="D48" s="29">
        <f t="shared" ref="D48:Y48" si="1">SUM(D35:D47)</f>
        <v>0</v>
      </c>
      <c r="E48" s="30">
        <f t="shared" si="1"/>
        <v>204086936</v>
      </c>
      <c r="F48" s="31">
        <f t="shared" si="1"/>
        <v>204086936</v>
      </c>
      <c r="G48" s="31">
        <f t="shared" si="1"/>
        <v>1596853</v>
      </c>
      <c r="H48" s="31">
        <f t="shared" si="1"/>
        <v>4514565</v>
      </c>
      <c r="I48" s="31">
        <f t="shared" si="1"/>
        <v>24511927</v>
      </c>
      <c r="J48" s="31">
        <f t="shared" si="1"/>
        <v>30623345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30623345</v>
      </c>
      <c r="X48" s="31">
        <f t="shared" si="1"/>
        <v>50452641</v>
      </c>
      <c r="Y48" s="31">
        <f t="shared" si="1"/>
        <v>-19829296</v>
      </c>
      <c r="Z48" s="32">
        <f>+IF(X48&lt;&gt;0,+(Y48/X48)*100,0)</f>
        <v>-39.302790908408539</v>
      </c>
      <c r="AA48" s="29">
        <f>SUM(AA35:AA47)</f>
        <v>204086936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-18631740</v>
      </c>
      <c r="D49" s="39">
        <f t="shared" si="2"/>
        <v>0</v>
      </c>
      <c r="E49" s="40">
        <f t="shared" si="2"/>
        <v>29109669</v>
      </c>
      <c r="F49" s="41">
        <f t="shared" si="2"/>
        <v>29109669</v>
      </c>
      <c r="G49" s="41">
        <f t="shared" si="2"/>
        <v>17631539</v>
      </c>
      <c r="H49" s="41">
        <f t="shared" si="2"/>
        <v>12098090</v>
      </c>
      <c r="I49" s="41">
        <f t="shared" si="2"/>
        <v>-7994169</v>
      </c>
      <c r="J49" s="41">
        <f t="shared" si="2"/>
        <v>21735460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21735460</v>
      </c>
      <c r="X49" s="41">
        <f t="shared" si="2"/>
        <v>7846512</v>
      </c>
      <c r="Y49" s="41">
        <f t="shared" si="2"/>
        <v>13888948</v>
      </c>
      <c r="Z49" s="42">
        <f>+IF(X49&lt;&gt;0,+(Y49/X49)*100,0)</f>
        <v>177.00792403044818</v>
      </c>
      <c r="AA49" s="39">
        <f>+AA33-AA48</f>
        <v>29109669</v>
      </c>
    </row>
    <row r="50" spans="1:27" x14ac:dyDescent="0.25">
      <c r="A50" s="43" t="s">
        <v>75</v>
      </c>
      <c r="B50" s="15" t="s">
        <v>32</v>
      </c>
      <c r="C50" s="20">
        <v>4995000</v>
      </c>
      <c r="D50" s="20"/>
      <c r="E50" s="21">
        <v>4950000</v>
      </c>
      <c r="F50" s="22">
        <v>4950000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1237500</v>
      </c>
      <c r="Y50" s="22">
        <v>-1237500</v>
      </c>
      <c r="Z50" s="23">
        <v>-100</v>
      </c>
      <c r="AA50" s="20">
        <v>4950000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-13636740</v>
      </c>
      <c r="D52" s="48">
        <f t="shared" si="3"/>
        <v>0</v>
      </c>
      <c r="E52" s="49">
        <f t="shared" si="3"/>
        <v>34059669</v>
      </c>
      <c r="F52" s="50">
        <f t="shared" si="3"/>
        <v>34059669</v>
      </c>
      <c r="G52" s="50">
        <f t="shared" si="3"/>
        <v>17631539</v>
      </c>
      <c r="H52" s="50">
        <f t="shared" si="3"/>
        <v>12098090</v>
      </c>
      <c r="I52" s="50">
        <f t="shared" si="3"/>
        <v>-7994169</v>
      </c>
      <c r="J52" s="50">
        <f t="shared" si="3"/>
        <v>21735460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21735460</v>
      </c>
      <c r="X52" s="50">
        <f t="shared" si="3"/>
        <v>9084012</v>
      </c>
      <c r="Y52" s="50">
        <f t="shared" si="3"/>
        <v>12651448</v>
      </c>
      <c r="Z52" s="51">
        <f>+IF(X52&lt;&gt;0,+(Y52/X52)*100,0)</f>
        <v>139.2715905703339</v>
      </c>
      <c r="AA52" s="48">
        <f>SUM(AA49:AA51)</f>
        <v>34059669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-13636740</v>
      </c>
      <c r="D54" s="54">
        <f>+D52-D53</f>
        <v>0</v>
      </c>
      <c r="E54" s="55">
        <f t="shared" si="4"/>
        <v>34059669</v>
      </c>
      <c r="F54" s="56">
        <f t="shared" si="4"/>
        <v>34059669</v>
      </c>
      <c r="G54" s="56">
        <f t="shared" si="4"/>
        <v>17631539</v>
      </c>
      <c r="H54" s="56">
        <f t="shared" si="4"/>
        <v>12098090</v>
      </c>
      <c r="I54" s="56">
        <f t="shared" si="4"/>
        <v>-7994169</v>
      </c>
      <c r="J54" s="56">
        <f t="shared" si="4"/>
        <v>21735460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21735460</v>
      </c>
      <c r="X54" s="56">
        <f t="shared" si="4"/>
        <v>9084012</v>
      </c>
      <c r="Y54" s="56">
        <f t="shared" si="4"/>
        <v>12651448</v>
      </c>
      <c r="Z54" s="57">
        <f>+IF(X54&lt;&gt;0,+(Y54/X54)*100,0)</f>
        <v>139.2715905703339</v>
      </c>
      <c r="AA54" s="54">
        <f>+AA52-AA53</f>
        <v>34059669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-13636740</v>
      </c>
      <c r="D57" s="48">
        <f>SUM(D54:D56)</f>
        <v>0</v>
      </c>
      <c r="E57" s="49">
        <f t="shared" si="5"/>
        <v>34059669</v>
      </c>
      <c r="F57" s="50">
        <f t="shared" si="5"/>
        <v>34059669</v>
      </c>
      <c r="G57" s="50">
        <f t="shared" si="5"/>
        <v>17631539</v>
      </c>
      <c r="H57" s="50">
        <f t="shared" si="5"/>
        <v>12098090</v>
      </c>
      <c r="I57" s="50">
        <f t="shared" si="5"/>
        <v>-7994169</v>
      </c>
      <c r="J57" s="50">
        <f t="shared" si="5"/>
        <v>21735460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21735460</v>
      </c>
      <c r="X57" s="50">
        <f t="shared" si="5"/>
        <v>9084012</v>
      </c>
      <c r="Y57" s="50">
        <f t="shared" si="5"/>
        <v>12651448</v>
      </c>
      <c r="Z57" s="51">
        <f>+IF(X57&lt;&gt;0,+(Y57/X57)*100,0)</f>
        <v>139.2715905703339</v>
      </c>
      <c r="AA57" s="48">
        <f>SUM(AA54:AA56)</f>
        <v>34059669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-13636740</v>
      </c>
      <c r="D60" s="65">
        <f>SUM(D57:D59)</f>
        <v>0</v>
      </c>
      <c r="E60" s="66">
        <f t="shared" si="6"/>
        <v>34059669</v>
      </c>
      <c r="F60" s="67">
        <f t="shared" si="6"/>
        <v>34059669</v>
      </c>
      <c r="G60" s="67">
        <f t="shared" si="6"/>
        <v>17631539</v>
      </c>
      <c r="H60" s="67">
        <f t="shared" si="6"/>
        <v>12098090</v>
      </c>
      <c r="I60" s="67">
        <f t="shared" si="6"/>
        <v>-7994169</v>
      </c>
      <c r="J60" s="67">
        <f t="shared" si="6"/>
        <v>21735460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21735460</v>
      </c>
      <c r="X60" s="67">
        <f t="shared" si="6"/>
        <v>9084012</v>
      </c>
      <c r="Y60" s="67">
        <f t="shared" si="6"/>
        <v>12651448</v>
      </c>
      <c r="Z60" s="68">
        <f>+IF(X60&lt;&gt;0,+(Y60/X60)*100,0)</f>
        <v>139.2715905703339</v>
      </c>
      <c r="AA60" s="65">
        <f>SUM(AA57:AA59)</f>
        <v>34059669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7052000</v>
      </c>
      <c r="F10" s="22">
        <v>7052000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1763001</v>
      </c>
      <c r="Y10" s="22">
        <v>-1763001</v>
      </c>
      <c r="Z10" s="23">
        <v>-100</v>
      </c>
      <c r="AA10" s="20">
        <v>7052000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7052000</v>
      </c>
      <c r="F33" s="31">
        <f t="shared" si="0"/>
        <v>7052000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1763001</v>
      </c>
      <c r="Y33" s="31">
        <f t="shared" si="0"/>
        <v>-1763001</v>
      </c>
      <c r="Z33" s="32">
        <f>+IF(X33&lt;&gt;0,+(Y33/X33)*100,0)</f>
        <v>-100</v>
      </c>
      <c r="AA33" s="29">
        <f>SUM(AA6:AA32)</f>
        <v>7052000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2002830</v>
      </c>
      <c r="D42" s="20"/>
      <c r="E42" s="21">
        <v>7052000</v>
      </c>
      <c r="F42" s="22">
        <v>7052000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1763001</v>
      </c>
      <c r="Y42" s="22">
        <v>-1763001</v>
      </c>
      <c r="Z42" s="23">
        <v>-100</v>
      </c>
      <c r="AA42" s="20">
        <v>7052000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4358536</v>
      </c>
      <c r="D45" s="20"/>
      <c r="E45" s="21">
        <v>4500000</v>
      </c>
      <c r="F45" s="22">
        <v>4500000</v>
      </c>
      <c r="G45" s="22"/>
      <c r="H45" s="22">
        <v>774187</v>
      </c>
      <c r="I45" s="22">
        <v>89977</v>
      </c>
      <c r="J45" s="22">
        <v>864164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864164</v>
      </c>
      <c r="X45" s="22">
        <v>1125000</v>
      </c>
      <c r="Y45" s="22">
        <v>-260836</v>
      </c>
      <c r="Z45" s="23">
        <v>-23.185422222222222</v>
      </c>
      <c r="AA45" s="20">
        <v>4500000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6361366</v>
      </c>
      <c r="D48" s="29">
        <f t="shared" ref="D48:Y48" si="1">SUM(D35:D47)</f>
        <v>0</v>
      </c>
      <c r="E48" s="30">
        <f t="shared" si="1"/>
        <v>11552000</v>
      </c>
      <c r="F48" s="31">
        <f t="shared" si="1"/>
        <v>11552000</v>
      </c>
      <c r="G48" s="31">
        <f t="shared" si="1"/>
        <v>0</v>
      </c>
      <c r="H48" s="31">
        <f t="shared" si="1"/>
        <v>774187</v>
      </c>
      <c r="I48" s="31">
        <f t="shared" si="1"/>
        <v>89977</v>
      </c>
      <c r="J48" s="31">
        <f t="shared" si="1"/>
        <v>864164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864164</v>
      </c>
      <c r="X48" s="31">
        <f t="shared" si="1"/>
        <v>2888001</v>
      </c>
      <c r="Y48" s="31">
        <f t="shared" si="1"/>
        <v>-2023837</v>
      </c>
      <c r="Z48" s="32">
        <f>+IF(X48&lt;&gt;0,+(Y48/X48)*100,0)</f>
        <v>-70.077434183713933</v>
      </c>
      <c r="AA48" s="29">
        <f>SUM(AA35:AA47)</f>
        <v>11552000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-6361366</v>
      </c>
      <c r="D49" s="39">
        <f t="shared" si="2"/>
        <v>0</v>
      </c>
      <c r="E49" s="40">
        <f t="shared" si="2"/>
        <v>-4500000</v>
      </c>
      <c r="F49" s="41">
        <f t="shared" si="2"/>
        <v>-4500000</v>
      </c>
      <c r="G49" s="41">
        <f t="shared" si="2"/>
        <v>0</v>
      </c>
      <c r="H49" s="41">
        <f t="shared" si="2"/>
        <v>-774187</v>
      </c>
      <c r="I49" s="41">
        <f t="shared" si="2"/>
        <v>-89977</v>
      </c>
      <c r="J49" s="41">
        <f t="shared" si="2"/>
        <v>-864164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-864164</v>
      </c>
      <c r="X49" s="41">
        <f t="shared" si="2"/>
        <v>-1125000</v>
      </c>
      <c r="Y49" s="41">
        <f t="shared" si="2"/>
        <v>260836</v>
      </c>
      <c r="Z49" s="42">
        <f>+IF(X49&lt;&gt;0,+(Y49/X49)*100,0)</f>
        <v>-23.185422222222222</v>
      </c>
      <c r="AA49" s="39">
        <f>+AA33-AA48</f>
        <v>-4500000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-6361366</v>
      </c>
      <c r="D52" s="48">
        <f t="shared" si="3"/>
        <v>0</v>
      </c>
      <c r="E52" s="49">
        <f t="shared" si="3"/>
        <v>-4500000</v>
      </c>
      <c r="F52" s="50">
        <f t="shared" si="3"/>
        <v>-4500000</v>
      </c>
      <c r="G52" s="50">
        <f t="shared" si="3"/>
        <v>0</v>
      </c>
      <c r="H52" s="50">
        <f t="shared" si="3"/>
        <v>-774187</v>
      </c>
      <c r="I52" s="50">
        <f t="shared" si="3"/>
        <v>-89977</v>
      </c>
      <c r="J52" s="50">
        <f t="shared" si="3"/>
        <v>-864164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-864164</v>
      </c>
      <c r="X52" s="50">
        <f t="shared" si="3"/>
        <v>-1125000</v>
      </c>
      <c r="Y52" s="50">
        <f t="shared" si="3"/>
        <v>260836</v>
      </c>
      <c r="Z52" s="51">
        <f>+IF(X52&lt;&gt;0,+(Y52/X52)*100,0)</f>
        <v>-23.185422222222222</v>
      </c>
      <c r="AA52" s="48">
        <f>SUM(AA49:AA51)</f>
        <v>-4500000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-6361366</v>
      </c>
      <c r="D54" s="54">
        <f>+D52-D53</f>
        <v>0</v>
      </c>
      <c r="E54" s="55">
        <f t="shared" si="4"/>
        <v>-4500000</v>
      </c>
      <c r="F54" s="56">
        <f t="shared" si="4"/>
        <v>-4500000</v>
      </c>
      <c r="G54" s="56">
        <f t="shared" si="4"/>
        <v>0</v>
      </c>
      <c r="H54" s="56">
        <f t="shared" si="4"/>
        <v>-774187</v>
      </c>
      <c r="I54" s="56">
        <f t="shared" si="4"/>
        <v>-89977</v>
      </c>
      <c r="J54" s="56">
        <f t="shared" si="4"/>
        <v>-864164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-864164</v>
      </c>
      <c r="X54" s="56">
        <f t="shared" si="4"/>
        <v>-1125000</v>
      </c>
      <c r="Y54" s="56">
        <f t="shared" si="4"/>
        <v>260836</v>
      </c>
      <c r="Z54" s="57">
        <f>+IF(X54&lt;&gt;0,+(Y54/X54)*100,0)</f>
        <v>-23.185422222222222</v>
      </c>
      <c r="AA54" s="54">
        <f>+AA52-AA53</f>
        <v>-4500000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-6361366</v>
      </c>
      <c r="D57" s="48">
        <f>SUM(D54:D56)</f>
        <v>0</v>
      </c>
      <c r="E57" s="49">
        <f t="shared" si="5"/>
        <v>-4500000</v>
      </c>
      <c r="F57" s="50">
        <f t="shared" si="5"/>
        <v>-4500000</v>
      </c>
      <c r="G57" s="50">
        <f t="shared" si="5"/>
        <v>0</v>
      </c>
      <c r="H57" s="50">
        <f t="shared" si="5"/>
        <v>-774187</v>
      </c>
      <c r="I57" s="50">
        <f t="shared" si="5"/>
        <v>-89977</v>
      </c>
      <c r="J57" s="50">
        <f t="shared" si="5"/>
        <v>-864164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-864164</v>
      </c>
      <c r="X57" s="50">
        <f t="shared" si="5"/>
        <v>-1125000</v>
      </c>
      <c r="Y57" s="50">
        <f t="shared" si="5"/>
        <v>260836</v>
      </c>
      <c r="Z57" s="51">
        <f>+IF(X57&lt;&gt;0,+(Y57/X57)*100,0)</f>
        <v>-23.185422222222222</v>
      </c>
      <c r="AA57" s="48">
        <f>SUM(AA54:AA56)</f>
        <v>-4500000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-6361366</v>
      </c>
      <c r="D60" s="65">
        <f>SUM(D57:D59)</f>
        <v>0</v>
      </c>
      <c r="E60" s="66">
        <f t="shared" si="6"/>
        <v>-4500000</v>
      </c>
      <c r="F60" s="67">
        <f t="shared" si="6"/>
        <v>-4500000</v>
      </c>
      <c r="G60" s="67">
        <f t="shared" si="6"/>
        <v>0</v>
      </c>
      <c r="H60" s="67">
        <f t="shared" si="6"/>
        <v>-774187</v>
      </c>
      <c r="I60" s="67">
        <f t="shared" si="6"/>
        <v>-89977</v>
      </c>
      <c r="J60" s="67">
        <f t="shared" si="6"/>
        <v>-864164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-864164</v>
      </c>
      <c r="X60" s="67">
        <f t="shared" si="6"/>
        <v>-1125000</v>
      </c>
      <c r="Y60" s="67">
        <f t="shared" si="6"/>
        <v>260836</v>
      </c>
      <c r="Z60" s="68">
        <f>+IF(X60&lt;&gt;0,+(Y60/X60)*100,0)</f>
        <v>-23.185422222222222</v>
      </c>
      <c r="AA60" s="65">
        <f>SUM(AA57:AA59)</f>
        <v>-4500000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113512196</v>
      </c>
      <c r="D6" s="20"/>
      <c r="E6" s="21">
        <v>192507542</v>
      </c>
      <c r="F6" s="22">
        <v>192507542</v>
      </c>
      <c r="G6" s="22">
        <v>10701728</v>
      </c>
      <c r="H6" s="22">
        <v>12012781</v>
      </c>
      <c r="I6" s="22">
        <v>11108720</v>
      </c>
      <c r="J6" s="22">
        <v>33823229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33823229</v>
      </c>
      <c r="X6" s="22">
        <v>48126891</v>
      </c>
      <c r="Y6" s="22">
        <v>-14303662</v>
      </c>
      <c r="Z6" s="23">
        <v>-29.720727233346526</v>
      </c>
      <c r="AA6" s="20">
        <v>192507542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14757120</v>
      </c>
      <c r="D26" s="20"/>
      <c r="E26" s="21">
        <v>15492502</v>
      </c>
      <c r="F26" s="22">
        <v>15492502</v>
      </c>
      <c r="G26" s="22">
        <v>6424460</v>
      </c>
      <c r="H26" s="22"/>
      <c r="I26" s="22"/>
      <c r="J26" s="22">
        <v>6424460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6424460</v>
      </c>
      <c r="X26" s="22">
        <v>3873123</v>
      </c>
      <c r="Y26" s="22">
        <v>2551337</v>
      </c>
      <c r="Z26" s="23">
        <v>65.872862803479265</v>
      </c>
      <c r="AA26" s="20">
        <v>15492502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128269316</v>
      </c>
      <c r="D33" s="29">
        <f t="shared" ref="D33:Y33" si="0">SUM(D6:D32)</f>
        <v>0</v>
      </c>
      <c r="E33" s="30">
        <f t="shared" si="0"/>
        <v>208000044</v>
      </c>
      <c r="F33" s="31">
        <f t="shared" si="0"/>
        <v>208000044</v>
      </c>
      <c r="G33" s="31">
        <f t="shared" si="0"/>
        <v>17126188</v>
      </c>
      <c r="H33" s="31">
        <f t="shared" si="0"/>
        <v>12012781</v>
      </c>
      <c r="I33" s="31">
        <f t="shared" si="0"/>
        <v>11108720</v>
      </c>
      <c r="J33" s="31">
        <f t="shared" si="0"/>
        <v>40247689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40247689</v>
      </c>
      <c r="X33" s="31">
        <f t="shared" si="0"/>
        <v>52000014</v>
      </c>
      <c r="Y33" s="31">
        <f t="shared" si="0"/>
        <v>-11752325</v>
      </c>
      <c r="Z33" s="32">
        <f>+IF(X33&lt;&gt;0,+(Y33/X33)*100,0)</f>
        <v>-22.600618915217986</v>
      </c>
      <c r="AA33" s="29">
        <f>SUM(AA6:AA32)</f>
        <v>208000044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1630500</v>
      </c>
      <c r="F35" s="22">
        <v>1630500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407622</v>
      </c>
      <c r="Y35" s="22">
        <v>-407622</v>
      </c>
      <c r="Z35" s="23">
        <v>-100</v>
      </c>
      <c r="AA35" s="20">
        <v>1630500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213844892</v>
      </c>
      <c r="D37" s="20"/>
      <c r="E37" s="21">
        <v>243100709</v>
      </c>
      <c r="F37" s="22">
        <v>243100709</v>
      </c>
      <c r="G37" s="22">
        <v>14002164</v>
      </c>
      <c r="H37" s="22">
        <v>29984784</v>
      </c>
      <c r="I37" s="22">
        <v>21314618</v>
      </c>
      <c r="J37" s="22">
        <v>65301566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65301566</v>
      </c>
      <c r="X37" s="22">
        <v>60775176</v>
      </c>
      <c r="Y37" s="22">
        <v>4526390</v>
      </c>
      <c r="Z37" s="23">
        <v>7.4477612372525259</v>
      </c>
      <c r="AA37" s="20">
        <v>243100709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104300</v>
      </c>
      <c r="F38" s="22">
        <v>104300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26073</v>
      </c>
      <c r="Y38" s="22">
        <v>-26073</v>
      </c>
      <c r="Z38" s="23">
        <v>-100</v>
      </c>
      <c r="AA38" s="20">
        <v>104300</v>
      </c>
    </row>
    <row r="39" spans="1:27" x14ac:dyDescent="0.25">
      <c r="A39" s="19" t="s">
        <v>65</v>
      </c>
      <c r="B39" s="15" t="s">
        <v>32</v>
      </c>
      <c r="C39" s="20">
        <v>-6167317</v>
      </c>
      <c r="D39" s="20"/>
      <c r="E39" s="21">
        <v>8488681</v>
      </c>
      <c r="F39" s="22">
        <v>8488681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2122170</v>
      </c>
      <c r="Y39" s="22">
        <v>-2122170</v>
      </c>
      <c r="Z39" s="23">
        <v>-100</v>
      </c>
      <c r="AA39" s="20">
        <v>8488681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17139641</v>
      </c>
      <c r="D42" s="20"/>
      <c r="E42" s="21">
        <v>11891898</v>
      </c>
      <c r="F42" s="22">
        <v>11891898</v>
      </c>
      <c r="G42" s="22">
        <v>121223</v>
      </c>
      <c r="H42" s="22">
        <v>118276</v>
      </c>
      <c r="I42" s="22">
        <v>900383</v>
      </c>
      <c r="J42" s="22">
        <v>1139882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1139882</v>
      </c>
      <c r="X42" s="22">
        <v>2972976</v>
      </c>
      <c r="Y42" s="22">
        <v>-1833094</v>
      </c>
      <c r="Z42" s="23">
        <v>-61.658553584018172</v>
      </c>
      <c r="AA42" s="20">
        <v>11891898</v>
      </c>
    </row>
    <row r="43" spans="1:27" x14ac:dyDescent="0.25">
      <c r="A43" s="19" t="s">
        <v>68</v>
      </c>
      <c r="B43" s="15" t="s">
        <v>32</v>
      </c>
      <c r="C43" s="20">
        <v>24468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12285235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9360334</v>
      </c>
      <c r="D45" s="20"/>
      <c r="E45" s="21">
        <v>9968234</v>
      </c>
      <c r="F45" s="22">
        <v>9968234</v>
      </c>
      <c r="G45" s="22">
        <v>618062</v>
      </c>
      <c r="H45" s="22">
        <v>899474</v>
      </c>
      <c r="I45" s="22">
        <v>1166184</v>
      </c>
      <c r="J45" s="22">
        <v>2683720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2683720</v>
      </c>
      <c r="X45" s="22">
        <v>2492058</v>
      </c>
      <c r="Y45" s="22">
        <v>191662</v>
      </c>
      <c r="Z45" s="23">
        <v>7.690912490800776</v>
      </c>
      <c r="AA45" s="20">
        <v>9968234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246487253</v>
      </c>
      <c r="D48" s="29">
        <f t="shared" ref="D48:Y48" si="1">SUM(D35:D47)</f>
        <v>0</v>
      </c>
      <c r="E48" s="30">
        <f t="shared" si="1"/>
        <v>275184322</v>
      </c>
      <c r="F48" s="31">
        <f t="shared" si="1"/>
        <v>275184322</v>
      </c>
      <c r="G48" s="31">
        <f t="shared" si="1"/>
        <v>14741449</v>
      </c>
      <c r="H48" s="31">
        <f t="shared" si="1"/>
        <v>31002534</v>
      </c>
      <c r="I48" s="31">
        <f t="shared" si="1"/>
        <v>23381185</v>
      </c>
      <c r="J48" s="31">
        <f t="shared" si="1"/>
        <v>69125168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69125168</v>
      </c>
      <c r="X48" s="31">
        <f t="shared" si="1"/>
        <v>68796075</v>
      </c>
      <c r="Y48" s="31">
        <f t="shared" si="1"/>
        <v>329093</v>
      </c>
      <c r="Z48" s="32">
        <f>+IF(X48&lt;&gt;0,+(Y48/X48)*100,0)</f>
        <v>0.47836013900502317</v>
      </c>
      <c r="AA48" s="29">
        <f>SUM(AA35:AA47)</f>
        <v>275184322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-118217937</v>
      </c>
      <c r="D49" s="39">
        <f t="shared" si="2"/>
        <v>0</v>
      </c>
      <c r="E49" s="40">
        <f t="shared" si="2"/>
        <v>-67184278</v>
      </c>
      <c r="F49" s="41">
        <f t="shared" si="2"/>
        <v>-67184278</v>
      </c>
      <c r="G49" s="41">
        <f t="shared" si="2"/>
        <v>2384739</v>
      </c>
      <c r="H49" s="41">
        <f t="shared" si="2"/>
        <v>-18989753</v>
      </c>
      <c r="I49" s="41">
        <f t="shared" si="2"/>
        <v>-12272465</v>
      </c>
      <c r="J49" s="41">
        <f t="shared" si="2"/>
        <v>-28877479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-28877479</v>
      </c>
      <c r="X49" s="41">
        <f t="shared" si="2"/>
        <v>-16796061</v>
      </c>
      <c r="Y49" s="41">
        <f t="shared" si="2"/>
        <v>-12081418</v>
      </c>
      <c r="Z49" s="42">
        <f>+IF(X49&lt;&gt;0,+(Y49/X49)*100,0)</f>
        <v>71.930067412829715</v>
      </c>
      <c r="AA49" s="39">
        <f>+AA33-AA48</f>
        <v>-67184278</v>
      </c>
    </row>
    <row r="50" spans="1:27" x14ac:dyDescent="0.25">
      <c r="A50" s="43" t="s">
        <v>75</v>
      </c>
      <c r="B50" s="15" t="s">
        <v>32</v>
      </c>
      <c r="C50" s="20">
        <v>14620000</v>
      </c>
      <c r="D50" s="20"/>
      <c r="E50" s="21">
        <v>44412000</v>
      </c>
      <c r="F50" s="22">
        <v>44412000</v>
      </c>
      <c r="G50" s="22"/>
      <c r="H50" s="22"/>
      <c r="I50" s="22">
        <v>3387672</v>
      </c>
      <c r="J50" s="22">
        <v>3387672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3387672</v>
      </c>
      <c r="X50" s="22">
        <v>11103000</v>
      </c>
      <c r="Y50" s="22">
        <v>-7715328</v>
      </c>
      <c r="Z50" s="23">
        <v>-69.488678735476896</v>
      </c>
      <c r="AA50" s="20">
        <v>44412000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-103597937</v>
      </c>
      <c r="D52" s="48">
        <f t="shared" si="3"/>
        <v>0</v>
      </c>
      <c r="E52" s="49">
        <f t="shared" si="3"/>
        <v>-22772278</v>
      </c>
      <c r="F52" s="50">
        <f t="shared" si="3"/>
        <v>-22772278</v>
      </c>
      <c r="G52" s="50">
        <f t="shared" si="3"/>
        <v>2384739</v>
      </c>
      <c r="H52" s="50">
        <f t="shared" si="3"/>
        <v>-18989753</v>
      </c>
      <c r="I52" s="50">
        <f t="shared" si="3"/>
        <v>-8884793</v>
      </c>
      <c r="J52" s="50">
        <f t="shared" si="3"/>
        <v>-25489807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-25489807</v>
      </c>
      <c r="X52" s="50">
        <f t="shared" si="3"/>
        <v>-5693061</v>
      </c>
      <c r="Y52" s="50">
        <f t="shared" si="3"/>
        <v>-19796746</v>
      </c>
      <c r="Z52" s="51">
        <f>+IF(X52&lt;&gt;0,+(Y52/X52)*100,0)</f>
        <v>347.73465452065244</v>
      </c>
      <c r="AA52" s="48">
        <f>SUM(AA49:AA51)</f>
        <v>-22772278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-103597937</v>
      </c>
      <c r="D54" s="54">
        <f>+D52-D53</f>
        <v>0</v>
      </c>
      <c r="E54" s="55">
        <f t="shared" si="4"/>
        <v>-22772278</v>
      </c>
      <c r="F54" s="56">
        <f t="shared" si="4"/>
        <v>-22772278</v>
      </c>
      <c r="G54" s="56">
        <f t="shared" si="4"/>
        <v>2384739</v>
      </c>
      <c r="H54" s="56">
        <f t="shared" si="4"/>
        <v>-18989753</v>
      </c>
      <c r="I54" s="56">
        <f t="shared" si="4"/>
        <v>-8884793</v>
      </c>
      <c r="J54" s="56">
        <f t="shared" si="4"/>
        <v>-25489807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-25489807</v>
      </c>
      <c r="X54" s="56">
        <f t="shared" si="4"/>
        <v>-5693061</v>
      </c>
      <c r="Y54" s="56">
        <f t="shared" si="4"/>
        <v>-19796746</v>
      </c>
      <c r="Z54" s="57">
        <f>+IF(X54&lt;&gt;0,+(Y54/X54)*100,0)</f>
        <v>347.73465452065244</v>
      </c>
      <c r="AA54" s="54">
        <f>+AA52-AA53</f>
        <v>-22772278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-103597937</v>
      </c>
      <c r="D57" s="48">
        <f>SUM(D54:D56)</f>
        <v>0</v>
      </c>
      <c r="E57" s="49">
        <f t="shared" si="5"/>
        <v>-22772278</v>
      </c>
      <c r="F57" s="50">
        <f t="shared" si="5"/>
        <v>-22772278</v>
      </c>
      <c r="G57" s="50">
        <f t="shared" si="5"/>
        <v>2384739</v>
      </c>
      <c r="H57" s="50">
        <f t="shared" si="5"/>
        <v>-18989753</v>
      </c>
      <c r="I57" s="50">
        <f t="shared" si="5"/>
        <v>-8884793</v>
      </c>
      <c r="J57" s="50">
        <f t="shared" si="5"/>
        <v>-25489807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-25489807</v>
      </c>
      <c r="X57" s="50">
        <f t="shared" si="5"/>
        <v>-5693061</v>
      </c>
      <c r="Y57" s="50">
        <f t="shared" si="5"/>
        <v>-19796746</v>
      </c>
      <c r="Z57" s="51">
        <f>+IF(X57&lt;&gt;0,+(Y57/X57)*100,0)</f>
        <v>347.73465452065244</v>
      </c>
      <c r="AA57" s="48">
        <f>SUM(AA54:AA56)</f>
        <v>-22772278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-103597937</v>
      </c>
      <c r="D60" s="65">
        <f>SUM(D57:D59)</f>
        <v>0</v>
      </c>
      <c r="E60" s="66">
        <f t="shared" si="6"/>
        <v>-22772278</v>
      </c>
      <c r="F60" s="67">
        <f t="shared" si="6"/>
        <v>-22772278</v>
      </c>
      <c r="G60" s="67">
        <f t="shared" si="6"/>
        <v>2384739</v>
      </c>
      <c r="H60" s="67">
        <f t="shared" si="6"/>
        <v>-18989753</v>
      </c>
      <c r="I60" s="67">
        <f t="shared" si="6"/>
        <v>-8884793</v>
      </c>
      <c r="J60" s="67">
        <f t="shared" si="6"/>
        <v>-25489807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-25489807</v>
      </c>
      <c r="X60" s="67">
        <f t="shared" si="6"/>
        <v>-5693061</v>
      </c>
      <c r="Y60" s="67">
        <f t="shared" si="6"/>
        <v>-19796746</v>
      </c>
      <c r="Z60" s="68">
        <f>+IF(X60&lt;&gt;0,+(Y60/X60)*100,0)</f>
        <v>347.73465452065244</v>
      </c>
      <c r="AA60" s="65">
        <f>SUM(AA57:AA59)</f>
        <v>-22772278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54020762</v>
      </c>
      <c r="D6" s="20"/>
      <c r="E6" s="21">
        <v>65535481</v>
      </c>
      <c r="F6" s="22">
        <v>65535481</v>
      </c>
      <c r="G6" s="22">
        <v>5419802</v>
      </c>
      <c r="H6" s="22">
        <v>5845505</v>
      </c>
      <c r="I6" s="22">
        <v>5052594</v>
      </c>
      <c r="J6" s="22">
        <v>16317901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16317901</v>
      </c>
      <c r="X6" s="22">
        <v>16383870</v>
      </c>
      <c r="Y6" s="22">
        <v>-65969</v>
      </c>
      <c r="Z6" s="23">
        <v>-0.40264601708875863</v>
      </c>
      <c r="AA6" s="20">
        <v>65535481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797391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2981038</v>
      </c>
      <c r="D26" s="20"/>
      <c r="E26" s="21">
        <v>692900</v>
      </c>
      <c r="F26" s="22">
        <v>692900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173226</v>
      </c>
      <c r="Y26" s="22">
        <v>-173226</v>
      </c>
      <c r="Z26" s="23">
        <v>-100</v>
      </c>
      <c r="AA26" s="20">
        <v>692900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57799191</v>
      </c>
      <c r="D33" s="29">
        <f t="shared" ref="D33:Y33" si="0">SUM(D6:D32)</f>
        <v>0</v>
      </c>
      <c r="E33" s="30">
        <f t="shared" si="0"/>
        <v>66228381</v>
      </c>
      <c r="F33" s="31">
        <f t="shared" si="0"/>
        <v>66228381</v>
      </c>
      <c r="G33" s="31">
        <f t="shared" si="0"/>
        <v>5419802</v>
      </c>
      <c r="H33" s="31">
        <f t="shared" si="0"/>
        <v>5845505</v>
      </c>
      <c r="I33" s="31">
        <f t="shared" si="0"/>
        <v>5052594</v>
      </c>
      <c r="J33" s="31">
        <f t="shared" si="0"/>
        <v>16317901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16317901</v>
      </c>
      <c r="X33" s="31">
        <f t="shared" si="0"/>
        <v>16557096</v>
      </c>
      <c r="Y33" s="31">
        <f t="shared" si="0"/>
        <v>-239195</v>
      </c>
      <c r="Z33" s="32">
        <f>+IF(X33&lt;&gt;0,+(Y33/X33)*100,0)</f>
        <v>-1.4446675914665228</v>
      </c>
      <c r="AA33" s="29">
        <f>SUM(AA6:AA32)</f>
        <v>66228381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7469051</v>
      </c>
      <c r="D35" s="20"/>
      <c r="E35" s="21">
        <v>2551483</v>
      </c>
      <c r="F35" s="22">
        <v>2551483</v>
      </c>
      <c r="G35" s="22">
        <v>642436</v>
      </c>
      <c r="H35" s="22">
        <v>736536</v>
      </c>
      <c r="I35" s="22">
        <v>702697</v>
      </c>
      <c r="J35" s="22">
        <v>2081669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2081669</v>
      </c>
      <c r="X35" s="22">
        <v>637872</v>
      </c>
      <c r="Y35" s="22">
        <v>1443797</v>
      </c>
      <c r="Z35" s="23">
        <v>226.34588130534024</v>
      </c>
      <c r="AA35" s="20">
        <v>2551483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81004140</v>
      </c>
      <c r="D37" s="20"/>
      <c r="E37" s="21">
        <v>71910103</v>
      </c>
      <c r="F37" s="22">
        <v>71910103</v>
      </c>
      <c r="G37" s="22">
        <v>9344532</v>
      </c>
      <c r="H37" s="22">
        <v>10310987</v>
      </c>
      <c r="I37" s="22">
        <v>7501663</v>
      </c>
      <c r="J37" s="22">
        <v>27157182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27157182</v>
      </c>
      <c r="X37" s="22">
        <v>17977527</v>
      </c>
      <c r="Y37" s="22">
        <v>9179655</v>
      </c>
      <c r="Z37" s="23">
        <v>51.061834033123688</v>
      </c>
      <c r="AA37" s="20">
        <v>71910103</v>
      </c>
    </row>
    <row r="38" spans="1:27" x14ac:dyDescent="0.25">
      <c r="A38" s="19" t="s">
        <v>64</v>
      </c>
      <c r="B38" s="15" t="s">
        <v>32</v>
      </c>
      <c r="C38" s="20">
        <v>9914442</v>
      </c>
      <c r="D38" s="20"/>
      <c r="E38" s="21">
        <v>8100000</v>
      </c>
      <c r="F38" s="22">
        <v>8100000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2025000</v>
      </c>
      <c r="Y38" s="22">
        <v>-2025000</v>
      </c>
      <c r="Z38" s="23">
        <v>-100</v>
      </c>
      <c r="AA38" s="20">
        <v>8100000</v>
      </c>
    </row>
    <row r="39" spans="1:27" x14ac:dyDescent="0.25">
      <c r="A39" s="19" t="s">
        <v>65</v>
      </c>
      <c r="B39" s="15" t="s">
        <v>32</v>
      </c>
      <c r="C39" s="20">
        <v>-1802111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276509</v>
      </c>
      <c r="D40" s="20"/>
      <c r="E40" s="21">
        <v>276508</v>
      </c>
      <c r="F40" s="22">
        <v>276508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69126</v>
      </c>
      <c r="Y40" s="22">
        <v>-69126</v>
      </c>
      <c r="Z40" s="23">
        <v>-100</v>
      </c>
      <c r="AA40" s="20">
        <v>276508</v>
      </c>
    </row>
    <row r="41" spans="1:27" x14ac:dyDescent="0.25">
      <c r="A41" s="19" t="s">
        <v>40</v>
      </c>
      <c r="B41" s="15" t="s">
        <v>32</v>
      </c>
      <c r="C41" s="20">
        <v>23593616</v>
      </c>
      <c r="D41" s="20"/>
      <c r="E41" s="21"/>
      <c r="F41" s="22"/>
      <c r="G41" s="22">
        <v>2356597</v>
      </c>
      <c r="H41" s="22">
        <v>3099690</v>
      </c>
      <c r="I41" s="22">
        <v>2197889</v>
      </c>
      <c r="J41" s="22">
        <v>7654176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7654176</v>
      </c>
      <c r="X41" s="22"/>
      <c r="Y41" s="22">
        <v>7654176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3389598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63633</v>
      </c>
      <c r="D45" s="20"/>
      <c r="E45" s="21">
        <v>2393</v>
      </c>
      <c r="F45" s="22">
        <v>2393</v>
      </c>
      <c r="G45" s="22">
        <v>5490</v>
      </c>
      <c r="H45" s="22">
        <v>6230</v>
      </c>
      <c r="I45" s="22">
        <v>6093</v>
      </c>
      <c r="J45" s="22">
        <v>17813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17813</v>
      </c>
      <c r="X45" s="22">
        <v>597</v>
      </c>
      <c r="Y45" s="22">
        <v>17216</v>
      </c>
      <c r="Z45" s="23">
        <v>2883.7520938023454</v>
      </c>
      <c r="AA45" s="20">
        <v>2393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116075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124024953</v>
      </c>
      <c r="D48" s="29">
        <f t="shared" ref="D48:Y48" si="1">SUM(D35:D47)</f>
        <v>0</v>
      </c>
      <c r="E48" s="30">
        <f t="shared" si="1"/>
        <v>82840487</v>
      </c>
      <c r="F48" s="31">
        <f t="shared" si="1"/>
        <v>82840487</v>
      </c>
      <c r="G48" s="31">
        <f t="shared" si="1"/>
        <v>12349055</v>
      </c>
      <c r="H48" s="31">
        <f t="shared" si="1"/>
        <v>14153443</v>
      </c>
      <c r="I48" s="31">
        <f t="shared" si="1"/>
        <v>10408342</v>
      </c>
      <c r="J48" s="31">
        <f t="shared" si="1"/>
        <v>36910840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36910840</v>
      </c>
      <c r="X48" s="31">
        <f t="shared" si="1"/>
        <v>20710122</v>
      </c>
      <c r="Y48" s="31">
        <f t="shared" si="1"/>
        <v>16200718</v>
      </c>
      <c r="Z48" s="32">
        <f>+IF(X48&lt;&gt;0,+(Y48/X48)*100,0)</f>
        <v>78.226086741545998</v>
      </c>
      <c r="AA48" s="29">
        <f>SUM(AA35:AA47)</f>
        <v>82840487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-66225762</v>
      </c>
      <c r="D49" s="39">
        <f t="shared" si="2"/>
        <v>0</v>
      </c>
      <c r="E49" s="40">
        <f t="shared" si="2"/>
        <v>-16612106</v>
      </c>
      <c r="F49" s="41">
        <f t="shared" si="2"/>
        <v>-16612106</v>
      </c>
      <c r="G49" s="41">
        <f t="shared" si="2"/>
        <v>-6929253</v>
      </c>
      <c r="H49" s="41">
        <f t="shared" si="2"/>
        <v>-8307938</v>
      </c>
      <c r="I49" s="41">
        <f t="shared" si="2"/>
        <v>-5355748</v>
      </c>
      <c r="J49" s="41">
        <f t="shared" si="2"/>
        <v>-20592939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-20592939</v>
      </c>
      <c r="X49" s="41">
        <f t="shared" si="2"/>
        <v>-4153026</v>
      </c>
      <c r="Y49" s="41">
        <f t="shared" si="2"/>
        <v>-16439913</v>
      </c>
      <c r="Z49" s="42">
        <f>+IF(X49&lt;&gt;0,+(Y49/X49)*100,0)</f>
        <v>395.85384247534205</v>
      </c>
      <c r="AA49" s="39">
        <f>+AA33-AA48</f>
        <v>-16612106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750000</v>
      </c>
      <c r="Y50" s="22">
        <v>-750000</v>
      </c>
      <c r="Z50" s="23">
        <v>-100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-66225762</v>
      </c>
      <c r="D52" s="48">
        <f t="shared" si="3"/>
        <v>0</v>
      </c>
      <c r="E52" s="49">
        <f t="shared" si="3"/>
        <v>-13612106</v>
      </c>
      <c r="F52" s="50">
        <f t="shared" si="3"/>
        <v>-13612106</v>
      </c>
      <c r="G52" s="50">
        <f t="shared" si="3"/>
        <v>-6929253</v>
      </c>
      <c r="H52" s="50">
        <f t="shared" si="3"/>
        <v>-8307938</v>
      </c>
      <c r="I52" s="50">
        <f t="shared" si="3"/>
        <v>-5355748</v>
      </c>
      <c r="J52" s="50">
        <f t="shared" si="3"/>
        <v>-20592939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-20592939</v>
      </c>
      <c r="X52" s="50">
        <f t="shared" si="3"/>
        <v>-3403026</v>
      </c>
      <c r="Y52" s="50">
        <f t="shared" si="3"/>
        <v>-17189913</v>
      </c>
      <c r="Z52" s="51">
        <f>+IF(X52&lt;&gt;0,+(Y52/X52)*100,0)</f>
        <v>505.13610533683845</v>
      </c>
      <c r="AA52" s="48">
        <f>SUM(AA49:AA51)</f>
        <v>-13612106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-66225762</v>
      </c>
      <c r="D54" s="54">
        <f>+D52-D53</f>
        <v>0</v>
      </c>
      <c r="E54" s="55">
        <f t="shared" si="4"/>
        <v>-13612106</v>
      </c>
      <c r="F54" s="56">
        <f t="shared" si="4"/>
        <v>-13612106</v>
      </c>
      <c r="G54" s="56">
        <f t="shared" si="4"/>
        <v>-6929253</v>
      </c>
      <c r="H54" s="56">
        <f t="shared" si="4"/>
        <v>-8307938</v>
      </c>
      <c r="I54" s="56">
        <f t="shared" si="4"/>
        <v>-5355748</v>
      </c>
      <c r="J54" s="56">
        <f t="shared" si="4"/>
        <v>-20592939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-20592939</v>
      </c>
      <c r="X54" s="56">
        <f t="shared" si="4"/>
        <v>-3403026</v>
      </c>
      <c r="Y54" s="56">
        <f t="shared" si="4"/>
        <v>-17189913</v>
      </c>
      <c r="Z54" s="57">
        <f>+IF(X54&lt;&gt;0,+(Y54/X54)*100,0)</f>
        <v>505.13610533683845</v>
      </c>
      <c r="AA54" s="54">
        <f>+AA52-AA53</f>
        <v>-13612106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-66225762</v>
      </c>
      <c r="D57" s="48">
        <f>SUM(D54:D56)</f>
        <v>0</v>
      </c>
      <c r="E57" s="49">
        <f t="shared" si="5"/>
        <v>-13612106</v>
      </c>
      <c r="F57" s="50">
        <f t="shared" si="5"/>
        <v>-13612106</v>
      </c>
      <c r="G57" s="50">
        <f t="shared" si="5"/>
        <v>-6929253</v>
      </c>
      <c r="H57" s="50">
        <f t="shared" si="5"/>
        <v>-8307938</v>
      </c>
      <c r="I57" s="50">
        <f t="shared" si="5"/>
        <v>-5355748</v>
      </c>
      <c r="J57" s="50">
        <f t="shared" si="5"/>
        <v>-20592939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-20592939</v>
      </c>
      <c r="X57" s="50">
        <f t="shared" si="5"/>
        <v>-3403026</v>
      </c>
      <c r="Y57" s="50">
        <f t="shared" si="5"/>
        <v>-17189913</v>
      </c>
      <c r="Z57" s="51">
        <f>+IF(X57&lt;&gt;0,+(Y57/X57)*100,0)</f>
        <v>505.13610533683845</v>
      </c>
      <c r="AA57" s="48">
        <f>SUM(AA54:AA56)</f>
        <v>-13612106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-66225762</v>
      </c>
      <c r="D60" s="65">
        <f>SUM(D57:D59)</f>
        <v>0</v>
      </c>
      <c r="E60" s="66">
        <f t="shared" si="6"/>
        <v>-13612106</v>
      </c>
      <c r="F60" s="67">
        <f t="shared" si="6"/>
        <v>-13612106</v>
      </c>
      <c r="G60" s="67">
        <f t="shared" si="6"/>
        <v>-6929253</v>
      </c>
      <c r="H60" s="67">
        <f t="shared" si="6"/>
        <v>-8307938</v>
      </c>
      <c r="I60" s="67">
        <f t="shared" si="6"/>
        <v>-5355748</v>
      </c>
      <c r="J60" s="67">
        <f t="shared" si="6"/>
        <v>-20592939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-20592939</v>
      </c>
      <c r="X60" s="67">
        <f t="shared" si="6"/>
        <v>-3403026</v>
      </c>
      <c r="Y60" s="67">
        <f t="shared" si="6"/>
        <v>-17189913</v>
      </c>
      <c r="Z60" s="68">
        <f>+IF(X60&lt;&gt;0,+(Y60/X60)*100,0)</f>
        <v>505.13610533683845</v>
      </c>
      <c r="AA60" s="65">
        <f>SUM(AA57:AA59)</f>
        <v>-13612106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2269894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2269894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-2269894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-2269894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-2269894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-2269894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-2269894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3446988978</v>
      </c>
      <c r="D6" s="20"/>
      <c r="E6" s="21">
        <v>4702546342</v>
      </c>
      <c r="F6" s="22">
        <v>4702546342</v>
      </c>
      <c r="G6" s="22">
        <v>353041665</v>
      </c>
      <c r="H6" s="22">
        <v>347684788</v>
      </c>
      <c r="I6" s="22">
        <v>382716116</v>
      </c>
      <c r="J6" s="22">
        <v>1083442569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1083442569</v>
      </c>
      <c r="X6" s="22">
        <v>1175636586</v>
      </c>
      <c r="Y6" s="22">
        <v>-92194017</v>
      </c>
      <c r="Z6" s="23">
        <v>-7.842050689633778</v>
      </c>
      <c r="AA6" s="20">
        <v>4702546342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61723219</v>
      </c>
      <c r="D13" s="20"/>
      <c r="E13" s="21">
        <v>9653441</v>
      </c>
      <c r="F13" s="22">
        <v>9653441</v>
      </c>
      <c r="G13" s="22">
        <v>4436790</v>
      </c>
      <c r="H13" s="22">
        <v>4789045</v>
      </c>
      <c r="I13" s="22">
        <v>4645204</v>
      </c>
      <c r="J13" s="22">
        <v>13871039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13871039</v>
      </c>
      <c r="X13" s="22">
        <v>2413359</v>
      </c>
      <c r="Y13" s="22">
        <v>11457680</v>
      </c>
      <c r="Z13" s="23">
        <v>474.76069660585097</v>
      </c>
      <c r="AA13" s="20">
        <v>9653441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4386857</v>
      </c>
      <c r="F17" s="22">
        <v>4386857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1096713</v>
      </c>
      <c r="Y17" s="22">
        <v>-1096713</v>
      </c>
      <c r="Z17" s="23">
        <v>-100</v>
      </c>
      <c r="AA17" s="20">
        <v>4386857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23919177</v>
      </c>
      <c r="F20" s="22">
        <v>23919177</v>
      </c>
      <c r="G20" s="22">
        <v>-1656704</v>
      </c>
      <c r="H20" s="22">
        <v>182355</v>
      </c>
      <c r="I20" s="22">
        <v>2284237</v>
      </c>
      <c r="J20" s="22">
        <v>809888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809888</v>
      </c>
      <c r="X20" s="22">
        <v>5979795</v>
      </c>
      <c r="Y20" s="22">
        <v>-5169907</v>
      </c>
      <c r="Z20" s="18">
        <v>-86.456258115871861</v>
      </c>
      <c r="AA20" s="20">
        <v>23919177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-5241481</v>
      </c>
      <c r="H22" s="22">
        <v>3158</v>
      </c>
      <c r="I22" s="22">
        <v>-9935914</v>
      </c>
      <c r="J22" s="22">
        <v>-15174237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-15174237</v>
      </c>
      <c r="X22" s="22"/>
      <c r="Y22" s="22">
        <v>-15174237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14877763</v>
      </c>
      <c r="H26" s="22"/>
      <c r="I26" s="22"/>
      <c r="J26" s="22">
        <v>14877763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14877763</v>
      </c>
      <c r="X26" s="22"/>
      <c r="Y26" s="22">
        <v>14877763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3508712197</v>
      </c>
      <c r="D33" s="29">
        <f t="shared" ref="D33:Y33" si="0">SUM(D6:D32)</f>
        <v>0</v>
      </c>
      <c r="E33" s="30">
        <f t="shared" si="0"/>
        <v>4740505817</v>
      </c>
      <c r="F33" s="31">
        <f t="shared" si="0"/>
        <v>4740505817</v>
      </c>
      <c r="G33" s="31">
        <f t="shared" si="0"/>
        <v>365458033</v>
      </c>
      <c r="H33" s="31">
        <f t="shared" si="0"/>
        <v>352659346</v>
      </c>
      <c r="I33" s="31">
        <f t="shared" si="0"/>
        <v>379709643</v>
      </c>
      <c r="J33" s="31">
        <f t="shared" si="0"/>
        <v>1097827022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1097827022</v>
      </c>
      <c r="X33" s="31">
        <f t="shared" si="0"/>
        <v>1185126453</v>
      </c>
      <c r="Y33" s="31">
        <f t="shared" si="0"/>
        <v>-87299431</v>
      </c>
      <c r="Z33" s="32">
        <f>+IF(X33&lt;&gt;0,+(Y33/X33)*100,0)</f>
        <v>-7.3662545274398665</v>
      </c>
      <c r="AA33" s="29">
        <f>SUM(AA6:AA32)</f>
        <v>4740505817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1438416</v>
      </c>
      <c r="D35" s="20"/>
      <c r="E35" s="21">
        <v>700777</v>
      </c>
      <c r="F35" s="22">
        <v>700777</v>
      </c>
      <c r="G35" s="22">
        <v>-152</v>
      </c>
      <c r="H35" s="22"/>
      <c r="I35" s="22"/>
      <c r="J35" s="22">
        <v>-152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-152</v>
      </c>
      <c r="X35" s="22">
        <v>175194</v>
      </c>
      <c r="Y35" s="22">
        <v>-175346</v>
      </c>
      <c r="Z35" s="23">
        <v>-100.0867609621334</v>
      </c>
      <c r="AA35" s="20">
        <v>700777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3061987658</v>
      </c>
      <c r="D37" s="20"/>
      <c r="E37" s="21">
        <v>3522533168</v>
      </c>
      <c r="F37" s="22">
        <v>3522533168</v>
      </c>
      <c r="G37" s="22">
        <v>351192605</v>
      </c>
      <c r="H37" s="22">
        <v>396119665</v>
      </c>
      <c r="I37" s="22">
        <v>349600945</v>
      </c>
      <c r="J37" s="22">
        <v>1096913215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1096913215</v>
      </c>
      <c r="X37" s="22">
        <v>880633293</v>
      </c>
      <c r="Y37" s="22">
        <v>216279922</v>
      </c>
      <c r="Z37" s="23">
        <v>24.559589527124544</v>
      </c>
      <c r="AA37" s="20">
        <v>3522533168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168902833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532752</v>
      </c>
      <c r="D40" s="20"/>
      <c r="E40" s="21">
        <v>6185000</v>
      </c>
      <c r="F40" s="22">
        <v>6185000</v>
      </c>
      <c r="G40" s="22">
        <v>557507</v>
      </c>
      <c r="H40" s="22">
        <v>557507</v>
      </c>
      <c r="I40" s="22">
        <v>539523</v>
      </c>
      <c r="J40" s="22">
        <v>1654537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1654537</v>
      </c>
      <c r="X40" s="22">
        <v>1546248</v>
      </c>
      <c r="Y40" s="22">
        <v>108289</v>
      </c>
      <c r="Z40" s="23">
        <v>7.003339697124912</v>
      </c>
      <c r="AA40" s="20">
        <v>6185000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9632192</v>
      </c>
      <c r="D42" s="20"/>
      <c r="E42" s="21"/>
      <c r="F42" s="22"/>
      <c r="G42" s="22"/>
      <c r="H42" s="22">
        <v>-461164</v>
      </c>
      <c r="I42" s="22"/>
      <c r="J42" s="22">
        <v>-461164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-461164</v>
      </c>
      <c r="X42" s="22"/>
      <c r="Y42" s="22">
        <v>-461164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232757</v>
      </c>
      <c r="H43" s="22">
        <v>232757</v>
      </c>
      <c r="I43" s="22">
        <v>232757</v>
      </c>
      <c r="J43" s="22">
        <v>698271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698271</v>
      </c>
      <c r="X43" s="22"/>
      <c r="Y43" s="22">
        <v>698271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8967184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515499</v>
      </c>
      <c r="D45" s="20"/>
      <c r="E45" s="21"/>
      <c r="F45" s="22"/>
      <c r="G45" s="22">
        <v>-43</v>
      </c>
      <c r="H45" s="22"/>
      <c r="I45" s="22"/>
      <c r="J45" s="22">
        <v>-43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-43</v>
      </c>
      <c r="X45" s="22"/>
      <c r="Y45" s="22">
        <v>-43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3251976534</v>
      </c>
      <c r="D48" s="29">
        <f t="shared" ref="D48:Y48" si="1">SUM(D35:D47)</f>
        <v>0</v>
      </c>
      <c r="E48" s="30">
        <f t="shared" si="1"/>
        <v>3529418945</v>
      </c>
      <c r="F48" s="31">
        <f t="shared" si="1"/>
        <v>3529418945</v>
      </c>
      <c r="G48" s="31">
        <f t="shared" si="1"/>
        <v>351982674</v>
      </c>
      <c r="H48" s="31">
        <f t="shared" si="1"/>
        <v>396448765</v>
      </c>
      <c r="I48" s="31">
        <f t="shared" si="1"/>
        <v>350373225</v>
      </c>
      <c r="J48" s="31">
        <f t="shared" si="1"/>
        <v>1098804664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1098804664</v>
      </c>
      <c r="X48" s="31">
        <f t="shared" si="1"/>
        <v>882354735</v>
      </c>
      <c r="Y48" s="31">
        <f t="shared" si="1"/>
        <v>216449929</v>
      </c>
      <c r="Z48" s="32">
        <f>+IF(X48&lt;&gt;0,+(Y48/X48)*100,0)</f>
        <v>24.530942081928082</v>
      </c>
      <c r="AA48" s="29">
        <f>SUM(AA35:AA47)</f>
        <v>3529418945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256735663</v>
      </c>
      <c r="D49" s="39">
        <f t="shared" si="2"/>
        <v>0</v>
      </c>
      <c r="E49" s="40">
        <f t="shared" si="2"/>
        <v>1211086872</v>
      </c>
      <c r="F49" s="41">
        <f t="shared" si="2"/>
        <v>1211086872</v>
      </c>
      <c r="G49" s="41">
        <f t="shared" si="2"/>
        <v>13475359</v>
      </c>
      <c r="H49" s="41">
        <f t="shared" si="2"/>
        <v>-43789419</v>
      </c>
      <c r="I49" s="41">
        <f t="shared" si="2"/>
        <v>29336418</v>
      </c>
      <c r="J49" s="41">
        <f t="shared" si="2"/>
        <v>-977642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-977642</v>
      </c>
      <c r="X49" s="41">
        <f t="shared" si="2"/>
        <v>302771718</v>
      </c>
      <c r="Y49" s="41">
        <f t="shared" si="2"/>
        <v>-303749360</v>
      </c>
      <c r="Z49" s="42">
        <f>+IF(X49&lt;&gt;0,+(Y49/X49)*100,0)</f>
        <v>-100.32289739823057</v>
      </c>
      <c r="AA49" s="39">
        <f>+AA33-AA48</f>
        <v>1211086872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256735663</v>
      </c>
      <c r="D52" s="48">
        <f t="shared" si="3"/>
        <v>0</v>
      </c>
      <c r="E52" s="49">
        <f t="shared" si="3"/>
        <v>1211086872</v>
      </c>
      <c r="F52" s="50">
        <f t="shared" si="3"/>
        <v>1211086872</v>
      </c>
      <c r="G52" s="50">
        <f t="shared" si="3"/>
        <v>13475359</v>
      </c>
      <c r="H52" s="50">
        <f t="shared" si="3"/>
        <v>-43789419</v>
      </c>
      <c r="I52" s="50">
        <f t="shared" si="3"/>
        <v>29336418</v>
      </c>
      <c r="J52" s="50">
        <f t="shared" si="3"/>
        <v>-977642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-977642</v>
      </c>
      <c r="X52" s="50">
        <f t="shared" si="3"/>
        <v>302771718</v>
      </c>
      <c r="Y52" s="50">
        <f t="shared" si="3"/>
        <v>-303749360</v>
      </c>
      <c r="Z52" s="51">
        <f>+IF(X52&lt;&gt;0,+(Y52/X52)*100,0)</f>
        <v>-100.32289739823057</v>
      </c>
      <c r="AA52" s="48">
        <f>SUM(AA49:AA51)</f>
        <v>1211086872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256735663</v>
      </c>
      <c r="D54" s="54">
        <f>+D52-D53</f>
        <v>0</v>
      </c>
      <c r="E54" s="55">
        <f t="shared" si="4"/>
        <v>1211086872</v>
      </c>
      <c r="F54" s="56">
        <f t="shared" si="4"/>
        <v>1211086872</v>
      </c>
      <c r="G54" s="56">
        <f t="shared" si="4"/>
        <v>13475359</v>
      </c>
      <c r="H54" s="56">
        <f t="shared" si="4"/>
        <v>-43789419</v>
      </c>
      <c r="I54" s="56">
        <f t="shared" si="4"/>
        <v>29336418</v>
      </c>
      <c r="J54" s="56">
        <f t="shared" si="4"/>
        <v>-977642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-977642</v>
      </c>
      <c r="X54" s="56">
        <f t="shared" si="4"/>
        <v>302771718</v>
      </c>
      <c r="Y54" s="56">
        <f t="shared" si="4"/>
        <v>-303749360</v>
      </c>
      <c r="Z54" s="57">
        <f>+IF(X54&lt;&gt;0,+(Y54/X54)*100,0)</f>
        <v>-100.32289739823057</v>
      </c>
      <c r="AA54" s="54">
        <f>+AA52-AA53</f>
        <v>1211086872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256735663</v>
      </c>
      <c r="D57" s="48">
        <f>SUM(D54:D56)</f>
        <v>0</v>
      </c>
      <c r="E57" s="49">
        <f t="shared" si="5"/>
        <v>1211086872</v>
      </c>
      <c r="F57" s="50">
        <f t="shared" si="5"/>
        <v>1211086872</v>
      </c>
      <c r="G57" s="50">
        <f t="shared" si="5"/>
        <v>13475359</v>
      </c>
      <c r="H57" s="50">
        <f t="shared" si="5"/>
        <v>-43789419</v>
      </c>
      <c r="I57" s="50">
        <f t="shared" si="5"/>
        <v>29336418</v>
      </c>
      <c r="J57" s="50">
        <f t="shared" si="5"/>
        <v>-977642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-977642</v>
      </c>
      <c r="X57" s="50">
        <f t="shared" si="5"/>
        <v>302771718</v>
      </c>
      <c r="Y57" s="50">
        <f t="shared" si="5"/>
        <v>-303749360</v>
      </c>
      <c r="Z57" s="51">
        <f>+IF(X57&lt;&gt;0,+(Y57/X57)*100,0)</f>
        <v>-100.32289739823057</v>
      </c>
      <c r="AA57" s="48">
        <f>SUM(AA54:AA56)</f>
        <v>1211086872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256735663</v>
      </c>
      <c r="D60" s="65">
        <f>SUM(D57:D59)</f>
        <v>0</v>
      </c>
      <c r="E60" s="66">
        <f t="shared" si="6"/>
        <v>1211086872</v>
      </c>
      <c r="F60" s="67">
        <f t="shared" si="6"/>
        <v>1211086872</v>
      </c>
      <c r="G60" s="67">
        <f t="shared" si="6"/>
        <v>13475359</v>
      </c>
      <c r="H60" s="67">
        <f t="shared" si="6"/>
        <v>-43789419</v>
      </c>
      <c r="I60" s="67">
        <f t="shared" si="6"/>
        <v>29336418</v>
      </c>
      <c r="J60" s="67">
        <f t="shared" si="6"/>
        <v>-977642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-977642</v>
      </c>
      <c r="X60" s="67">
        <f t="shared" si="6"/>
        <v>302771718</v>
      </c>
      <c r="Y60" s="67">
        <f t="shared" si="6"/>
        <v>-303749360</v>
      </c>
      <c r="Z60" s="68">
        <f>+IF(X60&lt;&gt;0,+(Y60/X60)*100,0)</f>
        <v>-100.32289739823057</v>
      </c>
      <c r="AA60" s="65">
        <f>SUM(AA57:AA59)</f>
        <v>1211086872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10124348</v>
      </c>
      <c r="D26" s="20"/>
      <c r="E26" s="21">
        <v>15624000</v>
      </c>
      <c r="F26" s="22">
        <v>15624000</v>
      </c>
      <c r="G26" s="22"/>
      <c r="H26" s="22"/>
      <c r="I26" s="22">
        <v>4564617</v>
      </c>
      <c r="J26" s="22">
        <v>4564617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4564617</v>
      </c>
      <c r="X26" s="22">
        <v>3906000</v>
      </c>
      <c r="Y26" s="22">
        <v>658617</v>
      </c>
      <c r="Z26" s="23">
        <v>16.861674347158218</v>
      </c>
      <c r="AA26" s="20">
        <v>15624000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10124348</v>
      </c>
      <c r="D33" s="29">
        <f t="shared" ref="D33:Y33" si="0">SUM(D6:D32)</f>
        <v>0</v>
      </c>
      <c r="E33" s="30">
        <f t="shared" si="0"/>
        <v>15624000</v>
      </c>
      <c r="F33" s="31">
        <f t="shared" si="0"/>
        <v>15624000</v>
      </c>
      <c r="G33" s="31">
        <f t="shared" si="0"/>
        <v>0</v>
      </c>
      <c r="H33" s="31">
        <f t="shared" si="0"/>
        <v>0</v>
      </c>
      <c r="I33" s="31">
        <f t="shared" si="0"/>
        <v>4564617</v>
      </c>
      <c r="J33" s="31">
        <f t="shared" si="0"/>
        <v>4564617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4564617</v>
      </c>
      <c r="X33" s="31">
        <f t="shared" si="0"/>
        <v>3906000</v>
      </c>
      <c r="Y33" s="31">
        <f t="shared" si="0"/>
        <v>658617</v>
      </c>
      <c r="Z33" s="32">
        <f>+IF(X33&lt;&gt;0,+(Y33/X33)*100,0)</f>
        <v>16.861674347158218</v>
      </c>
      <c r="AA33" s="29">
        <f>SUM(AA6:AA32)</f>
        <v>15624000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11811447</v>
      </c>
      <c r="D42" s="20"/>
      <c r="E42" s="21">
        <v>15624000</v>
      </c>
      <c r="F42" s="22">
        <v>15624000</v>
      </c>
      <c r="G42" s="22">
        <v>1089063</v>
      </c>
      <c r="H42" s="22">
        <v>742422</v>
      </c>
      <c r="I42" s="22">
        <v>2137748</v>
      </c>
      <c r="J42" s="22">
        <v>3969233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3969233</v>
      </c>
      <c r="X42" s="22">
        <v>3906000</v>
      </c>
      <c r="Y42" s="22">
        <v>63233</v>
      </c>
      <c r="Z42" s="23">
        <v>1.6188684075780848</v>
      </c>
      <c r="AA42" s="20">
        <v>15624000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11811447</v>
      </c>
      <c r="D48" s="29">
        <f t="shared" ref="D48:Y48" si="1">SUM(D35:D47)</f>
        <v>0</v>
      </c>
      <c r="E48" s="30">
        <f t="shared" si="1"/>
        <v>15624000</v>
      </c>
      <c r="F48" s="31">
        <f t="shared" si="1"/>
        <v>15624000</v>
      </c>
      <c r="G48" s="31">
        <f t="shared" si="1"/>
        <v>1089063</v>
      </c>
      <c r="H48" s="31">
        <f t="shared" si="1"/>
        <v>742422</v>
      </c>
      <c r="I48" s="31">
        <f t="shared" si="1"/>
        <v>2137748</v>
      </c>
      <c r="J48" s="31">
        <f t="shared" si="1"/>
        <v>3969233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3969233</v>
      </c>
      <c r="X48" s="31">
        <f t="shared" si="1"/>
        <v>3906000</v>
      </c>
      <c r="Y48" s="31">
        <f t="shared" si="1"/>
        <v>63233</v>
      </c>
      <c r="Z48" s="32">
        <f>+IF(X48&lt;&gt;0,+(Y48/X48)*100,0)</f>
        <v>1.6188684075780848</v>
      </c>
      <c r="AA48" s="29">
        <f>SUM(AA35:AA47)</f>
        <v>15624000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-1687099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-1089063</v>
      </c>
      <c r="H49" s="41">
        <f t="shared" si="2"/>
        <v>-742422</v>
      </c>
      <c r="I49" s="41">
        <f t="shared" si="2"/>
        <v>2426869</v>
      </c>
      <c r="J49" s="41">
        <f t="shared" si="2"/>
        <v>595384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595384</v>
      </c>
      <c r="X49" s="41">
        <f t="shared" si="2"/>
        <v>0</v>
      </c>
      <c r="Y49" s="41">
        <f t="shared" si="2"/>
        <v>595384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-1687099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-1089063</v>
      </c>
      <c r="H52" s="50">
        <f t="shared" si="3"/>
        <v>-742422</v>
      </c>
      <c r="I52" s="50">
        <f t="shared" si="3"/>
        <v>2426869</v>
      </c>
      <c r="J52" s="50">
        <f t="shared" si="3"/>
        <v>595384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595384</v>
      </c>
      <c r="X52" s="50">
        <f t="shared" si="3"/>
        <v>0</v>
      </c>
      <c r="Y52" s="50">
        <f t="shared" si="3"/>
        <v>595384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-1687099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-1089063</v>
      </c>
      <c r="H54" s="56">
        <f t="shared" si="4"/>
        <v>-742422</v>
      </c>
      <c r="I54" s="56">
        <f t="shared" si="4"/>
        <v>2426869</v>
      </c>
      <c r="J54" s="56">
        <f t="shared" si="4"/>
        <v>595384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595384</v>
      </c>
      <c r="X54" s="56">
        <f t="shared" si="4"/>
        <v>0</v>
      </c>
      <c r="Y54" s="56">
        <f t="shared" si="4"/>
        <v>595384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-1687099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-1089063</v>
      </c>
      <c r="H57" s="50">
        <f t="shared" si="5"/>
        <v>-742422</v>
      </c>
      <c r="I57" s="50">
        <f t="shared" si="5"/>
        <v>2426869</v>
      </c>
      <c r="J57" s="50">
        <f t="shared" si="5"/>
        <v>595384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595384</v>
      </c>
      <c r="X57" s="50">
        <f t="shared" si="5"/>
        <v>0</v>
      </c>
      <c r="Y57" s="50">
        <f t="shared" si="5"/>
        <v>595384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-1687099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-1089063</v>
      </c>
      <c r="H60" s="67">
        <f t="shared" si="6"/>
        <v>-742422</v>
      </c>
      <c r="I60" s="67">
        <f t="shared" si="6"/>
        <v>2426869</v>
      </c>
      <c r="J60" s="67">
        <f t="shared" si="6"/>
        <v>595384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595384</v>
      </c>
      <c r="X60" s="67">
        <f t="shared" si="6"/>
        <v>0</v>
      </c>
      <c r="Y60" s="67">
        <f t="shared" si="6"/>
        <v>595384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5826957</v>
      </c>
      <c r="D10" s="20"/>
      <c r="E10" s="21">
        <v>8100000</v>
      </c>
      <c r="F10" s="22">
        <v>8100000</v>
      </c>
      <c r="G10" s="22">
        <v>1527812</v>
      </c>
      <c r="H10" s="22">
        <v>1225190</v>
      </c>
      <c r="I10" s="22">
        <v>116001</v>
      </c>
      <c r="J10" s="22">
        <v>2869003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2869003</v>
      </c>
      <c r="X10" s="22">
        <v>2025000</v>
      </c>
      <c r="Y10" s="22">
        <v>844003</v>
      </c>
      <c r="Z10" s="23">
        <v>41.679160493827162</v>
      </c>
      <c r="AA10" s="20">
        <v>8100000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5826957</v>
      </c>
      <c r="D33" s="29">
        <f t="shared" ref="D33:Y33" si="0">SUM(D6:D32)</f>
        <v>0</v>
      </c>
      <c r="E33" s="30">
        <f t="shared" si="0"/>
        <v>8100000</v>
      </c>
      <c r="F33" s="31">
        <f t="shared" si="0"/>
        <v>8100000</v>
      </c>
      <c r="G33" s="31">
        <f t="shared" si="0"/>
        <v>1527812</v>
      </c>
      <c r="H33" s="31">
        <f t="shared" si="0"/>
        <v>1225190</v>
      </c>
      <c r="I33" s="31">
        <f t="shared" si="0"/>
        <v>116001</v>
      </c>
      <c r="J33" s="31">
        <f t="shared" si="0"/>
        <v>2869003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2869003</v>
      </c>
      <c r="X33" s="31">
        <f t="shared" si="0"/>
        <v>2025000</v>
      </c>
      <c r="Y33" s="31">
        <f t="shared" si="0"/>
        <v>844003</v>
      </c>
      <c r="Z33" s="32">
        <f>+IF(X33&lt;&gt;0,+(Y33/X33)*100,0)</f>
        <v>41.679160493827162</v>
      </c>
      <c r="AA33" s="29">
        <f>SUM(AA6:AA32)</f>
        <v>8100000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1347858</v>
      </c>
      <c r="D35" s="20"/>
      <c r="E35" s="21">
        <v>1472543</v>
      </c>
      <c r="F35" s="22">
        <v>1472543</v>
      </c>
      <c r="G35" s="22">
        <v>130210</v>
      </c>
      <c r="H35" s="22">
        <v>117917</v>
      </c>
      <c r="I35" s="22">
        <v>158640</v>
      </c>
      <c r="J35" s="22">
        <v>406767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406767</v>
      </c>
      <c r="X35" s="22">
        <v>368139</v>
      </c>
      <c r="Y35" s="22">
        <v>38628</v>
      </c>
      <c r="Z35" s="23">
        <v>10.492775826522047</v>
      </c>
      <c r="AA35" s="20">
        <v>1472543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87151</v>
      </c>
      <c r="D38" s="20"/>
      <c r="E38" s="21">
        <v>20000</v>
      </c>
      <c r="F38" s="22">
        <v>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5001</v>
      </c>
      <c r="Y38" s="22">
        <v>-5001</v>
      </c>
      <c r="Z38" s="23">
        <v>-100</v>
      </c>
      <c r="AA38" s="20">
        <v>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5826957</v>
      </c>
      <c r="D42" s="20"/>
      <c r="E42" s="21">
        <v>8160000</v>
      </c>
      <c r="F42" s="22">
        <v>8160000</v>
      </c>
      <c r="G42" s="22">
        <v>1527812</v>
      </c>
      <c r="H42" s="22">
        <v>1225190</v>
      </c>
      <c r="I42" s="22">
        <v>116001</v>
      </c>
      <c r="J42" s="22">
        <v>2869003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2869003</v>
      </c>
      <c r="X42" s="22">
        <v>2040000</v>
      </c>
      <c r="Y42" s="22">
        <v>829003</v>
      </c>
      <c r="Z42" s="23">
        <v>40.637401960784317</v>
      </c>
      <c r="AA42" s="20">
        <v>8160000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85303</v>
      </c>
      <c r="D45" s="20"/>
      <c r="E45" s="21">
        <v>30512</v>
      </c>
      <c r="F45" s="22">
        <v>30512</v>
      </c>
      <c r="G45" s="22">
        <v>1016</v>
      </c>
      <c r="H45" s="22">
        <v>2338</v>
      </c>
      <c r="I45" s="22">
        <v>4171</v>
      </c>
      <c r="J45" s="22">
        <v>7525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7525</v>
      </c>
      <c r="X45" s="22">
        <v>7629</v>
      </c>
      <c r="Y45" s="22">
        <v>-104</v>
      </c>
      <c r="Z45" s="23">
        <v>-1.3632192947961723</v>
      </c>
      <c r="AA45" s="20">
        <v>30512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7347269</v>
      </c>
      <c r="D48" s="29">
        <f t="shared" ref="D48:Y48" si="1">SUM(D35:D47)</f>
        <v>0</v>
      </c>
      <c r="E48" s="30">
        <f t="shared" si="1"/>
        <v>9683055</v>
      </c>
      <c r="F48" s="31">
        <f t="shared" si="1"/>
        <v>9683055</v>
      </c>
      <c r="G48" s="31">
        <f t="shared" si="1"/>
        <v>1659038</v>
      </c>
      <c r="H48" s="31">
        <f t="shared" si="1"/>
        <v>1345445</v>
      </c>
      <c r="I48" s="31">
        <f t="shared" si="1"/>
        <v>278812</v>
      </c>
      <c r="J48" s="31">
        <f t="shared" si="1"/>
        <v>3283295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3283295</v>
      </c>
      <c r="X48" s="31">
        <f t="shared" si="1"/>
        <v>2420769</v>
      </c>
      <c r="Y48" s="31">
        <f t="shared" si="1"/>
        <v>862526</v>
      </c>
      <c r="Z48" s="32">
        <f>+IF(X48&lt;&gt;0,+(Y48/X48)*100,0)</f>
        <v>35.630248074062415</v>
      </c>
      <c r="AA48" s="29">
        <f>SUM(AA35:AA47)</f>
        <v>9683055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-1520312</v>
      </c>
      <c r="D49" s="39">
        <f t="shared" si="2"/>
        <v>0</v>
      </c>
      <c r="E49" s="40">
        <f t="shared" si="2"/>
        <v>-1583055</v>
      </c>
      <c r="F49" s="41">
        <f t="shared" si="2"/>
        <v>-1583055</v>
      </c>
      <c r="G49" s="41">
        <f t="shared" si="2"/>
        <v>-131226</v>
      </c>
      <c r="H49" s="41">
        <f t="shared" si="2"/>
        <v>-120255</v>
      </c>
      <c r="I49" s="41">
        <f t="shared" si="2"/>
        <v>-162811</v>
      </c>
      <c r="J49" s="41">
        <f t="shared" si="2"/>
        <v>-414292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-414292</v>
      </c>
      <c r="X49" s="41">
        <f t="shared" si="2"/>
        <v>-395769</v>
      </c>
      <c r="Y49" s="41">
        <f t="shared" si="2"/>
        <v>-18523</v>
      </c>
      <c r="Z49" s="42">
        <f>+IF(X49&lt;&gt;0,+(Y49/X49)*100,0)</f>
        <v>4.6802554015094664</v>
      </c>
      <c r="AA49" s="39">
        <f>+AA33-AA48</f>
        <v>-1583055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-1520312</v>
      </c>
      <c r="D52" s="48">
        <f t="shared" si="3"/>
        <v>0</v>
      </c>
      <c r="E52" s="49">
        <f t="shared" si="3"/>
        <v>-1583055</v>
      </c>
      <c r="F52" s="50">
        <f t="shared" si="3"/>
        <v>-1583055</v>
      </c>
      <c r="G52" s="50">
        <f t="shared" si="3"/>
        <v>-131226</v>
      </c>
      <c r="H52" s="50">
        <f t="shared" si="3"/>
        <v>-120255</v>
      </c>
      <c r="I52" s="50">
        <f t="shared" si="3"/>
        <v>-162811</v>
      </c>
      <c r="J52" s="50">
        <f t="shared" si="3"/>
        <v>-414292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-414292</v>
      </c>
      <c r="X52" s="50">
        <f t="shared" si="3"/>
        <v>-395769</v>
      </c>
      <c r="Y52" s="50">
        <f t="shared" si="3"/>
        <v>-18523</v>
      </c>
      <c r="Z52" s="51">
        <f>+IF(X52&lt;&gt;0,+(Y52/X52)*100,0)</f>
        <v>4.6802554015094664</v>
      </c>
      <c r="AA52" s="48">
        <f>SUM(AA49:AA51)</f>
        <v>-1583055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-1520312</v>
      </c>
      <c r="D54" s="54">
        <f>+D52-D53</f>
        <v>0</v>
      </c>
      <c r="E54" s="55">
        <f t="shared" si="4"/>
        <v>-1583055</v>
      </c>
      <c r="F54" s="56">
        <f t="shared" si="4"/>
        <v>-1583055</v>
      </c>
      <c r="G54" s="56">
        <f t="shared" si="4"/>
        <v>-131226</v>
      </c>
      <c r="H54" s="56">
        <f t="shared" si="4"/>
        <v>-120255</v>
      </c>
      <c r="I54" s="56">
        <f t="shared" si="4"/>
        <v>-162811</v>
      </c>
      <c r="J54" s="56">
        <f t="shared" si="4"/>
        <v>-414292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-414292</v>
      </c>
      <c r="X54" s="56">
        <f t="shared" si="4"/>
        <v>-395769</v>
      </c>
      <c r="Y54" s="56">
        <f t="shared" si="4"/>
        <v>-18523</v>
      </c>
      <c r="Z54" s="57">
        <f>+IF(X54&lt;&gt;0,+(Y54/X54)*100,0)</f>
        <v>4.6802554015094664</v>
      </c>
      <c r="AA54" s="54">
        <f>+AA52-AA53</f>
        <v>-1583055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-1520312</v>
      </c>
      <c r="D57" s="48">
        <f>SUM(D54:D56)</f>
        <v>0</v>
      </c>
      <c r="E57" s="49">
        <f t="shared" si="5"/>
        <v>-1583055</v>
      </c>
      <c r="F57" s="50">
        <f t="shared" si="5"/>
        <v>-1583055</v>
      </c>
      <c r="G57" s="50">
        <f t="shared" si="5"/>
        <v>-131226</v>
      </c>
      <c r="H57" s="50">
        <f t="shared" si="5"/>
        <v>-120255</v>
      </c>
      <c r="I57" s="50">
        <f t="shared" si="5"/>
        <v>-162811</v>
      </c>
      <c r="J57" s="50">
        <f t="shared" si="5"/>
        <v>-414292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-414292</v>
      </c>
      <c r="X57" s="50">
        <f t="shared" si="5"/>
        <v>-395769</v>
      </c>
      <c r="Y57" s="50">
        <f t="shared" si="5"/>
        <v>-18523</v>
      </c>
      <c r="Z57" s="51">
        <f>+IF(X57&lt;&gt;0,+(Y57/X57)*100,0)</f>
        <v>4.6802554015094664</v>
      </c>
      <c r="AA57" s="48">
        <f>SUM(AA54:AA56)</f>
        <v>-1583055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-1520312</v>
      </c>
      <c r="D60" s="65">
        <f>SUM(D57:D59)</f>
        <v>0</v>
      </c>
      <c r="E60" s="66">
        <f t="shared" si="6"/>
        <v>-1583055</v>
      </c>
      <c r="F60" s="67">
        <f t="shared" si="6"/>
        <v>-1583055</v>
      </c>
      <c r="G60" s="67">
        <f t="shared" si="6"/>
        <v>-131226</v>
      </c>
      <c r="H60" s="67">
        <f t="shared" si="6"/>
        <v>-120255</v>
      </c>
      <c r="I60" s="67">
        <f t="shared" si="6"/>
        <v>-162811</v>
      </c>
      <c r="J60" s="67">
        <f t="shared" si="6"/>
        <v>-414292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-414292</v>
      </c>
      <c r="X60" s="67">
        <f t="shared" si="6"/>
        <v>-395769</v>
      </c>
      <c r="Y60" s="67">
        <f t="shared" si="6"/>
        <v>-18523</v>
      </c>
      <c r="Z60" s="68">
        <f>+IF(X60&lt;&gt;0,+(Y60/X60)*100,0)</f>
        <v>4.6802554015094664</v>
      </c>
      <c r="AA60" s="65">
        <f>SUM(AA57:AA59)</f>
        <v>-1583055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81314816</v>
      </c>
      <c r="D6" s="20"/>
      <c r="E6" s="21">
        <v>336686924</v>
      </c>
      <c r="F6" s="22">
        <v>336686924</v>
      </c>
      <c r="G6" s="22">
        <v>526415</v>
      </c>
      <c r="H6" s="22">
        <v>7411845</v>
      </c>
      <c r="I6" s="22">
        <v>6940423</v>
      </c>
      <c r="J6" s="22">
        <v>14878683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14878683</v>
      </c>
      <c r="X6" s="22">
        <v>84171732</v>
      </c>
      <c r="Y6" s="22">
        <v>-69293049</v>
      </c>
      <c r="Z6" s="23">
        <v>-82.323420646732089</v>
      </c>
      <c r="AA6" s="20">
        <v>336686924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35453441</v>
      </c>
      <c r="D13" s="20"/>
      <c r="E13" s="21">
        <v>35230085</v>
      </c>
      <c r="F13" s="22">
        <v>35230085</v>
      </c>
      <c r="G13" s="22">
        <v>1563018</v>
      </c>
      <c r="H13" s="22">
        <v>-1685207</v>
      </c>
      <c r="I13" s="22">
        <v>1000653</v>
      </c>
      <c r="J13" s="22">
        <v>878464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878464</v>
      </c>
      <c r="X13" s="22">
        <v>8807520</v>
      </c>
      <c r="Y13" s="22">
        <v>-7929056</v>
      </c>
      <c r="Z13" s="23">
        <v>-90.025977800788411</v>
      </c>
      <c r="AA13" s="20">
        <v>35230085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1085000</v>
      </c>
      <c r="D24" s="20"/>
      <c r="E24" s="21">
        <v>768840</v>
      </c>
      <c r="F24" s="22">
        <v>768840</v>
      </c>
      <c r="G24" s="22">
        <v>45000</v>
      </c>
      <c r="H24" s="22">
        <v>85000</v>
      </c>
      <c r="I24" s="22">
        <v>70000</v>
      </c>
      <c r="J24" s="22">
        <v>200000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200000</v>
      </c>
      <c r="X24" s="22">
        <v>192210</v>
      </c>
      <c r="Y24" s="22">
        <v>7790</v>
      </c>
      <c r="Z24" s="23">
        <v>4.0528588522969669</v>
      </c>
      <c r="AA24" s="20">
        <v>768840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117853257</v>
      </c>
      <c r="D33" s="29">
        <f t="shared" ref="D33:Y33" si="0">SUM(D6:D32)</f>
        <v>0</v>
      </c>
      <c r="E33" s="30">
        <f t="shared" si="0"/>
        <v>372685849</v>
      </c>
      <c r="F33" s="31">
        <f t="shared" si="0"/>
        <v>372685849</v>
      </c>
      <c r="G33" s="31">
        <f t="shared" si="0"/>
        <v>2134433</v>
      </c>
      <c r="H33" s="31">
        <f t="shared" si="0"/>
        <v>5811638</v>
      </c>
      <c r="I33" s="31">
        <f t="shared" si="0"/>
        <v>8011076</v>
      </c>
      <c r="J33" s="31">
        <f t="shared" si="0"/>
        <v>15957147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15957147</v>
      </c>
      <c r="X33" s="31">
        <f t="shared" si="0"/>
        <v>93171462</v>
      </c>
      <c r="Y33" s="31">
        <f t="shared" si="0"/>
        <v>-77214315</v>
      </c>
      <c r="Z33" s="32">
        <f>+IF(X33&lt;&gt;0,+(Y33/X33)*100,0)</f>
        <v>-82.873353430903549</v>
      </c>
      <c r="AA33" s="29">
        <f>SUM(AA6:AA32)</f>
        <v>372685849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17858653</v>
      </c>
      <c r="D35" s="20"/>
      <c r="E35" s="21">
        <v>16978995</v>
      </c>
      <c r="F35" s="22">
        <v>16978995</v>
      </c>
      <c r="G35" s="22">
        <v>2123544</v>
      </c>
      <c r="H35" s="22">
        <v>1566513</v>
      </c>
      <c r="I35" s="22">
        <v>1436249</v>
      </c>
      <c r="J35" s="22">
        <v>5126306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5126306</v>
      </c>
      <c r="X35" s="22">
        <v>4244751</v>
      </c>
      <c r="Y35" s="22">
        <v>881555</v>
      </c>
      <c r="Z35" s="23">
        <v>20.768120438631147</v>
      </c>
      <c r="AA35" s="20">
        <v>16978995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291026019</v>
      </c>
      <c r="D37" s="20"/>
      <c r="E37" s="21">
        <v>289778487</v>
      </c>
      <c r="F37" s="22">
        <v>289778487</v>
      </c>
      <c r="G37" s="22">
        <v>574236</v>
      </c>
      <c r="H37" s="22">
        <v>37320242</v>
      </c>
      <c r="I37" s="22">
        <v>34824627</v>
      </c>
      <c r="J37" s="22">
        <v>72719105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72719105</v>
      </c>
      <c r="X37" s="22">
        <v>72444621</v>
      </c>
      <c r="Y37" s="22">
        <v>274484</v>
      </c>
      <c r="Z37" s="23">
        <v>0.37888803366091184</v>
      </c>
      <c r="AA37" s="20">
        <v>289778487</v>
      </c>
    </row>
    <row r="38" spans="1:27" x14ac:dyDescent="0.25">
      <c r="A38" s="19" t="s">
        <v>64</v>
      </c>
      <c r="B38" s="15" t="s">
        <v>32</v>
      </c>
      <c r="C38" s="20">
        <v>3057052</v>
      </c>
      <c r="D38" s="20"/>
      <c r="E38" s="21">
        <v>3150000</v>
      </c>
      <c r="F38" s="22">
        <v>3150000</v>
      </c>
      <c r="G38" s="22">
        <v>22650</v>
      </c>
      <c r="H38" s="22">
        <v>118535</v>
      </c>
      <c r="I38" s="22">
        <v>255561</v>
      </c>
      <c r="J38" s="22">
        <v>396746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396746</v>
      </c>
      <c r="X38" s="22">
        <v>787500</v>
      </c>
      <c r="Y38" s="22">
        <v>-390754</v>
      </c>
      <c r="Z38" s="23">
        <v>-49.619555555555557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>
        <v>40496708</v>
      </c>
      <c r="D39" s="20"/>
      <c r="E39" s="21">
        <v>7036841</v>
      </c>
      <c r="F39" s="22">
        <v>7036841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1759209</v>
      </c>
      <c r="Y39" s="22">
        <v>-1759209</v>
      </c>
      <c r="Z39" s="23">
        <v>-100</v>
      </c>
      <c r="AA39" s="20">
        <v>7036841</v>
      </c>
    </row>
    <row r="40" spans="1:27" x14ac:dyDescent="0.25">
      <c r="A40" s="19" t="s">
        <v>66</v>
      </c>
      <c r="B40" s="15" t="s">
        <v>32</v>
      </c>
      <c r="C40" s="20">
        <v>9488894</v>
      </c>
      <c r="D40" s="20"/>
      <c r="E40" s="21">
        <v>47507</v>
      </c>
      <c r="F40" s="22">
        <v>47507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11877</v>
      </c>
      <c r="Y40" s="22">
        <v>-11877</v>
      </c>
      <c r="Z40" s="23">
        <v>-100</v>
      </c>
      <c r="AA40" s="20">
        <v>47507</v>
      </c>
    </row>
    <row r="41" spans="1:27" x14ac:dyDescent="0.25">
      <c r="A41" s="19" t="s">
        <v>40</v>
      </c>
      <c r="B41" s="15" t="s">
        <v>32</v>
      </c>
      <c r="C41" s="20">
        <v>7583</v>
      </c>
      <c r="D41" s="20"/>
      <c r="E41" s="21">
        <v>85000</v>
      </c>
      <c r="F41" s="22">
        <v>85000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21249</v>
      </c>
      <c r="Y41" s="22">
        <v>-21249</v>
      </c>
      <c r="Z41" s="23">
        <v>-100</v>
      </c>
      <c r="AA41" s="20">
        <v>85000</v>
      </c>
    </row>
    <row r="42" spans="1:27" x14ac:dyDescent="0.25">
      <c r="A42" s="19" t="s">
        <v>67</v>
      </c>
      <c r="B42" s="15" t="s">
        <v>32</v>
      </c>
      <c r="C42" s="20">
        <v>24207684</v>
      </c>
      <c r="D42" s="20"/>
      <c r="E42" s="21">
        <v>12500000</v>
      </c>
      <c r="F42" s="22">
        <v>12500000</v>
      </c>
      <c r="G42" s="22"/>
      <c r="H42" s="22">
        <v>857044</v>
      </c>
      <c r="I42" s="22">
        <v>606325</v>
      </c>
      <c r="J42" s="22">
        <v>1463369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1463369</v>
      </c>
      <c r="X42" s="22">
        <v>3125001</v>
      </c>
      <c r="Y42" s="22">
        <v>-1661632</v>
      </c>
      <c r="Z42" s="23">
        <v>-53.172206984893769</v>
      </c>
      <c r="AA42" s="20">
        <v>12500000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2257928</v>
      </c>
      <c r="F44" s="22">
        <v>2257928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564483</v>
      </c>
      <c r="Y44" s="22">
        <v>-564483</v>
      </c>
      <c r="Z44" s="23">
        <v>-100</v>
      </c>
      <c r="AA44" s="20">
        <v>2257928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386142593</v>
      </c>
      <c r="D48" s="29">
        <f t="shared" ref="D48:Y48" si="1">SUM(D35:D47)</f>
        <v>0</v>
      </c>
      <c r="E48" s="30">
        <f t="shared" si="1"/>
        <v>331834758</v>
      </c>
      <c r="F48" s="31">
        <f t="shared" si="1"/>
        <v>331834758</v>
      </c>
      <c r="G48" s="31">
        <f t="shared" si="1"/>
        <v>2720430</v>
      </c>
      <c r="H48" s="31">
        <f t="shared" si="1"/>
        <v>39862334</v>
      </c>
      <c r="I48" s="31">
        <f t="shared" si="1"/>
        <v>37122762</v>
      </c>
      <c r="J48" s="31">
        <f t="shared" si="1"/>
        <v>79705526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79705526</v>
      </c>
      <c r="X48" s="31">
        <f t="shared" si="1"/>
        <v>82958691</v>
      </c>
      <c r="Y48" s="31">
        <f t="shared" si="1"/>
        <v>-3253165</v>
      </c>
      <c r="Z48" s="32">
        <f>+IF(X48&lt;&gt;0,+(Y48/X48)*100,0)</f>
        <v>-3.9214275934030831</v>
      </c>
      <c r="AA48" s="29">
        <f>SUM(AA35:AA47)</f>
        <v>331834758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-268289336</v>
      </c>
      <c r="D49" s="39">
        <f t="shared" si="2"/>
        <v>0</v>
      </c>
      <c r="E49" s="40">
        <f t="shared" si="2"/>
        <v>40851091</v>
      </c>
      <c r="F49" s="41">
        <f t="shared" si="2"/>
        <v>40851091</v>
      </c>
      <c r="G49" s="41">
        <f t="shared" si="2"/>
        <v>-585997</v>
      </c>
      <c r="H49" s="41">
        <f t="shared" si="2"/>
        <v>-34050696</v>
      </c>
      <c r="I49" s="41">
        <f t="shared" si="2"/>
        <v>-29111686</v>
      </c>
      <c r="J49" s="41">
        <f t="shared" si="2"/>
        <v>-63748379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-63748379</v>
      </c>
      <c r="X49" s="41">
        <f t="shared" si="2"/>
        <v>10212771</v>
      </c>
      <c r="Y49" s="41">
        <f t="shared" si="2"/>
        <v>-73961150</v>
      </c>
      <c r="Z49" s="42">
        <f>+IF(X49&lt;&gt;0,+(Y49/X49)*100,0)</f>
        <v>-724.2025695083147</v>
      </c>
      <c r="AA49" s="39">
        <f>+AA33-AA48</f>
        <v>40851091</v>
      </c>
    </row>
    <row r="50" spans="1:27" x14ac:dyDescent="0.25">
      <c r="A50" s="43" t="s">
        <v>75</v>
      </c>
      <c r="B50" s="15" t="s">
        <v>32</v>
      </c>
      <c r="C50" s="20">
        <v>12336024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-255953312</v>
      </c>
      <c r="D52" s="48">
        <f t="shared" si="3"/>
        <v>0</v>
      </c>
      <c r="E52" s="49">
        <f t="shared" si="3"/>
        <v>40851091</v>
      </c>
      <c r="F52" s="50">
        <f t="shared" si="3"/>
        <v>40851091</v>
      </c>
      <c r="G52" s="50">
        <f t="shared" si="3"/>
        <v>-585997</v>
      </c>
      <c r="H52" s="50">
        <f t="shared" si="3"/>
        <v>-34050696</v>
      </c>
      <c r="I52" s="50">
        <f t="shared" si="3"/>
        <v>-29111686</v>
      </c>
      <c r="J52" s="50">
        <f t="shared" si="3"/>
        <v>-63748379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-63748379</v>
      </c>
      <c r="X52" s="50">
        <f t="shared" si="3"/>
        <v>10212771</v>
      </c>
      <c r="Y52" s="50">
        <f t="shared" si="3"/>
        <v>-73961150</v>
      </c>
      <c r="Z52" s="51">
        <f>+IF(X52&lt;&gt;0,+(Y52/X52)*100,0)</f>
        <v>-724.2025695083147</v>
      </c>
      <c r="AA52" s="48">
        <f>SUM(AA49:AA51)</f>
        <v>40851091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-255953312</v>
      </c>
      <c r="D54" s="54">
        <f>+D52-D53</f>
        <v>0</v>
      </c>
      <c r="E54" s="55">
        <f t="shared" si="4"/>
        <v>40851091</v>
      </c>
      <c r="F54" s="56">
        <f t="shared" si="4"/>
        <v>40851091</v>
      </c>
      <c r="G54" s="56">
        <f t="shared" si="4"/>
        <v>-585997</v>
      </c>
      <c r="H54" s="56">
        <f t="shared" si="4"/>
        <v>-34050696</v>
      </c>
      <c r="I54" s="56">
        <f t="shared" si="4"/>
        <v>-29111686</v>
      </c>
      <c r="J54" s="56">
        <f t="shared" si="4"/>
        <v>-63748379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-63748379</v>
      </c>
      <c r="X54" s="56">
        <f t="shared" si="4"/>
        <v>10212771</v>
      </c>
      <c r="Y54" s="56">
        <f t="shared" si="4"/>
        <v>-73961150</v>
      </c>
      <c r="Z54" s="57">
        <f>+IF(X54&lt;&gt;0,+(Y54/X54)*100,0)</f>
        <v>-724.2025695083147</v>
      </c>
      <c r="AA54" s="54">
        <f>+AA52-AA53</f>
        <v>40851091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-255953312</v>
      </c>
      <c r="D57" s="48">
        <f>SUM(D54:D56)</f>
        <v>0</v>
      </c>
      <c r="E57" s="49">
        <f t="shared" si="5"/>
        <v>40851091</v>
      </c>
      <c r="F57" s="50">
        <f t="shared" si="5"/>
        <v>40851091</v>
      </c>
      <c r="G57" s="50">
        <f t="shared" si="5"/>
        <v>-585997</v>
      </c>
      <c r="H57" s="50">
        <f t="shared" si="5"/>
        <v>-34050696</v>
      </c>
      <c r="I57" s="50">
        <f t="shared" si="5"/>
        <v>-29111686</v>
      </c>
      <c r="J57" s="50">
        <f t="shared" si="5"/>
        <v>-63748379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-63748379</v>
      </c>
      <c r="X57" s="50">
        <f t="shared" si="5"/>
        <v>10212771</v>
      </c>
      <c r="Y57" s="50">
        <f t="shared" si="5"/>
        <v>-73961150</v>
      </c>
      <c r="Z57" s="51">
        <f>+IF(X57&lt;&gt;0,+(Y57/X57)*100,0)</f>
        <v>-724.2025695083147</v>
      </c>
      <c r="AA57" s="48">
        <f>SUM(AA54:AA56)</f>
        <v>40851091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-255953312</v>
      </c>
      <c r="D60" s="65">
        <f>SUM(D57:D59)</f>
        <v>0</v>
      </c>
      <c r="E60" s="66">
        <f t="shared" si="6"/>
        <v>40851091</v>
      </c>
      <c r="F60" s="67">
        <f t="shared" si="6"/>
        <v>40851091</v>
      </c>
      <c r="G60" s="67">
        <f t="shared" si="6"/>
        <v>-585997</v>
      </c>
      <c r="H60" s="67">
        <f t="shared" si="6"/>
        <v>-34050696</v>
      </c>
      <c r="I60" s="67">
        <f t="shared" si="6"/>
        <v>-29111686</v>
      </c>
      <c r="J60" s="67">
        <f t="shared" si="6"/>
        <v>-63748379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-63748379</v>
      </c>
      <c r="X60" s="67">
        <f t="shared" si="6"/>
        <v>10212771</v>
      </c>
      <c r="Y60" s="67">
        <f t="shared" si="6"/>
        <v>-73961150</v>
      </c>
      <c r="Z60" s="68">
        <f>+IF(X60&lt;&gt;0,+(Y60/X60)*100,0)</f>
        <v>-724.2025695083147</v>
      </c>
      <c r="AA60" s="65">
        <f>SUM(AA57:AA59)</f>
        <v>40851091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545491637</v>
      </c>
      <c r="D6" s="20"/>
      <c r="E6" s="21">
        <v>661158492</v>
      </c>
      <c r="F6" s="22">
        <v>661158492</v>
      </c>
      <c r="G6" s="22">
        <v>48003290</v>
      </c>
      <c r="H6" s="22">
        <v>65506641</v>
      </c>
      <c r="I6" s="22">
        <v>48101586</v>
      </c>
      <c r="J6" s="22">
        <v>161611517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161611517</v>
      </c>
      <c r="X6" s="22">
        <v>165289623</v>
      </c>
      <c r="Y6" s="22">
        <v>-3678106</v>
      </c>
      <c r="Z6" s="23">
        <v>-2.2252491918382562</v>
      </c>
      <c r="AA6" s="20">
        <v>661158492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9565217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4774452</v>
      </c>
      <c r="D13" s="20"/>
      <c r="E13" s="21">
        <v>4684536</v>
      </c>
      <c r="F13" s="22">
        <v>4684536</v>
      </c>
      <c r="G13" s="22">
        <v>459596</v>
      </c>
      <c r="H13" s="22">
        <v>496648</v>
      </c>
      <c r="I13" s="22">
        <v>570108</v>
      </c>
      <c r="J13" s="22">
        <v>1526352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1526352</v>
      </c>
      <c r="X13" s="22">
        <v>1171134</v>
      </c>
      <c r="Y13" s="22">
        <v>355218</v>
      </c>
      <c r="Z13" s="23">
        <v>30.331114970618223</v>
      </c>
      <c r="AA13" s="20">
        <v>4684536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3190150</v>
      </c>
      <c r="D24" s="20"/>
      <c r="E24" s="21">
        <v>2364240</v>
      </c>
      <c r="F24" s="22">
        <v>2364240</v>
      </c>
      <c r="G24" s="22">
        <v>93695</v>
      </c>
      <c r="H24" s="22">
        <v>1094209</v>
      </c>
      <c r="I24" s="22">
        <v>186885</v>
      </c>
      <c r="J24" s="22">
        <v>1374789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1374789</v>
      </c>
      <c r="X24" s="22">
        <v>591060</v>
      </c>
      <c r="Y24" s="22">
        <v>783729</v>
      </c>
      <c r="Z24" s="23">
        <v>132.59719825398437</v>
      </c>
      <c r="AA24" s="20">
        <v>2364240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18530058</v>
      </c>
      <c r="D26" s="20"/>
      <c r="E26" s="21">
        <v>20331996</v>
      </c>
      <c r="F26" s="22">
        <v>20331996</v>
      </c>
      <c r="G26" s="22">
        <v>6846650</v>
      </c>
      <c r="H26" s="22">
        <v>456067</v>
      </c>
      <c r="I26" s="22">
        <v>232548</v>
      </c>
      <c r="J26" s="22">
        <v>7535265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7535265</v>
      </c>
      <c r="X26" s="22">
        <v>5082999</v>
      </c>
      <c r="Y26" s="22">
        <v>2452266</v>
      </c>
      <c r="Z26" s="23">
        <v>48.244471423268038</v>
      </c>
      <c r="AA26" s="20">
        <v>20331996</v>
      </c>
    </row>
    <row r="27" spans="1:27" x14ac:dyDescent="0.25">
      <c r="A27" s="19" t="s">
        <v>40</v>
      </c>
      <c r="B27" s="15" t="s">
        <v>32</v>
      </c>
      <c r="C27" s="20">
        <v>1049621</v>
      </c>
      <c r="D27" s="20"/>
      <c r="E27" s="21">
        <v>1100460</v>
      </c>
      <c r="F27" s="22">
        <v>1100460</v>
      </c>
      <c r="G27" s="22">
        <v>90539</v>
      </c>
      <c r="H27" s="22">
        <v>91795</v>
      </c>
      <c r="I27" s="22">
        <v>93247</v>
      </c>
      <c r="J27" s="22">
        <v>275581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275581</v>
      </c>
      <c r="X27" s="22">
        <v>275115</v>
      </c>
      <c r="Y27" s="22">
        <v>466</v>
      </c>
      <c r="Z27" s="23">
        <v>0.16938371226577978</v>
      </c>
      <c r="AA27" s="20">
        <v>1100460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3138891</v>
      </c>
      <c r="D29" s="20"/>
      <c r="E29" s="21">
        <v>3511296</v>
      </c>
      <c r="F29" s="22">
        <v>3511296</v>
      </c>
      <c r="G29" s="22">
        <v>282489</v>
      </c>
      <c r="H29" s="22">
        <v>330320</v>
      </c>
      <c r="I29" s="22">
        <v>375020</v>
      </c>
      <c r="J29" s="22">
        <v>987829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987829</v>
      </c>
      <c r="X29" s="22">
        <v>877824</v>
      </c>
      <c r="Y29" s="22">
        <v>110005</v>
      </c>
      <c r="Z29" s="23">
        <v>12.531555300379118</v>
      </c>
      <c r="AA29" s="20">
        <v>3511296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585740026</v>
      </c>
      <c r="D33" s="29">
        <f t="shared" ref="D33:Y33" si="0">SUM(D6:D32)</f>
        <v>0</v>
      </c>
      <c r="E33" s="30">
        <f t="shared" si="0"/>
        <v>693151020</v>
      </c>
      <c r="F33" s="31">
        <f t="shared" si="0"/>
        <v>693151020</v>
      </c>
      <c r="G33" s="31">
        <f t="shared" si="0"/>
        <v>55776259</v>
      </c>
      <c r="H33" s="31">
        <f t="shared" si="0"/>
        <v>67975680</v>
      </c>
      <c r="I33" s="31">
        <f t="shared" si="0"/>
        <v>49559394</v>
      </c>
      <c r="J33" s="31">
        <f t="shared" si="0"/>
        <v>173311333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173311333</v>
      </c>
      <c r="X33" s="31">
        <f t="shared" si="0"/>
        <v>173287755</v>
      </c>
      <c r="Y33" s="31">
        <f t="shared" si="0"/>
        <v>23578</v>
      </c>
      <c r="Z33" s="32">
        <f>+IF(X33&lt;&gt;0,+(Y33/X33)*100,0)</f>
        <v>1.3606270102581685E-2</v>
      </c>
      <c r="AA33" s="29">
        <f>SUM(AA6:AA32)</f>
        <v>693151020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42458109</v>
      </c>
      <c r="D35" s="20"/>
      <c r="E35" s="21">
        <v>52701156</v>
      </c>
      <c r="F35" s="22">
        <v>52701156</v>
      </c>
      <c r="G35" s="22">
        <v>3752223</v>
      </c>
      <c r="H35" s="22">
        <v>3400775</v>
      </c>
      <c r="I35" s="22">
        <v>3281004</v>
      </c>
      <c r="J35" s="22">
        <v>10434002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10434002</v>
      </c>
      <c r="X35" s="22">
        <v>13175289</v>
      </c>
      <c r="Y35" s="22">
        <v>-2741287</v>
      </c>
      <c r="Z35" s="23">
        <v>-20.806276052085082</v>
      </c>
      <c r="AA35" s="20">
        <v>52701156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458210807</v>
      </c>
      <c r="D37" s="20"/>
      <c r="E37" s="21">
        <v>537142212</v>
      </c>
      <c r="F37" s="22">
        <v>537142212</v>
      </c>
      <c r="G37" s="22"/>
      <c r="H37" s="22">
        <v>62217582</v>
      </c>
      <c r="I37" s="22">
        <v>56973973</v>
      </c>
      <c r="J37" s="22">
        <v>119191555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119191555</v>
      </c>
      <c r="X37" s="22">
        <v>134285553</v>
      </c>
      <c r="Y37" s="22">
        <v>-15093998</v>
      </c>
      <c r="Z37" s="23">
        <v>-11.240224776823164</v>
      </c>
      <c r="AA37" s="20">
        <v>537142212</v>
      </c>
    </row>
    <row r="38" spans="1:27" x14ac:dyDescent="0.25">
      <c r="A38" s="19" t="s">
        <v>64</v>
      </c>
      <c r="B38" s="15" t="s">
        <v>32</v>
      </c>
      <c r="C38" s="20">
        <v>12237202</v>
      </c>
      <c r="D38" s="20"/>
      <c r="E38" s="21">
        <v>12294648</v>
      </c>
      <c r="F38" s="22">
        <v>12294648</v>
      </c>
      <c r="G38" s="22">
        <v>1109024</v>
      </c>
      <c r="H38" s="22">
        <v>2158280</v>
      </c>
      <c r="I38" s="22">
        <v>975992</v>
      </c>
      <c r="J38" s="22">
        <v>4243296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4243296</v>
      </c>
      <c r="X38" s="22">
        <v>3073662</v>
      </c>
      <c r="Y38" s="22">
        <v>1169634</v>
      </c>
      <c r="Z38" s="23">
        <v>38.053435934074727</v>
      </c>
      <c r="AA38" s="20">
        <v>12294648</v>
      </c>
    </row>
    <row r="39" spans="1:27" x14ac:dyDescent="0.25">
      <c r="A39" s="19" t="s">
        <v>65</v>
      </c>
      <c r="B39" s="15" t="s">
        <v>32</v>
      </c>
      <c r="C39" s="20">
        <v>-5491949</v>
      </c>
      <c r="D39" s="20"/>
      <c r="E39" s="21">
        <v>999996</v>
      </c>
      <c r="F39" s="22">
        <v>999996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249999</v>
      </c>
      <c r="Y39" s="22">
        <v>-249999</v>
      </c>
      <c r="Z39" s="23">
        <v>-100</v>
      </c>
      <c r="AA39" s="20">
        <v>999996</v>
      </c>
    </row>
    <row r="40" spans="1:27" x14ac:dyDescent="0.25">
      <c r="A40" s="19" t="s">
        <v>66</v>
      </c>
      <c r="B40" s="15" t="s">
        <v>32</v>
      </c>
      <c r="C40" s="20">
        <v>7256945</v>
      </c>
      <c r="D40" s="20"/>
      <c r="E40" s="21">
        <v>8386500</v>
      </c>
      <c r="F40" s="22">
        <v>8386500</v>
      </c>
      <c r="G40" s="22">
        <v>645475</v>
      </c>
      <c r="H40" s="22">
        <v>646516</v>
      </c>
      <c r="I40" s="22">
        <v>625158</v>
      </c>
      <c r="J40" s="22">
        <v>1917149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1917149</v>
      </c>
      <c r="X40" s="22">
        <v>2096625</v>
      </c>
      <c r="Y40" s="22">
        <v>-179476</v>
      </c>
      <c r="Z40" s="23">
        <v>-8.5602337089369822</v>
      </c>
      <c r="AA40" s="20">
        <v>8386500</v>
      </c>
    </row>
    <row r="41" spans="1:27" x14ac:dyDescent="0.25">
      <c r="A41" s="19" t="s">
        <v>40</v>
      </c>
      <c r="B41" s="15" t="s">
        <v>32</v>
      </c>
      <c r="C41" s="20">
        <v>71696</v>
      </c>
      <c r="D41" s="20"/>
      <c r="E41" s="21">
        <v>74856</v>
      </c>
      <c r="F41" s="22">
        <v>74856</v>
      </c>
      <c r="G41" s="22">
        <v>3446</v>
      </c>
      <c r="H41" s="22">
        <v>3027</v>
      </c>
      <c r="I41" s="22">
        <v>2521</v>
      </c>
      <c r="J41" s="22">
        <v>8994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8994</v>
      </c>
      <c r="X41" s="22">
        <v>18714</v>
      </c>
      <c r="Y41" s="22">
        <v>-9720</v>
      </c>
      <c r="Z41" s="23">
        <v>-51.939724270599555</v>
      </c>
      <c r="AA41" s="20">
        <v>74856</v>
      </c>
    </row>
    <row r="42" spans="1:27" x14ac:dyDescent="0.25">
      <c r="A42" s="19" t="s">
        <v>67</v>
      </c>
      <c r="B42" s="15" t="s">
        <v>32</v>
      </c>
      <c r="C42" s="20">
        <v>19558014</v>
      </c>
      <c r="D42" s="20"/>
      <c r="E42" s="21">
        <v>11485488</v>
      </c>
      <c r="F42" s="22">
        <v>11485488</v>
      </c>
      <c r="G42" s="22"/>
      <c r="H42" s="22">
        <v>1853744</v>
      </c>
      <c r="I42" s="22">
        <v>2009528</v>
      </c>
      <c r="J42" s="22">
        <v>3863272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3863272</v>
      </c>
      <c r="X42" s="22">
        <v>2871372</v>
      </c>
      <c r="Y42" s="22">
        <v>991900</v>
      </c>
      <c r="Z42" s="23">
        <v>34.544461671981196</v>
      </c>
      <c r="AA42" s="20">
        <v>11485488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6659014</v>
      </c>
      <c r="D44" s="20"/>
      <c r="E44" s="21">
        <v>1210032</v>
      </c>
      <c r="F44" s="22">
        <v>1210032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302508</v>
      </c>
      <c r="Y44" s="22">
        <v>-302508</v>
      </c>
      <c r="Z44" s="23">
        <v>-100</v>
      </c>
      <c r="AA44" s="20">
        <v>1210032</v>
      </c>
    </row>
    <row r="45" spans="1:27" x14ac:dyDescent="0.25">
      <c r="A45" s="19" t="s">
        <v>70</v>
      </c>
      <c r="B45" s="15" t="s">
        <v>32</v>
      </c>
      <c r="C45" s="20">
        <v>24813494</v>
      </c>
      <c r="D45" s="20"/>
      <c r="E45" s="21">
        <v>31744488</v>
      </c>
      <c r="F45" s="22">
        <v>31744488</v>
      </c>
      <c r="G45" s="22">
        <v>399925</v>
      </c>
      <c r="H45" s="22">
        <v>1909892</v>
      </c>
      <c r="I45" s="22">
        <v>1760469</v>
      </c>
      <c r="J45" s="22">
        <v>4070286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4070286</v>
      </c>
      <c r="X45" s="22">
        <v>7936122</v>
      </c>
      <c r="Y45" s="22">
        <v>-3865836</v>
      </c>
      <c r="Z45" s="23">
        <v>-48.711902362388074</v>
      </c>
      <c r="AA45" s="20">
        <v>31744488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565773332</v>
      </c>
      <c r="D48" s="29">
        <f t="shared" ref="D48:Y48" si="1">SUM(D35:D47)</f>
        <v>0</v>
      </c>
      <c r="E48" s="30">
        <f t="shared" si="1"/>
        <v>656039376</v>
      </c>
      <c r="F48" s="31">
        <f t="shared" si="1"/>
        <v>656039376</v>
      </c>
      <c r="G48" s="31">
        <f t="shared" si="1"/>
        <v>5910093</v>
      </c>
      <c r="H48" s="31">
        <f t="shared" si="1"/>
        <v>72189816</v>
      </c>
      <c r="I48" s="31">
        <f t="shared" si="1"/>
        <v>65628645</v>
      </c>
      <c r="J48" s="31">
        <f t="shared" si="1"/>
        <v>143728554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143728554</v>
      </c>
      <c r="X48" s="31">
        <f t="shared" si="1"/>
        <v>164009844</v>
      </c>
      <c r="Y48" s="31">
        <f t="shared" si="1"/>
        <v>-20281290</v>
      </c>
      <c r="Z48" s="32">
        <f>+IF(X48&lt;&gt;0,+(Y48/X48)*100,0)</f>
        <v>-12.365897988415867</v>
      </c>
      <c r="AA48" s="29">
        <f>SUM(AA35:AA47)</f>
        <v>656039376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19966694</v>
      </c>
      <c r="D49" s="39">
        <f t="shared" si="2"/>
        <v>0</v>
      </c>
      <c r="E49" s="40">
        <f t="shared" si="2"/>
        <v>37111644</v>
      </c>
      <c r="F49" s="41">
        <f t="shared" si="2"/>
        <v>37111644</v>
      </c>
      <c r="G49" s="41">
        <f t="shared" si="2"/>
        <v>49866166</v>
      </c>
      <c r="H49" s="41">
        <f t="shared" si="2"/>
        <v>-4214136</v>
      </c>
      <c r="I49" s="41">
        <f t="shared" si="2"/>
        <v>-16069251</v>
      </c>
      <c r="J49" s="41">
        <f t="shared" si="2"/>
        <v>29582779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29582779</v>
      </c>
      <c r="X49" s="41">
        <f t="shared" si="2"/>
        <v>9277911</v>
      </c>
      <c r="Y49" s="41">
        <f t="shared" si="2"/>
        <v>20304868</v>
      </c>
      <c r="Z49" s="42">
        <f>+IF(X49&lt;&gt;0,+(Y49/X49)*100,0)</f>
        <v>218.85172211718782</v>
      </c>
      <c r="AA49" s="39">
        <f>+AA33-AA48</f>
        <v>37111644</v>
      </c>
    </row>
    <row r="50" spans="1:27" x14ac:dyDescent="0.25">
      <c r="A50" s="43" t="s">
        <v>75</v>
      </c>
      <c r="B50" s="15" t="s">
        <v>32</v>
      </c>
      <c r="C50" s="20">
        <v>19990563</v>
      </c>
      <c r="D50" s="20"/>
      <c r="E50" s="21">
        <v>99996</v>
      </c>
      <c r="F50" s="22">
        <v>99996</v>
      </c>
      <c r="G50" s="22"/>
      <c r="H50" s="22">
        <v>4320470</v>
      </c>
      <c r="I50" s="22">
        <v>14541778</v>
      </c>
      <c r="J50" s="22">
        <v>18862248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18862248</v>
      </c>
      <c r="X50" s="22">
        <v>24999</v>
      </c>
      <c r="Y50" s="22">
        <v>18837249</v>
      </c>
      <c r="Z50" s="23">
        <v>75352.010080403212</v>
      </c>
      <c r="AA50" s="20">
        <v>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39957257</v>
      </c>
      <c r="D52" s="48">
        <f t="shared" si="3"/>
        <v>0</v>
      </c>
      <c r="E52" s="49">
        <f t="shared" si="3"/>
        <v>37211640</v>
      </c>
      <c r="F52" s="50">
        <f t="shared" si="3"/>
        <v>37211640</v>
      </c>
      <c r="G52" s="50">
        <f t="shared" si="3"/>
        <v>49866166</v>
      </c>
      <c r="H52" s="50">
        <f t="shared" si="3"/>
        <v>106334</v>
      </c>
      <c r="I52" s="50">
        <f t="shared" si="3"/>
        <v>-1527473</v>
      </c>
      <c r="J52" s="50">
        <f t="shared" si="3"/>
        <v>48445027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48445027</v>
      </c>
      <c r="X52" s="50">
        <f t="shared" si="3"/>
        <v>9302910</v>
      </c>
      <c r="Y52" s="50">
        <f t="shared" si="3"/>
        <v>39142117</v>
      </c>
      <c r="Z52" s="51">
        <f>+IF(X52&lt;&gt;0,+(Y52/X52)*100,0)</f>
        <v>420.75132404806669</v>
      </c>
      <c r="AA52" s="48">
        <f>SUM(AA49:AA51)</f>
        <v>37211640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39957257</v>
      </c>
      <c r="D54" s="54">
        <f>+D52-D53</f>
        <v>0</v>
      </c>
      <c r="E54" s="55">
        <f t="shared" si="4"/>
        <v>37211640</v>
      </c>
      <c r="F54" s="56">
        <f t="shared" si="4"/>
        <v>37211640</v>
      </c>
      <c r="G54" s="56">
        <f t="shared" si="4"/>
        <v>49866166</v>
      </c>
      <c r="H54" s="56">
        <f t="shared" si="4"/>
        <v>106334</v>
      </c>
      <c r="I54" s="56">
        <f t="shared" si="4"/>
        <v>-1527473</v>
      </c>
      <c r="J54" s="56">
        <f t="shared" si="4"/>
        <v>48445027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48445027</v>
      </c>
      <c r="X54" s="56">
        <f t="shared" si="4"/>
        <v>9302910</v>
      </c>
      <c r="Y54" s="56">
        <f t="shared" si="4"/>
        <v>39142117</v>
      </c>
      <c r="Z54" s="57">
        <f>+IF(X54&lt;&gt;0,+(Y54/X54)*100,0)</f>
        <v>420.75132404806669</v>
      </c>
      <c r="AA54" s="54">
        <f>+AA52-AA53</f>
        <v>37211640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39957257</v>
      </c>
      <c r="D57" s="48">
        <f>SUM(D54:D56)</f>
        <v>0</v>
      </c>
      <c r="E57" s="49">
        <f t="shared" si="5"/>
        <v>37211640</v>
      </c>
      <c r="F57" s="50">
        <f t="shared" si="5"/>
        <v>37211640</v>
      </c>
      <c r="G57" s="50">
        <f t="shared" si="5"/>
        <v>49866166</v>
      </c>
      <c r="H57" s="50">
        <f t="shared" si="5"/>
        <v>106334</v>
      </c>
      <c r="I57" s="50">
        <f t="shared" si="5"/>
        <v>-1527473</v>
      </c>
      <c r="J57" s="50">
        <f t="shared" si="5"/>
        <v>48445027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48445027</v>
      </c>
      <c r="X57" s="50">
        <f t="shared" si="5"/>
        <v>9302910</v>
      </c>
      <c r="Y57" s="50">
        <f t="shared" si="5"/>
        <v>39142117</v>
      </c>
      <c r="Z57" s="51">
        <f>+IF(X57&lt;&gt;0,+(Y57/X57)*100,0)</f>
        <v>420.75132404806669</v>
      </c>
      <c r="AA57" s="48">
        <f>SUM(AA54:AA56)</f>
        <v>37211640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39957257</v>
      </c>
      <c r="D60" s="65">
        <f>SUM(D57:D59)</f>
        <v>0</v>
      </c>
      <c r="E60" s="66">
        <f t="shared" si="6"/>
        <v>37211640</v>
      </c>
      <c r="F60" s="67">
        <f t="shared" si="6"/>
        <v>37211640</v>
      </c>
      <c r="G60" s="67">
        <f t="shared" si="6"/>
        <v>49866166</v>
      </c>
      <c r="H60" s="67">
        <f t="shared" si="6"/>
        <v>106334</v>
      </c>
      <c r="I60" s="67">
        <f t="shared" si="6"/>
        <v>-1527473</v>
      </c>
      <c r="J60" s="67">
        <f t="shared" si="6"/>
        <v>48445027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48445027</v>
      </c>
      <c r="X60" s="67">
        <f t="shared" si="6"/>
        <v>9302910</v>
      </c>
      <c r="Y60" s="67">
        <f t="shared" si="6"/>
        <v>39142117</v>
      </c>
      <c r="Z60" s="68">
        <f>+IF(X60&lt;&gt;0,+(Y60/X60)*100,0)</f>
        <v>420.75132404806669</v>
      </c>
      <c r="AA60" s="65">
        <f>SUM(AA57:AA59)</f>
        <v>37211640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146718744</v>
      </c>
      <c r="D6" s="20"/>
      <c r="E6" s="21">
        <v>248003493</v>
      </c>
      <c r="F6" s="22">
        <v>248003493</v>
      </c>
      <c r="G6" s="22">
        <v>10153059</v>
      </c>
      <c r="H6" s="22">
        <v>19880286</v>
      </c>
      <c r="I6" s="22">
        <v>14270497</v>
      </c>
      <c r="J6" s="22">
        <v>44303842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44303842</v>
      </c>
      <c r="X6" s="22">
        <v>62000874</v>
      </c>
      <c r="Y6" s="22">
        <v>-17697032</v>
      </c>
      <c r="Z6" s="23">
        <v>-28.543197632988203</v>
      </c>
      <c r="AA6" s="20">
        <v>248003493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753570</v>
      </c>
      <c r="D13" s="20"/>
      <c r="E13" s="21">
        <v>1156556</v>
      </c>
      <c r="F13" s="22">
        <v>1156556</v>
      </c>
      <c r="G13" s="22">
        <v>60226</v>
      </c>
      <c r="H13" s="22">
        <v>65096</v>
      </c>
      <c r="I13" s="22">
        <v>60189</v>
      </c>
      <c r="J13" s="22">
        <v>185511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185511</v>
      </c>
      <c r="X13" s="22">
        <v>289140</v>
      </c>
      <c r="Y13" s="22">
        <v>-103629</v>
      </c>
      <c r="Z13" s="23">
        <v>-35.840423324341145</v>
      </c>
      <c r="AA13" s="20">
        <v>1156556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1093468</v>
      </c>
      <c r="D24" s="20"/>
      <c r="E24" s="21">
        <v>1228520</v>
      </c>
      <c r="F24" s="22">
        <v>1228520</v>
      </c>
      <c r="G24" s="22">
        <v>88347</v>
      </c>
      <c r="H24" s="22">
        <v>140849</v>
      </c>
      <c r="I24" s="22">
        <v>178913</v>
      </c>
      <c r="J24" s="22">
        <v>408109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408109</v>
      </c>
      <c r="X24" s="22">
        <v>307131</v>
      </c>
      <c r="Y24" s="22">
        <v>100978</v>
      </c>
      <c r="Z24" s="23">
        <v>32.877827376591746</v>
      </c>
      <c r="AA24" s="20">
        <v>1228520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11053078</v>
      </c>
      <c r="D26" s="20"/>
      <c r="E26" s="21">
        <v>8605013</v>
      </c>
      <c r="F26" s="22">
        <v>8605013</v>
      </c>
      <c r="G26" s="22">
        <v>1148976</v>
      </c>
      <c r="H26" s="22"/>
      <c r="I26" s="22"/>
      <c r="J26" s="22">
        <v>1148976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1148976</v>
      </c>
      <c r="X26" s="22">
        <v>2151252</v>
      </c>
      <c r="Y26" s="22">
        <v>-1002276</v>
      </c>
      <c r="Z26" s="23">
        <v>-46.590357615007449</v>
      </c>
      <c r="AA26" s="20">
        <v>8605013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159618860</v>
      </c>
      <c r="D33" s="29">
        <f t="shared" ref="D33:Y33" si="0">SUM(D6:D32)</f>
        <v>0</v>
      </c>
      <c r="E33" s="30">
        <f t="shared" si="0"/>
        <v>258993582</v>
      </c>
      <c r="F33" s="31">
        <f t="shared" si="0"/>
        <v>258993582</v>
      </c>
      <c r="G33" s="31">
        <f t="shared" si="0"/>
        <v>11450608</v>
      </c>
      <c r="H33" s="31">
        <f t="shared" si="0"/>
        <v>20086231</v>
      </c>
      <c r="I33" s="31">
        <f t="shared" si="0"/>
        <v>14509599</v>
      </c>
      <c r="J33" s="31">
        <f t="shared" si="0"/>
        <v>46046438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46046438</v>
      </c>
      <c r="X33" s="31">
        <f t="shared" si="0"/>
        <v>64748397</v>
      </c>
      <c r="Y33" s="31">
        <f t="shared" si="0"/>
        <v>-18701959</v>
      </c>
      <c r="Z33" s="32">
        <f>+IF(X33&lt;&gt;0,+(Y33/X33)*100,0)</f>
        <v>-28.88404943832046</v>
      </c>
      <c r="AA33" s="29">
        <f>SUM(AA6:AA32)</f>
        <v>258993582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11471149</v>
      </c>
      <c r="D35" s="20"/>
      <c r="E35" s="21">
        <v>14291095</v>
      </c>
      <c r="F35" s="22">
        <v>14291095</v>
      </c>
      <c r="G35" s="22"/>
      <c r="H35" s="22">
        <v>2547055</v>
      </c>
      <c r="I35" s="22">
        <v>1154273</v>
      </c>
      <c r="J35" s="22">
        <v>3701328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3701328</v>
      </c>
      <c r="X35" s="22">
        <v>3572778</v>
      </c>
      <c r="Y35" s="22">
        <v>128550</v>
      </c>
      <c r="Z35" s="23">
        <v>3.5980405163712947</v>
      </c>
      <c r="AA35" s="20">
        <v>14291095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197359996</v>
      </c>
      <c r="D37" s="20"/>
      <c r="E37" s="21">
        <v>188838497</v>
      </c>
      <c r="F37" s="22">
        <v>188838497</v>
      </c>
      <c r="G37" s="22">
        <v>27588494</v>
      </c>
      <c r="H37" s="22">
        <v>30023998</v>
      </c>
      <c r="I37" s="22">
        <v>26773942</v>
      </c>
      <c r="J37" s="22">
        <v>84386434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84386434</v>
      </c>
      <c r="X37" s="22">
        <v>47209623</v>
      </c>
      <c r="Y37" s="22">
        <v>37176811</v>
      </c>
      <c r="Z37" s="23">
        <v>78.748375092933912</v>
      </c>
      <c r="AA37" s="20">
        <v>188838497</v>
      </c>
    </row>
    <row r="38" spans="1:27" x14ac:dyDescent="0.25">
      <c r="A38" s="19" t="s">
        <v>64</v>
      </c>
      <c r="B38" s="15" t="s">
        <v>32</v>
      </c>
      <c r="C38" s="20">
        <v>83251</v>
      </c>
      <c r="D38" s="20"/>
      <c r="E38" s="21">
        <v>150000</v>
      </c>
      <c r="F38" s="22">
        <v>150000</v>
      </c>
      <c r="G38" s="22">
        <v>2484</v>
      </c>
      <c r="H38" s="22">
        <v>1029</v>
      </c>
      <c r="I38" s="22">
        <v>1536</v>
      </c>
      <c r="J38" s="22">
        <v>5049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5049</v>
      </c>
      <c r="X38" s="22">
        <v>37500</v>
      </c>
      <c r="Y38" s="22">
        <v>-32451</v>
      </c>
      <c r="Z38" s="23">
        <v>-86.536000000000001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690</v>
      </c>
      <c r="D39" s="20"/>
      <c r="E39" s="21">
        <v>12221148</v>
      </c>
      <c r="F39" s="22">
        <v>12221148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3055287</v>
      </c>
      <c r="Y39" s="22">
        <v>-3055287</v>
      </c>
      <c r="Z39" s="23">
        <v>-100</v>
      </c>
      <c r="AA39" s="20">
        <v>12221148</v>
      </c>
    </row>
    <row r="40" spans="1:27" x14ac:dyDescent="0.25">
      <c r="A40" s="19" t="s">
        <v>66</v>
      </c>
      <c r="B40" s="15" t="s">
        <v>32</v>
      </c>
      <c r="C40" s="20">
        <v>11537</v>
      </c>
      <c r="D40" s="20"/>
      <c r="E40" s="21">
        <v>1755464</v>
      </c>
      <c r="F40" s="22">
        <v>1755464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438867</v>
      </c>
      <c r="Y40" s="22">
        <v>-438867</v>
      </c>
      <c r="Z40" s="23">
        <v>-100</v>
      </c>
      <c r="AA40" s="20">
        <v>1755464</v>
      </c>
    </row>
    <row r="41" spans="1:27" x14ac:dyDescent="0.25">
      <c r="A41" s="19" t="s">
        <v>40</v>
      </c>
      <c r="B41" s="15" t="s">
        <v>32</v>
      </c>
      <c r="C41" s="20">
        <v>22258319</v>
      </c>
      <c r="D41" s="20"/>
      <c r="E41" s="21"/>
      <c r="F41" s="22"/>
      <c r="G41" s="22">
        <v>2065721</v>
      </c>
      <c r="H41" s="22">
        <v>3362028</v>
      </c>
      <c r="I41" s="22">
        <v>2554119</v>
      </c>
      <c r="J41" s="22">
        <v>7981868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7981868</v>
      </c>
      <c r="X41" s="22"/>
      <c r="Y41" s="22">
        <v>7981868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15407602</v>
      </c>
      <c r="D42" s="20"/>
      <c r="E42" s="21">
        <v>10651740</v>
      </c>
      <c r="F42" s="22">
        <v>10651740</v>
      </c>
      <c r="G42" s="22">
        <v>128916</v>
      </c>
      <c r="H42" s="22">
        <v>345659</v>
      </c>
      <c r="I42" s="22">
        <v>1337545</v>
      </c>
      <c r="J42" s="22">
        <v>1812120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1812120</v>
      </c>
      <c r="X42" s="22">
        <v>2662935</v>
      </c>
      <c r="Y42" s="22">
        <v>-850815</v>
      </c>
      <c r="Z42" s="23">
        <v>-31.95027291315785</v>
      </c>
      <c r="AA42" s="20">
        <v>10651740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28559</v>
      </c>
      <c r="H43" s="22">
        <v>61391</v>
      </c>
      <c r="I43" s="22">
        <v>32390</v>
      </c>
      <c r="J43" s="22">
        <v>122340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122340</v>
      </c>
      <c r="X43" s="22"/>
      <c r="Y43" s="22">
        <v>122340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4487076</v>
      </c>
      <c r="D45" s="20"/>
      <c r="E45" s="21">
        <v>3081166</v>
      </c>
      <c r="F45" s="22">
        <v>3081166</v>
      </c>
      <c r="G45" s="22">
        <v>30337</v>
      </c>
      <c r="H45" s="22">
        <v>386462</v>
      </c>
      <c r="I45" s="22">
        <v>257309</v>
      </c>
      <c r="J45" s="22">
        <v>674108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674108</v>
      </c>
      <c r="X45" s="22">
        <v>770289</v>
      </c>
      <c r="Y45" s="22">
        <v>-96181</v>
      </c>
      <c r="Z45" s="23">
        <v>-12.48635252483159</v>
      </c>
      <c r="AA45" s="20">
        <v>3081166</v>
      </c>
    </row>
    <row r="46" spans="1:27" x14ac:dyDescent="0.25">
      <c r="A46" s="19" t="s">
        <v>71</v>
      </c>
      <c r="B46" s="15" t="s">
        <v>32</v>
      </c>
      <c r="C46" s="20">
        <v>188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251079808</v>
      </c>
      <c r="D48" s="29">
        <f t="shared" ref="D48:Y48" si="1">SUM(D35:D47)</f>
        <v>0</v>
      </c>
      <c r="E48" s="30">
        <f t="shared" si="1"/>
        <v>230989110</v>
      </c>
      <c r="F48" s="31">
        <f t="shared" si="1"/>
        <v>230989110</v>
      </c>
      <c r="G48" s="31">
        <f t="shared" si="1"/>
        <v>29844511</v>
      </c>
      <c r="H48" s="31">
        <f t="shared" si="1"/>
        <v>36727622</v>
      </c>
      <c r="I48" s="31">
        <f t="shared" si="1"/>
        <v>32111114</v>
      </c>
      <c r="J48" s="31">
        <f t="shared" si="1"/>
        <v>98683247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98683247</v>
      </c>
      <c r="X48" s="31">
        <f t="shared" si="1"/>
        <v>57747279</v>
      </c>
      <c r="Y48" s="31">
        <f t="shared" si="1"/>
        <v>40935968</v>
      </c>
      <c r="Z48" s="32">
        <f>+IF(X48&lt;&gt;0,+(Y48/X48)*100,0)</f>
        <v>70.888133101474793</v>
      </c>
      <c r="AA48" s="29">
        <f>SUM(AA35:AA47)</f>
        <v>230989110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-91460948</v>
      </c>
      <c r="D49" s="39">
        <f t="shared" si="2"/>
        <v>0</v>
      </c>
      <c r="E49" s="40">
        <f t="shared" si="2"/>
        <v>28004472</v>
      </c>
      <c r="F49" s="41">
        <f t="shared" si="2"/>
        <v>28004472</v>
      </c>
      <c r="G49" s="41">
        <f t="shared" si="2"/>
        <v>-18393903</v>
      </c>
      <c r="H49" s="41">
        <f t="shared" si="2"/>
        <v>-16641391</v>
      </c>
      <c r="I49" s="41">
        <f t="shared" si="2"/>
        <v>-17601515</v>
      </c>
      <c r="J49" s="41">
        <f t="shared" si="2"/>
        <v>-52636809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-52636809</v>
      </c>
      <c r="X49" s="41">
        <f t="shared" si="2"/>
        <v>7001118</v>
      </c>
      <c r="Y49" s="41">
        <f t="shared" si="2"/>
        <v>-59637927</v>
      </c>
      <c r="Z49" s="42">
        <f>+IF(X49&lt;&gt;0,+(Y49/X49)*100,0)</f>
        <v>-851.83433560182812</v>
      </c>
      <c r="AA49" s="39">
        <f>+AA33-AA48</f>
        <v>28004472</v>
      </c>
    </row>
    <row r="50" spans="1:27" x14ac:dyDescent="0.25">
      <c r="A50" s="43" t="s">
        <v>75</v>
      </c>
      <c r="B50" s="15" t="s">
        <v>32</v>
      </c>
      <c r="C50" s="20">
        <v>4002500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-87458448</v>
      </c>
      <c r="D52" s="48">
        <f t="shared" si="3"/>
        <v>0</v>
      </c>
      <c r="E52" s="49">
        <f t="shared" si="3"/>
        <v>32004472</v>
      </c>
      <c r="F52" s="50">
        <f t="shared" si="3"/>
        <v>32004472</v>
      </c>
      <c r="G52" s="50">
        <f t="shared" si="3"/>
        <v>-18393903</v>
      </c>
      <c r="H52" s="50">
        <f t="shared" si="3"/>
        <v>-16641391</v>
      </c>
      <c r="I52" s="50">
        <f t="shared" si="3"/>
        <v>-17601515</v>
      </c>
      <c r="J52" s="50">
        <f t="shared" si="3"/>
        <v>-52636809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-52636809</v>
      </c>
      <c r="X52" s="50">
        <f t="shared" si="3"/>
        <v>8001117</v>
      </c>
      <c r="Y52" s="50">
        <f t="shared" si="3"/>
        <v>-60637926</v>
      </c>
      <c r="Z52" s="51">
        <f>+IF(X52&lt;&gt;0,+(Y52/X52)*100,0)</f>
        <v>-757.86825764452635</v>
      </c>
      <c r="AA52" s="48">
        <f>SUM(AA49:AA51)</f>
        <v>32004472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-87458448</v>
      </c>
      <c r="D54" s="54">
        <f>+D52-D53</f>
        <v>0</v>
      </c>
      <c r="E54" s="55">
        <f t="shared" si="4"/>
        <v>32004472</v>
      </c>
      <c r="F54" s="56">
        <f t="shared" si="4"/>
        <v>32004472</v>
      </c>
      <c r="G54" s="56">
        <f t="shared" si="4"/>
        <v>-18393903</v>
      </c>
      <c r="H54" s="56">
        <f t="shared" si="4"/>
        <v>-16641391</v>
      </c>
      <c r="I54" s="56">
        <f t="shared" si="4"/>
        <v>-17601515</v>
      </c>
      <c r="J54" s="56">
        <f t="shared" si="4"/>
        <v>-52636809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-52636809</v>
      </c>
      <c r="X54" s="56">
        <f t="shared" si="4"/>
        <v>8001117</v>
      </c>
      <c r="Y54" s="56">
        <f t="shared" si="4"/>
        <v>-60637926</v>
      </c>
      <c r="Z54" s="57">
        <f>+IF(X54&lt;&gt;0,+(Y54/X54)*100,0)</f>
        <v>-757.86825764452635</v>
      </c>
      <c r="AA54" s="54">
        <f>+AA52-AA53</f>
        <v>32004472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-87458448</v>
      </c>
      <c r="D57" s="48">
        <f>SUM(D54:D56)</f>
        <v>0</v>
      </c>
      <c r="E57" s="49">
        <f t="shared" si="5"/>
        <v>32004472</v>
      </c>
      <c r="F57" s="50">
        <f t="shared" si="5"/>
        <v>32004472</v>
      </c>
      <c r="G57" s="50">
        <f t="shared" si="5"/>
        <v>-18393903</v>
      </c>
      <c r="H57" s="50">
        <f t="shared" si="5"/>
        <v>-16641391</v>
      </c>
      <c r="I57" s="50">
        <f t="shared" si="5"/>
        <v>-17601515</v>
      </c>
      <c r="J57" s="50">
        <f t="shared" si="5"/>
        <v>-52636809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-52636809</v>
      </c>
      <c r="X57" s="50">
        <f t="shared" si="5"/>
        <v>8001117</v>
      </c>
      <c r="Y57" s="50">
        <f t="shared" si="5"/>
        <v>-60637926</v>
      </c>
      <c r="Z57" s="51">
        <f>+IF(X57&lt;&gt;0,+(Y57/X57)*100,0)</f>
        <v>-757.86825764452635</v>
      </c>
      <c r="AA57" s="48">
        <f>SUM(AA54:AA56)</f>
        <v>32004472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-87458448</v>
      </c>
      <c r="D60" s="65">
        <f>SUM(D57:D59)</f>
        <v>0</v>
      </c>
      <c r="E60" s="66">
        <f t="shared" si="6"/>
        <v>32004472</v>
      </c>
      <c r="F60" s="67">
        <f t="shared" si="6"/>
        <v>32004472</v>
      </c>
      <c r="G60" s="67">
        <f t="shared" si="6"/>
        <v>-18393903</v>
      </c>
      <c r="H60" s="67">
        <f t="shared" si="6"/>
        <v>-16641391</v>
      </c>
      <c r="I60" s="67">
        <f t="shared" si="6"/>
        <v>-17601515</v>
      </c>
      <c r="J60" s="67">
        <f t="shared" si="6"/>
        <v>-52636809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-52636809</v>
      </c>
      <c r="X60" s="67">
        <f t="shared" si="6"/>
        <v>8001117</v>
      </c>
      <c r="Y60" s="67">
        <f t="shared" si="6"/>
        <v>-60637926</v>
      </c>
      <c r="Z60" s="68">
        <f>+IF(X60&lt;&gt;0,+(Y60/X60)*100,0)</f>
        <v>-757.86825764452635</v>
      </c>
      <c r="AA60" s="65">
        <f>SUM(AA57:AA59)</f>
        <v>32004472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32857663</v>
      </c>
      <c r="D6" s="20"/>
      <c r="E6" s="21">
        <v>38063615</v>
      </c>
      <c r="F6" s="22">
        <v>38063615</v>
      </c>
      <c r="G6" s="22">
        <v>935903</v>
      </c>
      <c r="H6" s="22">
        <v>3251794</v>
      </c>
      <c r="I6" s="22">
        <v>2554340</v>
      </c>
      <c r="J6" s="22">
        <v>6742037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6742037</v>
      </c>
      <c r="X6" s="22">
        <v>9515895</v>
      </c>
      <c r="Y6" s="22">
        <v>-2773858</v>
      </c>
      <c r="Z6" s="23">
        <v>-29.149733156996792</v>
      </c>
      <c r="AA6" s="20">
        <v>38063615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295425</v>
      </c>
      <c r="D13" s="20"/>
      <c r="E13" s="21">
        <v>1049256</v>
      </c>
      <c r="F13" s="22">
        <v>1049256</v>
      </c>
      <c r="G13" s="22"/>
      <c r="H13" s="22">
        <v>23111</v>
      </c>
      <c r="I13" s="22">
        <v>27916</v>
      </c>
      <c r="J13" s="22">
        <v>51027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51027</v>
      </c>
      <c r="X13" s="22">
        <v>262314</v>
      </c>
      <c r="Y13" s="22">
        <v>-211287</v>
      </c>
      <c r="Z13" s="23">
        <v>-80.547359271712523</v>
      </c>
      <c r="AA13" s="20">
        <v>1049256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20622005</v>
      </c>
      <c r="D26" s="20"/>
      <c r="E26" s="21">
        <v>26132008</v>
      </c>
      <c r="F26" s="22">
        <v>26132008</v>
      </c>
      <c r="G26" s="22">
        <v>270494</v>
      </c>
      <c r="H26" s="22">
        <v>287860</v>
      </c>
      <c r="I26" s="22">
        <v>587522</v>
      </c>
      <c r="J26" s="22">
        <v>1145876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1145876</v>
      </c>
      <c r="X26" s="22">
        <v>6532998</v>
      </c>
      <c r="Y26" s="22">
        <v>-5387122</v>
      </c>
      <c r="Z26" s="23">
        <v>-82.460181374615445</v>
      </c>
      <c r="AA26" s="20">
        <v>26132008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53775093</v>
      </c>
      <c r="D33" s="29">
        <f t="shared" ref="D33:Y33" si="0">SUM(D6:D32)</f>
        <v>0</v>
      </c>
      <c r="E33" s="30">
        <f t="shared" si="0"/>
        <v>65244879</v>
      </c>
      <c r="F33" s="31">
        <f t="shared" si="0"/>
        <v>65244879</v>
      </c>
      <c r="G33" s="31">
        <f t="shared" si="0"/>
        <v>1206397</v>
      </c>
      <c r="H33" s="31">
        <f t="shared" si="0"/>
        <v>3562765</v>
      </c>
      <c r="I33" s="31">
        <f t="shared" si="0"/>
        <v>3169778</v>
      </c>
      <c r="J33" s="31">
        <f t="shared" si="0"/>
        <v>7938940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7938940</v>
      </c>
      <c r="X33" s="31">
        <f t="shared" si="0"/>
        <v>16311207</v>
      </c>
      <c r="Y33" s="31">
        <f t="shared" si="0"/>
        <v>-8372267</v>
      </c>
      <c r="Z33" s="32">
        <f>+IF(X33&lt;&gt;0,+(Y33/X33)*100,0)</f>
        <v>-51.328310651688746</v>
      </c>
      <c r="AA33" s="29">
        <f>SUM(AA6:AA32)</f>
        <v>65244879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6647099</v>
      </c>
      <c r="D35" s="20"/>
      <c r="E35" s="21">
        <v>7840901</v>
      </c>
      <c r="F35" s="22">
        <v>7840901</v>
      </c>
      <c r="G35" s="22"/>
      <c r="H35" s="22"/>
      <c r="I35" s="22">
        <v>341579</v>
      </c>
      <c r="J35" s="22">
        <v>341579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341579</v>
      </c>
      <c r="X35" s="22">
        <v>1960212</v>
      </c>
      <c r="Y35" s="22">
        <v>-1618633</v>
      </c>
      <c r="Z35" s="23">
        <v>-82.574384811438762</v>
      </c>
      <c r="AA35" s="20">
        <v>7840901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45257411</v>
      </c>
      <c r="D37" s="20"/>
      <c r="E37" s="21">
        <v>40869565</v>
      </c>
      <c r="F37" s="22">
        <v>40869565</v>
      </c>
      <c r="G37" s="22">
        <v>5336844</v>
      </c>
      <c r="H37" s="22">
        <v>3080617</v>
      </c>
      <c r="I37" s="22">
        <v>3988798</v>
      </c>
      <c r="J37" s="22">
        <v>12406259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12406259</v>
      </c>
      <c r="X37" s="22">
        <v>10217388</v>
      </c>
      <c r="Y37" s="22">
        <v>2188871</v>
      </c>
      <c r="Z37" s="23">
        <v>21.422999694246709</v>
      </c>
      <c r="AA37" s="20">
        <v>40869565</v>
      </c>
    </row>
    <row r="38" spans="1:27" x14ac:dyDescent="0.25">
      <c r="A38" s="19" t="s">
        <v>64</v>
      </c>
      <c r="B38" s="15" t="s">
        <v>32</v>
      </c>
      <c r="C38" s="20">
        <v>-4226</v>
      </c>
      <c r="D38" s="20"/>
      <c r="E38" s="21">
        <v>552</v>
      </c>
      <c r="F38" s="22">
        <v>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</v>
      </c>
      <c r="Y38" s="22">
        <v>-138</v>
      </c>
      <c r="Z38" s="23">
        <v>-100</v>
      </c>
      <c r="AA38" s="20">
        <v>552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24486632</v>
      </c>
      <c r="D42" s="20"/>
      <c r="E42" s="21">
        <v>19994772</v>
      </c>
      <c r="F42" s="22">
        <v>19994772</v>
      </c>
      <c r="G42" s="22"/>
      <c r="H42" s="22"/>
      <c r="I42" s="22">
        <v>447981</v>
      </c>
      <c r="J42" s="22">
        <v>447981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447981</v>
      </c>
      <c r="X42" s="22">
        <v>4998690</v>
      </c>
      <c r="Y42" s="22">
        <v>-4550709</v>
      </c>
      <c r="Z42" s="23">
        <v>-91.038031964374667</v>
      </c>
      <c r="AA42" s="20">
        <v>19994772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98516</v>
      </c>
      <c r="D45" s="20"/>
      <c r="E45" s="21">
        <v>51568</v>
      </c>
      <c r="F45" s="22">
        <v>51568</v>
      </c>
      <c r="G45" s="22"/>
      <c r="H45" s="22"/>
      <c r="I45" s="22">
        <v>5965</v>
      </c>
      <c r="J45" s="22">
        <v>5965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5965</v>
      </c>
      <c r="X45" s="22">
        <v>12891</v>
      </c>
      <c r="Y45" s="22">
        <v>-6926</v>
      </c>
      <c r="Z45" s="23">
        <v>-53.727406717865179</v>
      </c>
      <c r="AA45" s="20">
        <v>51568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76485432</v>
      </c>
      <c r="D48" s="29">
        <f t="shared" ref="D48:Y48" si="1">SUM(D35:D47)</f>
        <v>0</v>
      </c>
      <c r="E48" s="30">
        <f t="shared" si="1"/>
        <v>68757358</v>
      </c>
      <c r="F48" s="31">
        <f t="shared" si="1"/>
        <v>68757358</v>
      </c>
      <c r="G48" s="31">
        <f t="shared" si="1"/>
        <v>5336844</v>
      </c>
      <c r="H48" s="31">
        <f t="shared" si="1"/>
        <v>3080617</v>
      </c>
      <c r="I48" s="31">
        <f t="shared" si="1"/>
        <v>4784323</v>
      </c>
      <c r="J48" s="31">
        <f t="shared" si="1"/>
        <v>13201784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13201784</v>
      </c>
      <c r="X48" s="31">
        <f t="shared" si="1"/>
        <v>17189319</v>
      </c>
      <c r="Y48" s="31">
        <f t="shared" si="1"/>
        <v>-3987535</v>
      </c>
      <c r="Z48" s="32">
        <f>+IF(X48&lt;&gt;0,+(Y48/X48)*100,0)</f>
        <v>-23.197748555367433</v>
      </c>
      <c r="AA48" s="29">
        <f>SUM(AA35:AA47)</f>
        <v>68757358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-22710339</v>
      </c>
      <c r="D49" s="39">
        <f t="shared" si="2"/>
        <v>0</v>
      </c>
      <c r="E49" s="40">
        <f t="shared" si="2"/>
        <v>-3512479</v>
      </c>
      <c r="F49" s="41">
        <f t="shared" si="2"/>
        <v>-3512479</v>
      </c>
      <c r="G49" s="41">
        <f t="shared" si="2"/>
        <v>-4130447</v>
      </c>
      <c r="H49" s="41">
        <f t="shared" si="2"/>
        <v>482148</v>
      </c>
      <c r="I49" s="41">
        <f t="shared" si="2"/>
        <v>-1614545</v>
      </c>
      <c r="J49" s="41">
        <f t="shared" si="2"/>
        <v>-5262844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-5262844</v>
      </c>
      <c r="X49" s="41">
        <f t="shared" si="2"/>
        <v>-878112</v>
      </c>
      <c r="Y49" s="41">
        <f t="shared" si="2"/>
        <v>-4384732</v>
      </c>
      <c r="Z49" s="42">
        <f>+IF(X49&lt;&gt;0,+(Y49/X49)*100,0)</f>
        <v>499.33630334171494</v>
      </c>
      <c r="AA49" s="39">
        <f>+AA33-AA48</f>
        <v>-3512479</v>
      </c>
    </row>
    <row r="50" spans="1:27" x14ac:dyDescent="0.25">
      <c r="A50" s="43" t="s">
        <v>75</v>
      </c>
      <c r="B50" s="15" t="s">
        <v>32</v>
      </c>
      <c r="C50" s="20">
        <v>2044934</v>
      </c>
      <c r="D50" s="20"/>
      <c r="E50" s="21">
        <v>48</v>
      </c>
      <c r="F50" s="22">
        <v>48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</v>
      </c>
      <c r="Y50" s="22">
        <v>-12</v>
      </c>
      <c r="Z50" s="23">
        <v>-100</v>
      </c>
      <c r="AA50" s="20">
        <v>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-20665405</v>
      </c>
      <c r="D52" s="48">
        <f t="shared" si="3"/>
        <v>0</v>
      </c>
      <c r="E52" s="49">
        <f t="shared" si="3"/>
        <v>-3512431</v>
      </c>
      <c r="F52" s="50">
        <f t="shared" si="3"/>
        <v>-3512431</v>
      </c>
      <c r="G52" s="50">
        <f t="shared" si="3"/>
        <v>-4130447</v>
      </c>
      <c r="H52" s="50">
        <f t="shared" si="3"/>
        <v>482148</v>
      </c>
      <c r="I52" s="50">
        <f t="shared" si="3"/>
        <v>-1614545</v>
      </c>
      <c r="J52" s="50">
        <f t="shared" si="3"/>
        <v>-5262844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-5262844</v>
      </c>
      <c r="X52" s="50">
        <f t="shared" si="3"/>
        <v>-878100</v>
      </c>
      <c r="Y52" s="50">
        <f t="shared" si="3"/>
        <v>-4384744</v>
      </c>
      <c r="Z52" s="51">
        <f>+IF(X52&lt;&gt;0,+(Y52/X52)*100,0)</f>
        <v>499.3444937934176</v>
      </c>
      <c r="AA52" s="48">
        <f>SUM(AA49:AA51)</f>
        <v>-3512431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-20665405</v>
      </c>
      <c r="D54" s="54">
        <f>+D52-D53</f>
        <v>0</v>
      </c>
      <c r="E54" s="55">
        <f t="shared" si="4"/>
        <v>-3512431</v>
      </c>
      <c r="F54" s="56">
        <f t="shared" si="4"/>
        <v>-3512431</v>
      </c>
      <c r="G54" s="56">
        <f t="shared" si="4"/>
        <v>-4130447</v>
      </c>
      <c r="H54" s="56">
        <f t="shared" si="4"/>
        <v>482148</v>
      </c>
      <c r="I54" s="56">
        <f t="shared" si="4"/>
        <v>-1614545</v>
      </c>
      <c r="J54" s="56">
        <f t="shared" si="4"/>
        <v>-5262844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-5262844</v>
      </c>
      <c r="X54" s="56">
        <f t="shared" si="4"/>
        <v>-878100</v>
      </c>
      <c r="Y54" s="56">
        <f t="shared" si="4"/>
        <v>-4384744</v>
      </c>
      <c r="Z54" s="57">
        <f>+IF(X54&lt;&gt;0,+(Y54/X54)*100,0)</f>
        <v>499.3444937934176</v>
      </c>
      <c r="AA54" s="54">
        <f>+AA52-AA53</f>
        <v>-3512431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-20665405</v>
      </c>
      <c r="D57" s="48">
        <f>SUM(D54:D56)</f>
        <v>0</v>
      </c>
      <c r="E57" s="49">
        <f t="shared" si="5"/>
        <v>-3512431</v>
      </c>
      <c r="F57" s="50">
        <f t="shared" si="5"/>
        <v>-3512431</v>
      </c>
      <c r="G57" s="50">
        <f t="shared" si="5"/>
        <v>-4130447</v>
      </c>
      <c r="H57" s="50">
        <f t="shared" si="5"/>
        <v>482148</v>
      </c>
      <c r="I57" s="50">
        <f t="shared" si="5"/>
        <v>-1614545</v>
      </c>
      <c r="J57" s="50">
        <f t="shared" si="5"/>
        <v>-5262844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-5262844</v>
      </c>
      <c r="X57" s="50">
        <f t="shared" si="5"/>
        <v>-878100</v>
      </c>
      <c r="Y57" s="50">
        <f t="shared" si="5"/>
        <v>-4384744</v>
      </c>
      <c r="Z57" s="51">
        <f>+IF(X57&lt;&gt;0,+(Y57/X57)*100,0)</f>
        <v>499.3444937934176</v>
      </c>
      <c r="AA57" s="48">
        <f>SUM(AA54:AA56)</f>
        <v>-3512431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-20665405</v>
      </c>
      <c r="D60" s="65">
        <f>SUM(D57:D59)</f>
        <v>0</v>
      </c>
      <c r="E60" s="66">
        <f t="shared" si="6"/>
        <v>-3512431</v>
      </c>
      <c r="F60" s="67">
        <f t="shared" si="6"/>
        <v>-3512431</v>
      </c>
      <c r="G60" s="67">
        <f t="shared" si="6"/>
        <v>-4130447</v>
      </c>
      <c r="H60" s="67">
        <f t="shared" si="6"/>
        <v>482148</v>
      </c>
      <c r="I60" s="67">
        <f t="shared" si="6"/>
        <v>-1614545</v>
      </c>
      <c r="J60" s="67">
        <f t="shared" si="6"/>
        <v>-5262844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-5262844</v>
      </c>
      <c r="X60" s="67">
        <f t="shared" si="6"/>
        <v>-878100</v>
      </c>
      <c r="Y60" s="67">
        <f t="shared" si="6"/>
        <v>-4384744</v>
      </c>
      <c r="Z60" s="68">
        <f>+IF(X60&lt;&gt;0,+(Y60/X60)*100,0)</f>
        <v>499.3444937934176</v>
      </c>
      <c r="AA60" s="65">
        <f>SUM(AA57:AA59)</f>
        <v>-3512431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16199131</v>
      </c>
      <c r="D26" s="20"/>
      <c r="E26" s="21">
        <v>8408000</v>
      </c>
      <c r="F26" s="22">
        <v>8408000</v>
      </c>
      <c r="G26" s="22"/>
      <c r="H26" s="22">
        <v>374063</v>
      </c>
      <c r="I26" s="22">
        <v>154660</v>
      </c>
      <c r="J26" s="22">
        <v>528723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528723</v>
      </c>
      <c r="X26" s="22">
        <v>2102001</v>
      </c>
      <c r="Y26" s="22">
        <v>-1573278</v>
      </c>
      <c r="Z26" s="23">
        <v>-74.846681804623302</v>
      </c>
      <c r="AA26" s="20">
        <v>8408000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16199131</v>
      </c>
      <c r="D33" s="29">
        <f t="shared" ref="D33:Y33" si="0">SUM(D6:D32)</f>
        <v>0</v>
      </c>
      <c r="E33" s="30">
        <f t="shared" si="0"/>
        <v>8408000</v>
      </c>
      <c r="F33" s="31">
        <f t="shared" si="0"/>
        <v>8408000</v>
      </c>
      <c r="G33" s="31">
        <f t="shared" si="0"/>
        <v>0</v>
      </c>
      <c r="H33" s="31">
        <f t="shared" si="0"/>
        <v>374063</v>
      </c>
      <c r="I33" s="31">
        <f t="shared" si="0"/>
        <v>154660</v>
      </c>
      <c r="J33" s="31">
        <f t="shared" si="0"/>
        <v>528723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528723</v>
      </c>
      <c r="X33" s="31">
        <f t="shared" si="0"/>
        <v>2102001</v>
      </c>
      <c r="Y33" s="31">
        <f t="shared" si="0"/>
        <v>-1573278</v>
      </c>
      <c r="Z33" s="32">
        <f>+IF(X33&lt;&gt;0,+(Y33/X33)*100,0)</f>
        <v>-74.846681804623302</v>
      </c>
      <c r="AA33" s="29">
        <f>SUM(AA6:AA32)</f>
        <v>8408000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1732726</v>
      </c>
      <c r="D35" s="20"/>
      <c r="E35" s="21">
        <v>2583395</v>
      </c>
      <c r="F35" s="22">
        <v>2583395</v>
      </c>
      <c r="G35" s="22">
        <v>105935</v>
      </c>
      <c r="H35" s="22">
        <v>139524</v>
      </c>
      <c r="I35" s="22">
        <v>125327</v>
      </c>
      <c r="J35" s="22">
        <v>370786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370786</v>
      </c>
      <c r="X35" s="22">
        <v>645855</v>
      </c>
      <c r="Y35" s="22">
        <v>-275069</v>
      </c>
      <c r="Z35" s="23">
        <v>-42.589900209799417</v>
      </c>
      <c r="AA35" s="20">
        <v>2583395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7000</v>
      </c>
      <c r="F40" s="22">
        <v>7000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1749</v>
      </c>
      <c r="Y40" s="22">
        <v>-1749</v>
      </c>
      <c r="Z40" s="23">
        <v>-100</v>
      </c>
      <c r="AA40" s="20">
        <v>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19064759</v>
      </c>
      <c r="D42" s="20"/>
      <c r="E42" s="21">
        <v>9271100</v>
      </c>
      <c r="F42" s="22">
        <v>9271100</v>
      </c>
      <c r="G42" s="22"/>
      <c r="H42" s="22">
        <v>623912</v>
      </c>
      <c r="I42" s="22">
        <v>134487</v>
      </c>
      <c r="J42" s="22">
        <v>758399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758399</v>
      </c>
      <c r="X42" s="22">
        <v>2317776</v>
      </c>
      <c r="Y42" s="22">
        <v>-1559377</v>
      </c>
      <c r="Z42" s="23">
        <v>-67.279020923505982</v>
      </c>
      <c r="AA42" s="20">
        <v>9271100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28263</v>
      </c>
      <c r="D45" s="20"/>
      <c r="E45" s="21">
        <v>98900</v>
      </c>
      <c r="F45" s="22">
        <v>98900</v>
      </c>
      <c r="G45" s="22">
        <v>3041</v>
      </c>
      <c r="H45" s="22">
        <v>1252</v>
      </c>
      <c r="I45" s="22">
        <v>1112</v>
      </c>
      <c r="J45" s="22">
        <v>5405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5405</v>
      </c>
      <c r="X45" s="22">
        <v>24726</v>
      </c>
      <c r="Y45" s="22">
        <v>-19321</v>
      </c>
      <c r="Z45" s="23">
        <v>-78.140418992153997</v>
      </c>
      <c r="AA45" s="20">
        <v>98900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20825748</v>
      </c>
      <c r="D48" s="29">
        <f t="shared" ref="D48:Y48" si="1">SUM(D35:D47)</f>
        <v>0</v>
      </c>
      <c r="E48" s="30">
        <f t="shared" si="1"/>
        <v>11960395</v>
      </c>
      <c r="F48" s="31">
        <f t="shared" si="1"/>
        <v>11960395</v>
      </c>
      <c r="G48" s="31">
        <f t="shared" si="1"/>
        <v>108976</v>
      </c>
      <c r="H48" s="31">
        <f t="shared" si="1"/>
        <v>764688</v>
      </c>
      <c r="I48" s="31">
        <f t="shared" si="1"/>
        <v>260926</v>
      </c>
      <c r="J48" s="31">
        <f t="shared" si="1"/>
        <v>1134590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1134590</v>
      </c>
      <c r="X48" s="31">
        <f t="shared" si="1"/>
        <v>2990106</v>
      </c>
      <c r="Y48" s="31">
        <f t="shared" si="1"/>
        <v>-1855516</v>
      </c>
      <c r="Z48" s="32">
        <f>+IF(X48&lt;&gt;0,+(Y48/X48)*100,0)</f>
        <v>-62.055191354420216</v>
      </c>
      <c r="AA48" s="29">
        <f>SUM(AA35:AA47)</f>
        <v>11960395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-4626617</v>
      </c>
      <c r="D49" s="39">
        <f t="shared" si="2"/>
        <v>0</v>
      </c>
      <c r="E49" s="40">
        <f t="shared" si="2"/>
        <v>-3552395</v>
      </c>
      <c r="F49" s="41">
        <f t="shared" si="2"/>
        <v>-3552395</v>
      </c>
      <c r="G49" s="41">
        <f t="shared" si="2"/>
        <v>-108976</v>
      </c>
      <c r="H49" s="41">
        <f t="shared" si="2"/>
        <v>-390625</v>
      </c>
      <c r="I49" s="41">
        <f t="shared" si="2"/>
        <v>-106266</v>
      </c>
      <c r="J49" s="41">
        <f t="shared" si="2"/>
        <v>-605867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-605867</v>
      </c>
      <c r="X49" s="41">
        <f t="shared" si="2"/>
        <v>-888105</v>
      </c>
      <c r="Y49" s="41">
        <f t="shared" si="2"/>
        <v>282238</v>
      </c>
      <c r="Z49" s="42">
        <f>+IF(X49&lt;&gt;0,+(Y49/X49)*100,0)</f>
        <v>-31.779800811840943</v>
      </c>
      <c r="AA49" s="39">
        <f>+AA33-AA48</f>
        <v>-3552395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-4626617</v>
      </c>
      <c r="D52" s="48">
        <f t="shared" si="3"/>
        <v>0</v>
      </c>
      <c r="E52" s="49">
        <f t="shared" si="3"/>
        <v>-3552395</v>
      </c>
      <c r="F52" s="50">
        <f t="shared" si="3"/>
        <v>-3552395</v>
      </c>
      <c r="G52" s="50">
        <f t="shared" si="3"/>
        <v>-108976</v>
      </c>
      <c r="H52" s="50">
        <f t="shared" si="3"/>
        <v>-390625</v>
      </c>
      <c r="I52" s="50">
        <f t="shared" si="3"/>
        <v>-106266</v>
      </c>
      <c r="J52" s="50">
        <f t="shared" si="3"/>
        <v>-605867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-605867</v>
      </c>
      <c r="X52" s="50">
        <f t="shared" si="3"/>
        <v>-888105</v>
      </c>
      <c r="Y52" s="50">
        <f t="shared" si="3"/>
        <v>282238</v>
      </c>
      <c r="Z52" s="51">
        <f>+IF(X52&lt;&gt;0,+(Y52/X52)*100,0)</f>
        <v>-31.779800811840943</v>
      </c>
      <c r="AA52" s="48">
        <f>SUM(AA49:AA51)</f>
        <v>-3552395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-4626617</v>
      </c>
      <c r="D54" s="54">
        <f>+D52-D53</f>
        <v>0</v>
      </c>
      <c r="E54" s="55">
        <f t="shared" si="4"/>
        <v>-3552395</v>
      </c>
      <c r="F54" s="56">
        <f t="shared" si="4"/>
        <v>-3552395</v>
      </c>
      <c r="G54" s="56">
        <f t="shared" si="4"/>
        <v>-108976</v>
      </c>
      <c r="H54" s="56">
        <f t="shared" si="4"/>
        <v>-390625</v>
      </c>
      <c r="I54" s="56">
        <f t="shared" si="4"/>
        <v>-106266</v>
      </c>
      <c r="J54" s="56">
        <f t="shared" si="4"/>
        <v>-605867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-605867</v>
      </c>
      <c r="X54" s="56">
        <f t="shared" si="4"/>
        <v>-888105</v>
      </c>
      <c r="Y54" s="56">
        <f t="shared" si="4"/>
        <v>282238</v>
      </c>
      <c r="Z54" s="57">
        <f>+IF(X54&lt;&gt;0,+(Y54/X54)*100,0)</f>
        <v>-31.779800811840943</v>
      </c>
      <c r="AA54" s="54">
        <f>+AA52-AA53</f>
        <v>-3552395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-4626617</v>
      </c>
      <c r="D57" s="48">
        <f>SUM(D54:D56)</f>
        <v>0</v>
      </c>
      <c r="E57" s="49">
        <f t="shared" si="5"/>
        <v>-3552395</v>
      </c>
      <c r="F57" s="50">
        <f t="shared" si="5"/>
        <v>-3552395</v>
      </c>
      <c r="G57" s="50">
        <f t="shared" si="5"/>
        <v>-108976</v>
      </c>
      <c r="H57" s="50">
        <f t="shared" si="5"/>
        <v>-390625</v>
      </c>
      <c r="I57" s="50">
        <f t="shared" si="5"/>
        <v>-106266</v>
      </c>
      <c r="J57" s="50">
        <f t="shared" si="5"/>
        <v>-605867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-605867</v>
      </c>
      <c r="X57" s="50">
        <f t="shared" si="5"/>
        <v>-888105</v>
      </c>
      <c r="Y57" s="50">
        <f t="shared" si="5"/>
        <v>282238</v>
      </c>
      <c r="Z57" s="51">
        <f>+IF(X57&lt;&gt;0,+(Y57/X57)*100,0)</f>
        <v>-31.779800811840943</v>
      </c>
      <c r="AA57" s="48">
        <f>SUM(AA54:AA56)</f>
        <v>-3552395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-4626617</v>
      </c>
      <c r="D60" s="65">
        <f>SUM(D57:D59)</f>
        <v>0</v>
      </c>
      <c r="E60" s="66">
        <f t="shared" si="6"/>
        <v>-3552395</v>
      </c>
      <c r="F60" s="67">
        <f t="shared" si="6"/>
        <v>-3552395</v>
      </c>
      <c r="G60" s="67">
        <f t="shared" si="6"/>
        <v>-108976</v>
      </c>
      <c r="H60" s="67">
        <f t="shared" si="6"/>
        <v>-390625</v>
      </c>
      <c r="I60" s="67">
        <f t="shared" si="6"/>
        <v>-106266</v>
      </c>
      <c r="J60" s="67">
        <f t="shared" si="6"/>
        <v>-605867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-605867</v>
      </c>
      <c r="X60" s="67">
        <f t="shared" si="6"/>
        <v>-888105</v>
      </c>
      <c r="Y60" s="67">
        <f t="shared" si="6"/>
        <v>282238</v>
      </c>
      <c r="Z60" s="68">
        <f>+IF(X60&lt;&gt;0,+(Y60/X60)*100,0)</f>
        <v>-31.779800811840943</v>
      </c>
      <c r="AA60" s="65">
        <f>SUM(AA57:AA59)</f>
        <v>-3552395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110645242</v>
      </c>
      <c r="D6" s="20"/>
      <c r="E6" s="21">
        <v>123684067</v>
      </c>
      <c r="F6" s="22">
        <v>123684067</v>
      </c>
      <c r="G6" s="22">
        <v>7601031</v>
      </c>
      <c r="H6" s="22">
        <v>11027866</v>
      </c>
      <c r="I6" s="22">
        <v>11573206</v>
      </c>
      <c r="J6" s="22">
        <v>30202103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30202103</v>
      </c>
      <c r="X6" s="22">
        <v>30921021</v>
      </c>
      <c r="Y6" s="22">
        <v>-718918</v>
      </c>
      <c r="Z6" s="23">
        <v>-2.3250137826949504</v>
      </c>
      <c r="AA6" s="20">
        <v>123684067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110645242</v>
      </c>
      <c r="D33" s="29">
        <f t="shared" ref="D33:Y33" si="0">SUM(D6:D32)</f>
        <v>0</v>
      </c>
      <c r="E33" s="30">
        <f t="shared" si="0"/>
        <v>123684067</v>
      </c>
      <c r="F33" s="31">
        <f t="shared" si="0"/>
        <v>123684067</v>
      </c>
      <c r="G33" s="31">
        <f t="shared" si="0"/>
        <v>7601031</v>
      </c>
      <c r="H33" s="31">
        <f t="shared" si="0"/>
        <v>11027866</v>
      </c>
      <c r="I33" s="31">
        <f t="shared" si="0"/>
        <v>11573206</v>
      </c>
      <c r="J33" s="31">
        <f t="shared" si="0"/>
        <v>30202103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30202103</v>
      </c>
      <c r="X33" s="31">
        <f t="shared" si="0"/>
        <v>30921021</v>
      </c>
      <c r="Y33" s="31">
        <f t="shared" si="0"/>
        <v>-718918</v>
      </c>
      <c r="Z33" s="32">
        <f>+IF(X33&lt;&gt;0,+(Y33/X33)*100,0)</f>
        <v>-2.3250137826949504</v>
      </c>
      <c r="AA33" s="29">
        <f>SUM(AA6:AA32)</f>
        <v>123684067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5709319</v>
      </c>
      <c r="D35" s="20"/>
      <c r="E35" s="21">
        <v>6156255</v>
      </c>
      <c r="F35" s="22">
        <v>6156255</v>
      </c>
      <c r="G35" s="22">
        <v>523666</v>
      </c>
      <c r="H35" s="22">
        <v>530627</v>
      </c>
      <c r="I35" s="22">
        <v>529893</v>
      </c>
      <c r="J35" s="22">
        <v>1584186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1584186</v>
      </c>
      <c r="X35" s="22">
        <v>1539063</v>
      </c>
      <c r="Y35" s="22">
        <v>45123</v>
      </c>
      <c r="Z35" s="23">
        <v>2.9318487937140971</v>
      </c>
      <c r="AA35" s="20">
        <v>6156255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100680203</v>
      </c>
      <c r="D37" s="20"/>
      <c r="E37" s="21">
        <v>93940428</v>
      </c>
      <c r="F37" s="22">
        <v>93940428</v>
      </c>
      <c r="G37" s="22">
        <v>357492</v>
      </c>
      <c r="H37" s="22">
        <v>14205172</v>
      </c>
      <c r="I37" s="22">
        <v>12563624</v>
      </c>
      <c r="J37" s="22">
        <v>27126288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27126288</v>
      </c>
      <c r="X37" s="22">
        <v>23485107</v>
      </c>
      <c r="Y37" s="22">
        <v>3641181</v>
      </c>
      <c r="Z37" s="23">
        <v>15.504212946528199</v>
      </c>
      <c r="AA37" s="20">
        <v>93940428</v>
      </c>
    </row>
    <row r="38" spans="1:27" x14ac:dyDescent="0.25">
      <c r="A38" s="19" t="s">
        <v>64</v>
      </c>
      <c r="B38" s="15" t="s">
        <v>32</v>
      </c>
      <c r="C38" s="20">
        <v>216902</v>
      </c>
      <c r="D38" s="20"/>
      <c r="E38" s="21">
        <v>305000</v>
      </c>
      <c r="F38" s="22">
        <v>305000</v>
      </c>
      <c r="G38" s="22">
        <v>1167</v>
      </c>
      <c r="H38" s="22">
        <v>23331</v>
      </c>
      <c r="I38" s="22">
        <v>20639</v>
      </c>
      <c r="J38" s="22">
        <v>45137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45137</v>
      </c>
      <c r="X38" s="22">
        <v>76248</v>
      </c>
      <c r="Y38" s="22">
        <v>-31111</v>
      </c>
      <c r="Z38" s="23">
        <v>-40.802381701815129</v>
      </c>
      <c r="AA38" s="20">
        <v>305000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6472940</v>
      </c>
      <c r="D40" s="20"/>
      <c r="E40" s="21">
        <v>5131060</v>
      </c>
      <c r="F40" s="22">
        <v>5131060</v>
      </c>
      <c r="G40" s="22">
        <v>577489</v>
      </c>
      <c r="H40" s="22">
        <v>607739</v>
      </c>
      <c r="I40" s="22">
        <v>573497</v>
      </c>
      <c r="J40" s="22">
        <v>1758725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1758725</v>
      </c>
      <c r="X40" s="22">
        <v>1282764</v>
      </c>
      <c r="Y40" s="22">
        <v>475961</v>
      </c>
      <c r="Z40" s="23">
        <v>37.104330960332533</v>
      </c>
      <c r="AA40" s="20">
        <v>5131060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23944578</v>
      </c>
      <c r="D42" s="20"/>
      <c r="E42" s="21">
        <v>7055000</v>
      </c>
      <c r="F42" s="22">
        <v>7055000</v>
      </c>
      <c r="G42" s="22">
        <v>991875</v>
      </c>
      <c r="H42" s="22">
        <v>60716</v>
      </c>
      <c r="I42" s="22">
        <v>48962</v>
      </c>
      <c r="J42" s="22">
        <v>1101553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1101553</v>
      </c>
      <c r="X42" s="22">
        <v>1763748</v>
      </c>
      <c r="Y42" s="22">
        <v>-662195</v>
      </c>
      <c r="Z42" s="23">
        <v>-37.544762630489167</v>
      </c>
      <c r="AA42" s="20">
        <v>7055000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2036413</v>
      </c>
      <c r="D45" s="20"/>
      <c r="E45" s="21">
        <v>2845919</v>
      </c>
      <c r="F45" s="22">
        <v>2845919</v>
      </c>
      <c r="G45" s="22">
        <v>727616</v>
      </c>
      <c r="H45" s="22">
        <v>479127</v>
      </c>
      <c r="I45" s="22">
        <v>391312</v>
      </c>
      <c r="J45" s="22">
        <v>1598055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1598055</v>
      </c>
      <c r="X45" s="22">
        <v>711480</v>
      </c>
      <c r="Y45" s="22">
        <v>886575</v>
      </c>
      <c r="Z45" s="23">
        <v>124.6099679541238</v>
      </c>
      <c r="AA45" s="20">
        <v>2845919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139060355</v>
      </c>
      <c r="D48" s="29">
        <f t="shared" ref="D48:Y48" si="1">SUM(D35:D47)</f>
        <v>0</v>
      </c>
      <c r="E48" s="30">
        <f t="shared" si="1"/>
        <v>115433662</v>
      </c>
      <c r="F48" s="31">
        <f t="shared" si="1"/>
        <v>115433662</v>
      </c>
      <c r="G48" s="31">
        <f t="shared" si="1"/>
        <v>3179305</v>
      </c>
      <c r="H48" s="31">
        <f t="shared" si="1"/>
        <v>15906712</v>
      </c>
      <c r="I48" s="31">
        <f t="shared" si="1"/>
        <v>14127927</v>
      </c>
      <c r="J48" s="31">
        <f t="shared" si="1"/>
        <v>33213944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33213944</v>
      </c>
      <c r="X48" s="31">
        <f t="shared" si="1"/>
        <v>28858410</v>
      </c>
      <c r="Y48" s="31">
        <f t="shared" si="1"/>
        <v>4355534</v>
      </c>
      <c r="Z48" s="32">
        <f>+IF(X48&lt;&gt;0,+(Y48/X48)*100,0)</f>
        <v>15.092771916401492</v>
      </c>
      <c r="AA48" s="29">
        <f>SUM(AA35:AA47)</f>
        <v>115433662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-28415113</v>
      </c>
      <c r="D49" s="39">
        <f t="shared" si="2"/>
        <v>0</v>
      </c>
      <c r="E49" s="40">
        <f t="shared" si="2"/>
        <v>8250405</v>
      </c>
      <c r="F49" s="41">
        <f t="shared" si="2"/>
        <v>8250405</v>
      </c>
      <c r="G49" s="41">
        <f t="shared" si="2"/>
        <v>4421726</v>
      </c>
      <c r="H49" s="41">
        <f t="shared" si="2"/>
        <v>-4878846</v>
      </c>
      <c r="I49" s="41">
        <f t="shared" si="2"/>
        <v>-2554721</v>
      </c>
      <c r="J49" s="41">
        <f t="shared" si="2"/>
        <v>-3011841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-3011841</v>
      </c>
      <c r="X49" s="41">
        <f t="shared" si="2"/>
        <v>2062611</v>
      </c>
      <c r="Y49" s="41">
        <f t="shared" si="2"/>
        <v>-5074452</v>
      </c>
      <c r="Z49" s="42">
        <f>+IF(X49&lt;&gt;0,+(Y49/X49)*100,0)</f>
        <v>-246.02079597170768</v>
      </c>
      <c r="AA49" s="39">
        <f>+AA33-AA48</f>
        <v>8250405</v>
      </c>
    </row>
    <row r="50" spans="1:27" x14ac:dyDescent="0.25">
      <c r="A50" s="43" t="s">
        <v>75</v>
      </c>
      <c r="B50" s="15" t="s">
        <v>32</v>
      </c>
      <c r="C50" s="20">
        <v>16039771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-12375342</v>
      </c>
      <c r="D52" s="48">
        <f t="shared" si="3"/>
        <v>0</v>
      </c>
      <c r="E52" s="49">
        <f t="shared" si="3"/>
        <v>8250405</v>
      </c>
      <c r="F52" s="50">
        <f t="shared" si="3"/>
        <v>8250405</v>
      </c>
      <c r="G52" s="50">
        <f t="shared" si="3"/>
        <v>4421726</v>
      </c>
      <c r="H52" s="50">
        <f t="shared" si="3"/>
        <v>-4878846</v>
      </c>
      <c r="I52" s="50">
        <f t="shared" si="3"/>
        <v>-2554721</v>
      </c>
      <c r="J52" s="50">
        <f t="shared" si="3"/>
        <v>-3011841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-3011841</v>
      </c>
      <c r="X52" s="50">
        <f t="shared" si="3"/>
        <v>2062611</v>
      </c>
      <c r="Y52" s="50">
        <f t="shared" si="3"/>
        <v>-5074452</v>
      </c>
      <c r="Z52" s="51">
        <f>+IF(X52&lt;&gt;0,+(Y52/X52)*100,0)</f>
        <v>-246.02079597170768</v>
      </c>
      <c r="AA52" s="48">
        <f>SUM(AA49:AA51)</f>
        <v>8250405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-12375342</v>
      </c>
      <c r="D54" s="54">
        <f>+D52-D53</f>
        <v>0</v>
      </c>
      <c r="E54" s="55">
        <f t="shared" si="4"/>
        <v>8250405</v>
      </c>
      <c r="F54" s="56">
        <f t="shared" si="4"/>
        <v>8250405</v>
      </c>
      <c r="G54" s="56">
        <f t="shared" si="4"/>
        <v>4421726</v>
      </c>
      <c r="H54" s="56">
        <f t="shared" si="4"/>
        <v>-4878846</v>
      </c>
      <c r="I54" s="56">
        <f t="shared" si="4"/>
        <v>-2554721</v>
      </c>
      <c r="J54" s="56">
        <f t="shared" si="4"/>
        <v>-3011841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-3011841</v>
      </c>
      <c r="X54" s="56">
        <f t="shared" si="4"/>
        <v>2062611</v>
      </c>
      <c r="Y54" s="56">
        <f t="shared" si="4"/>
        <v>-5074452</v>
      </c>
      <c r="Z54" s="57">
        <f>+IF(X54&lt;&gt;0,+(Y54/X54)*100,0)</f>
        <v>-246.02079597170768</v>
      </c>
      <c r="AA54" s="54">
        <f>+AA52-AA53</f>
        <v>8250405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-12375342</v>
      </c>
      <c r="D57" s="48">
        <f>SUM(D54:D56)</f>
        <v>0</v>
      </c>
      <c r="E57" s="49">
        <f t="shared" si="5"/>
        <v>8250405</v>
      </c>
      <c r="F57" s="50">
        <f t="shared" si="5"/>
        <v>8250405</v>
      </c>
      <c r="G57" s="50">
        <f t="shared" si="5"/>
        <v>4421726</v>
      </c>
      <c r="H57" s="50">
        <f t="shared" si="5"/>
        <v>-4878846</v>
      </c>
      <c r="I57" s="50">
        <f t="shared" si="5"/>
        <v>-2554721</v>
      </c>
      <c r="J57" s="50">
        <f t="shared" si="5"/>
        <v>-3011841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-3011841</v>
      </c>
      <c r="X57" s="50">
        <f t="shared" si="5"/>
        <v>2062611</v>
      </c>
      <c r="Y57" s="50">
        <f t="shared" si="5"/>
        <v>-5074452</v>
      </c>
      <c r="Z57" s="51">
        <f>+IF(X57&lt;&gt;0,+(Y57/X57)*100,0)</f>
        <v>-246.02079597170768</v>
      </c>
      <c r="AA57" s="48">
        <f>SUM(AA54:AA56)</f>
        <v>8250405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-12375342</v>
      </c>
      <c r="D60" s="65">
        <f>SUM(D57:D59)</f>
        <v>0</v>
      </c>
      <c r="E60" s="66">
        <f t="shared" si="6"/>
        <v>8250405</v>
      </c>
      <c r="F60" s="67">
        <f t="shared" si="6"/>
        <v>8250405</v>
      </c>
      <c r="G60" s="67">
        <f t="shared" si="6"/>
        <v>4421726</v>
      </c>
      <c r="H60" s="67">
        <f t="shared" si="6"/>
        <v>-4878846</v>
      </c>
      <c r="I60" s="67">
        <f t="shared" si="6"/>
        <v>-2554721</v>
      </c>
      <c r="J60" s="67">
        <f t="shared" si="6"/>
        <v>-3011841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-3011841</v>
      </c>
      <c r="X60" s="67">
        <f t="shared" si="6"/>
        <v>2062611</v>
      </c>
      <c r="Y60" s="67">
        <f t="shared" si="6"/>
        <v>-5074452</v>
      </c>
      <c r="Z60" s="68">
        <f>+IF(X60&lt;&gt;0,+(Y60/X60)*100,0)</f>
        <v>-246.02079597170768</v>
      </c>
      <c r="AA60" s="65">
        <f>SUM(AA57:AA59)</f>
        <v>8250405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928558316</v>
      </c>
      <c r="D6" s="20"/>
      <c r="E6" s="21">
        <v>1015627235</v>
      </c>
      <c r="F6" s="22">
        <v>1015627235</v>
      </c>
      <c r="G6" s="22">
        <v>94368932</v>
      </c>
      <c r="H6" s="22">
        <v>98182179</v>
      </c>
      <c r="I6" s="22">
        <v>90469604</v>
      </c>
      <c r="J6" s="22">
        <v>283020715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283020715</v>
      </c>
      <c r="X6" s="22">
        <v>253906806</v>
      </c>
      <c r="Y6" s="22">
        <v>29113909</v>
      </c>
      <c r="Z6" s="23">
        <v>11.466375974183221</v>
      </c>
      <c r="AA6" s="20">
        <v>1015627235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840064</v>
      </c>
      <c r="D13" s="20"/>
      <c r="E13" s="21">
        <v>1053018</v>
      </c>
      <c r="F13" s="22">
        <v>1053018</v>
      </c>
      <c r="G13" s="22">
        <v>79413</v>
      </c>
      <c r="H13" s="22">
        <v>82482</v>
      </c>
      <c r="I13" s="22">
        <v>80306</v>
      </c>
      <c r="J13" s="22">
        <v>242201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242201</v>
      </c>
      <c r="X13" s="22">
        <v>263256</v>
      </c>
      <c r="Y13" s="22">
        <v>-21055</v>
      </c>
      <c r="Z13" s="23">
        <v>-7.9979183760294159</v>
      </c>
      <c r="AA13" s="20">
        <v>1053018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94999741</v>
      </c>
      <c r="D26" s="20"/>
      <c r="E26" s="21">
        <v>99230168</v>
      </c>
      <c r="F26" s="22">
        <v>99230168</v>
      </c>
      <c r="G26" s="22">
        <v>41345859</v>
      </c>
      <c r="H26" s="22"/>
      <c r="I26" s="22"/>
      <c r="J26" s="22">
        <v>41345859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41345859</v>
      </c>
      <c r="X26" s="22">
        <v>24807543</v>
      </c>
      <c r="Y26" s="22">
        <v>16538316</v>
      </c>
      <c r="Z26" s="23">
        <v>66.66648123919407</v>
      </c>
      <c r="AA26" s="20">
        <v>99230168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315311</v>
      </c>
      <c r="H29" s="22">
        <v>297387</v>
      </c>
      <c r="I29" s="22">
        <v>301242</v>
      </c>
      <c r="J29" s="22">
        <v>913940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913940</v>
      </c>
      <c r="X29" s="22"/>
      <c r="Y29" s="22">
        <v>913940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1024398121</v>
      </c>
      <c r="D33" s="29">
        <f t="shared" ref="D33:Y33" si="0">SUM(D6:D32)</f>
        <v>0</v>
      </c>
      <c r="E33" s="30">
        <f t="shared" si="0"/>
        <v>1115910421</v>
      </c>
      <c r="F33" s="31">
        <f t="shared" si="0"/>
        <v>1115910421</v>
      </c>
      <c r="G33" s="31">
        <f t="shared" si="0"/>
        <v>136109515</v>
      </c>
      <c r="H33" s="31">
        <f t="shared" si="0"/>
        <v>98562048</v>
      </c>
      <c r="I33" s="31">
        <f t="shared" si="0"/>
        <v>90851152</v>
      </c>
      <c r="J33" s="31">
        <f t="shared" si="0"/>
        <v>325522715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325522715</v>
      </c>
      <c r="X33" s="31">
        <f t="shared" si="0"/>
        <v>278977605</v>
      </c>
      <c r="Y33" s="31">
        <f t="shared" si="0"/>
        <v>46545110</v>
      </c>
      <c r="Z33" s="32">
        <f>+IF(X33&lt;&gt;0,+(Y33/X33)*100,0)</f>
        <v>16.684174344388683</v>
      </c>
      <c r="AA33" s="29">
        <f>SUM(AA6:AA32)</f>
        <v>1115910421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25768168</v>
      </c>
      <c r="D35" s="20"/>
      <c r="E35" s="21">
        <v>27063730</v>
      </c>
      <c r="F35" s="22">
        <v>27063730</v>
      </c>
      <c r="G35" s="22">
        <v>1799121</v>
      </c>
      <c r="H35" s="22">
        <v>2175437</v>
      </c>
      <c r="I35" s="22">
        <v>2005756</v>
      </c>
      <c r="J35" s="22">
        <v>5980314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5980314</v>
      </c>
      <c r="X35" s="22">
        <v>6765936</v>
      </c>
      <c r="Y35" s="22">
        <v>-785622</v>
      </c>
      <c r="Z35" s="23">
        <v>-11.611431145668536</v>
      </c>
      <c r="AA35" s="20">
        <v>27063730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700486276</v>
      </c>
      <c r="D37" s="20"/>
      <c r="E37" s="21">
        <v>784460451</v>
      </c>
      <c r="F37" s="22">
        <v>784460451</v>
      </c>
      <c r="G37" s="22"/>
      <c r="H37" s="22">
        <v>93602682</v>
      </c>
      <c r="I37" s="22">
        <v>82838853</v>
      </c>
      <c r="J37" s="22">
        <v>176441535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176441535</v>
      </c>
      <c r="X37" s="22">
        <v>196115112</v>
      </c>
      <c r="Y37" s="22">
        <v>-19673577</v>
      </c>
      <c r="Z37" s="23">
        <v>-10.03164763763845</v>
      </c>
      <c r="AA37" s="20">
        <v>784460451</v>
      </c>
    </row>
    <row r="38" spans="1:27" x14ac:dyDescent="0.25">
      <c r="A38" s="19" t="s">
        <v>64</v>
      </c>
      <c r="B38" s="15" t="s">
        <v>32</v>
      </c>
      <c r="C38" s="20">
        <v>9015</v>
      </c>
      <c r="D38" s="20"/>
      <c r="E38" s="21">
        <v>14418</v>
      </c>
      <c r="F38" s="22">
        <v>14418</v>
      </c>
      <c r="G38" s="22">
        <v>2960</v>
      </c>
      <c r="H38" s="22">
        <v>323</v>
      </c>
      <c r="I38" s="22"/>
      <c r="J38" s="22">
        <v>3283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3283</v>
      </c>
      <c r="X38" s="22">
        <v>3606</v>
      </c>
      <c r="Y38" s="22">
        <v>-323</v>
      </c>
      <c r="Z38" s="23">
        <v>-8.9572933998890747</v>
      </c>
      <c r="AA38" s="20">
        <v>14418</v>
      </c>
    </row>
    <row r="39" spans="1:27" x14ac:dyDescent="0.25">
      <c r="A39" s="19" t="s">
        <v>65</v>
      </c>
      <c r="B39" s="15" t="s">
        <v>32</v>
      </c>
      <c r="C39" s="20">
        <v>1755933</v>
      </c>
      <c r="D39" s="20"/>
      <c r="E39" s="21">
        <v>146857259</v>
      </c>
      <c r="F39" s="22">
        <v>146857259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36714315</v>
      </c>
      <c r="Y39" s="22">
        <v>-36714315</v>
      </c>
      <c r="Z39" s="23">
        <v>-100</v>
      </c>
      <c r="AA39" s="20">
        <v>146857259</v>
      </c>
    </row>
    <row r="40" spans="1:27" x14ac:dyDescent="0.25">
      <c r="A40" s="19" t="s">
        <v>66</v>
      </c>
      <c r="B40" s="15" t="s">
        <v>32</v>
      </c>
      <c r="C40" s="20">
        <v>53872049</v>
      </c>
      <c r="D40" s="20"/>
      <c r="E40" s="21">
        <v>52193056</v>
      </c>
      <c r="F40" s="22">
        <v>52193056</v>
      </c>
      <c r="G40" s="22">
        <v>5071522</v>
      </c>
      <c r="H40" s="22">
        <v>5262512</v>
      </c>
      <c r="I40" s="22">
        <v>5082312</v>
      </c>
      <c r="J40" s="22">
        <v>15416346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15416346</v>
      </c>
      <c r="X40" s="22">
        <v>13048263</v>
      </c>
      <c r="Y40" s="22">
        <v>2368083</v>
      </c>
      <c r="Z40" s="23">
        <v>18.148645532359364</v>
      </c>
      <c r="AA40" s="20">
        <v>52193056</v>
      </c>
    </row>
    <row r="41" spans="1:27" x14ac:dyDescent="0.25">
      <c r="A41" s="19" t="s">
        <v>40</v>
      </c>
      <c r="B41" s="15" t="s">
        <v>32</v>
      </c>
      <c r="C41" s="20">
        <v>37960189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24416349</v>
      </c>
      <c r="D42" s="20"/>
      <c r="E42" s="21">
        <v>14627077</v>
      </c>
      <c r="F42" s="22">
        <v>14627077</v>
      </c>
      <c r="G42" s="22">
        <v>1830000</v>
      </c>
      <c r="H42" s="22">
        <v>805660</v>
      </c>
      <c r="I42" s="22">
        <v>1006051</v>
      </c>
      <c r="J42" s="22">
        <v>3641711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3641711</v>
      </c>
      <c r="X42" s="22">
        <v>3656769</v>
      </c>
      <c r="Y42" s="22">
        <v>-15058</v>
      </c>
      <c r="Z42" s="23">
        <v>-0.4117842827917213</v>
      </c>
      <c r="AA42" s="20">
        <v>14627077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3493840</v>
      </c>
      <c r="D44" s="20"/>
      <c r="E44" s="21">
        <v>6978326</v>
      </c>
      <c r="F44" s="22">
        <v>6978326</v>
      </c>
      <c r="G44" s="22">
        <v>230075</v>
      </c>
      <c r="H44" s="22">
        <v>285108</v>
      </c>
      <c r="I44" s="22">
        <v>110313</v>
      </c>
      <c r="J44" s="22">
        <v>625496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625496</v>
      </c>
      <c r="X44" s="22">
        <v>1744581</v>
      </c>
      <c r="Y44" s="22">
        <v>-1119085</v>
      </c>
      <c r="Z44" s="23">
        <v>-64.146348034284443</v>
      </c>
      <c r="AA44" s="20">
        <v>6978326</v>
      </c>
    </row>
    <row r="45" spans="1:27" x14ac:dyDescent="0.25">
      <c r="A45" s="19" t="s">
        <v>70</v>
      </c>
      <c r="B45" s="15" t="s">
        <v>32</v>
      </c>
      <c r="C45" s="20">
        <v>49385842</v>
      </c>
      <c r="D45" s="20"/>
      <c r="E45" s="21">
        <v>34297538</v>
      </c>
      <c r="F45" s="22">
        <v>34297538</v>
      </c>
      <c r="G45" s="22">
        <v>5528787</v>
      </c>
      <c r="H45" s="22">
        <v>2518477</v>
      </c>
      <c r="I45" s="22">
        <v>4458580</v>
      </c>
      <c r="J45" s="22">
        <v>12505844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12505844</v>
      </c>
      <c r="X45" s="22">
        <v>8574390</v>
      </c>
      <c r="Y45" s="22">
        <v>3931454</v>
      </c>
      <c r="Z45" s="23">
        <v>45.85112177076153</v>
      </c>
      <c r="AA45" s="20">
        <v>34297538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897147661</v>
      </c>
      <c r="D48" s="29">
        <f t="shared" ref="D48:Y48" si="1">SUM(D35:D47)</f>
        <v>0</v>
      </c>
      <c r="E48" s="30">
        <f t="shared" si="1"/>
        <v>1066491855</v>
      </c>
      <c r="F48" s="31">
        <f t="shared" si="1"/>
        <v>1066491855</v>
      </c>
      <c r="G48" s="31">
        <f t="shared" si="1"/>
        <v>14462465</v>
      </c>
      <c r="H48" s="31">
        <f t="shared" si="1"/>
        <v>104650199</v>
      </c>
      <c r="I48" s="31">
        <f t="shared" si="1"/>
        <v>95501865</v>
      </c>
      <c r="J48" s="31">
        <f t="shared" si="1"/>
        <v>214614529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214614529</v>
      </c>
      <c r="X48" s="31">
        <f t="shared" si="1"/>
        <v>266622972</v>
      </c>
      <c r="Y48" s="31">
        <f t="shared" si="1"/>
        <v>-52008443</v>
      </c>
      <c r="Z48" s="32">
        <f>+IF(X48&lt;&gt;0,+(Y48/X48)*100,0)</f>
        <v>-19.506362340001221</v>
      </c>
      <c r="AA48" s="29">
        <f>SUM(AA35:AA47)</f>
        <v>1066491855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127250460</v>
      </c>
      <c r="D49" s="39">
        <f t="shared" si="2"/>
        <v>0</v>
      </c>
      <c r="E49" s="40">
        <f t="shared" si="2"/>
        <v>49418566</v>
      </c>
      <c r="F49" s="41">
        <f t="shared" si="2"/>
        <v>49418566</v>
      </c>
      <c r="G49" s="41">
        <f t="shared" si="2"/>
        <v>121647050</v>
      </c>
      <c r="H49" s="41">
        <f t="shared" si="2"/>
        <v>-6088151</v>
      </c>
      <c r="I49" s="41">
        <f t="shared" si="2"/>
        <v>-4650713</v>
      </c>
      <c r="J49" s="41">
        <f t="shared" si="2"/>
        <v>110908186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110908186</v>
      </c>
      <c r="X49" s="41">
        <f t="shared" si="2"/>
        <v>12354633</v>
      </c>
      <c r="Y49" s="41">
        <f t="shared" si="2"/>
        <v>98553553</v>
      </c>
      <c r="Z49" s="42">
        <f>+IF(X49&lt;&gt;0,+(Y49/X49)*100,0)</f>
        <v>797.7052252381759</v>
      </c>
      <c r="AA49" s="39">
        <f>+AA33-AA48</f>
        <v>49418566</v>
      </c>
    </row>
    <row r="50" spans="1:27" x14ac:dyDescent="0.25">
      <c r="A50" s="43" t="s">
        <v>75</v>
      </c>
      <c r="B50" s="15" t="s">
        <v>32</v>
      </c>
      <c r="C50" s="20">
        <v>18000000</v>
      </c>
      <c r="D50" s="20"/>
      <c r="E50" s="21">
        <v>41300000</v>
      </c>
      <c r="F50" s="22">
        <v>41300000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10325001</v>
      </c>
      <c r="Y50" s="22">
        <v>-10325001</v>
      </c>
      <c r="Z50" s="23">
        <v>-100</v>
      </c>
      <c r="AA50" s="20">
        <v>41300000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145250460</v>
      </c>
      <c r="D52" s="48">
        <f t="shared" si="3"/>
        <v>0</v>
      </c>
      <c r="E52" s="49">
        <f t="shared" si="3"/>
        <v>90718566</v>
      </c>
      <c r="F52" s="50">
        <f t="shared" si="3"/>
        <v>90718566</v>
      </c>
      <c r="G52" s="50">
        <f t="shared" si="3"/>
        <v>121647050</v>
      </c>
      <c r="H52" s="50">
        <f t="shared" si="3"/>
        <v>-6088151</v>
      </c>
      <c r="I52" s="50">
        <f t="shared" si="3"/>
        <v>-4650713</v>
      </c>
      <c r="J52" s="50">
        <f t="shared" si="3"/>
        <v>110908186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110908186</v>
      </c>
      <c r="X52" s="50">
        <f t="shared" si="3"/>
        <v>22679634</v>
      </c>
      <c r="Y52" s="50">
        <f t="shared" si="3"/>
        <v>88228552</v>
      </c>
      <c r="Z52" s="51">
        <f>+IF(X52&lt;&gt;0,+(Y52/X52)*100,0)</f>
        <v>389.02105739448882</v>
      </c>
      <c r="AA52" s="48">
        <f>SUM(AA49:AA51)</f>
        <v>90718566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145250460</v>
      </c>
      <c r="D54" s="54">
        <f>+D52-D53</f>
        <v>0</v>
      </c>
      <c r="E54" s="55">
        <f t="shared" si="4"/>
        <v>90718566</v>
      </c>
      <c r="F54" s="56">
        <f t="shared" si="4"/>
        <v>90718566</v>
      </c>
      <c r="G54" s="56">
        <f t="shared" si="4"/>
        <v>121647050</v>
      </c>
      <c r="H54" s="56">
        <f t="shared" si="4"/>
        <v>-6088151</v>
      </c>
      <c r="I54" s="56">
        <f t="shared" si="4"/>
        <v>-4650713</v>
      </c>
      <c r="J54" s="56">
        <f t="shared" si="4"/>
        <v>110908186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110908186</v>
      </c>
      <c r="X54" s="56">
        <f t="shared" si="4"/>
        <v>22679634</v>
      </c>
      <c r="Y54" s="56">
        <f t="shared" si="4"/>
        <v>88228552</v>
      </c>
      <c r="Z54" s="57">
        <f>+IF(X54&lt;&gt;0,+(Y54/X54)*100,0)</f>
        <v>389.02105739448882</v>
      </c>
      <c r="AA54" s="54">
        <f>+AA52-AA53</f>
        <v>90718566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145250460</v>
      </c>
      <c r="D57" s="48">
        <f>SUM(D54:D56)</f>
        <v>0</v>
      </c>
      <c r="E57" s="49">
        <f t="shared" si="5"/>
        <v>90718566</v>
      </c>
      <c r="F57" s="50">
        <f t="shared" si="5"/>
        <v>90718566</v>
      </c>
      <c r="G57" s="50">
        <f t="shared" si="5"/>
        <v>121647050</v>
      </c>
      <c r="H57" s="50">
        <f t="shared" si="5"/>
        <v>-6088151</v>
      </c>
      <c r="I57" s="50">
        <f t="shared" si="5"/>
        <v>-4650713</v>
      </c>
      <c r="J57" s="50">
        <f t="shared" si="5"/>
        <v>110908186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110908186</v>
      </c>
      <c r="X57" s="50">
        <f t="shared" si="5"/>
        <v>22679634</v>
      </c>
      <c r="Y57" s="50">
        <f t="shared" si="5"/>
        <v>88228552</v>
      </c>
      <c r="Z57" s="51">
        <f>+IF(X57&lt;&gt;0,+(Y57/X57)*100,0)</f>
        <v>389.02105739448882</v>
      </c>
      <c r="AA57" s="48">
        <f>SUM(AA54:AA56)</f>
        <v>90718566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145250460</v>
      </c>
      <c r="D60" s="65">
        <f>SUM(D57:D59)</f>
        <v>0</v>
      </c>
      <c r="E60" s="66">
        <f t="shared" si="6"/>
        <v>90718566</v>
      </c>
      <c r="F60" s="67">
        <f t="shared" si="6"/>
        <v>90718566</v>
      </c>
      <c r="G60" s="67">
        <f t="shared" si="6"/>
        <v>121647050</v>
      </c>
      <c r="H60" s="67">
        <f t="shared" si="6"/>
        <v>-6088151</v>
      </c>
      <c r="I60" s="67">
        <f t="shared" si="6"/>
        <v>-4650713</v>
      </c>
      <c r="J60" s="67">
        <f t="shared" si="6"/>
        <v>110908186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110908186</v>
      </c>
      <c r="X60" s="67">
        <f t="shared" si="6"/>
        <v>22679634</v>
      </c>
      <c r="Y60" s="67">
        <f t="shared" si="6"/>
        <v>88228552</v>
      </c>
      <c r="Z60" s="68">
        <f>+IF(X60&lt;&gt;0,+(Y60/X60)*100,0)</f>
        <v>389.02105739448882</v>
      </c>
      <c r="AA60" s="65">
        <f>SUM(AA57:AA59)</f>
        <v>90718566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19518680</v>
      </c>
      <c r="D6" s="20"/>
      <c r="E6" s="21">
        <v>20941331</v>
      </c>
      <c r="F6" s="22">
        <v>20941331</v>
      </c>
      <c r="G6" s="22">
        <v>2097643</v>
      </c>
      <c r="H6" s="22">
        <v>1672229</v>
      </c>
      <c r="I6" s="22">
        <v>1961462</v>
      </c>
      <c r="J6" s="22">
        <v>5731334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5731334</v>
      </c>
      <c r="X6" s="22">
        <v>5235327</v>
      </c>
      <c r="Y6" s="22">
        <v>496007</v>
      </c>
      <c r="Z6" s="23">
        <v>9.4742315045459442</v>
      </c>
      <c r="AA6" s="20">
        <v>20941331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1579960</v>
      </c>
      <c r="D13" s="20"/>
      <c r="E13" s="21">
        <v>1543337</v>
      </c>
      <c r="F13" s="22">
        <v>1543337</v>
      </c>
      <c r="G13" s="22">
        <v>106577</v>
      </c>
      <c r="H13" s="22">
        <v>43508</v>
      </c>
      <c r="I13" s="22">
        <v>110644</v>
      </c>
      <c r="J13" s="22">
        <v>260729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260729</v>
      </c>
      <c r="X13" s="22">
        <v>385833</v>
      </c>
      <c r="Y13" s="22">
        <v>-125104</v>
      </c>
      <c r="Z13" s="23">
        <v>-32.424390863404632</v>
      </c>
      <c r="AA13" s="20">
        <v>1543337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182609</v>
      </c>
      <c r="D24" s="20"/>
      <c r="E24" s="21"/>
      <c r="F24" s="22"/>
      <c r="G24" s="22"/>
      <c r="H24" s="22"/>
      <c r="I24" s="22">
        <v>50104</v>
      </c>
      <c r="J24" s="22">
        <v>50104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50104</v>
      </c>
      <c r="X24" s="22"/>
      <c r="Y24" s="22">
        <v>50104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21281249</v>
      </c>
      <c r="D33" s="29">
        <f t="shared" ref="D33:Y33" si="0">SUM(D6:D32)</f>
        <v>0</v>
      </c>
      <c r="E33" s="30">
        <f t="shared" si="0"/>
        <v>22484668</v>
      </c>
      <c r="F33" s="31">
        <f t="shared" si="0"/>
        <v>22484668</v>
      </c>
      <c r="G33" s="31">
        <f t="shared" si="0"/>
        <v>2204220</v>
      </c>
      <c r="H33" s="31">
        <f t="shared" si="0"/>
        <v>1715737</v>
      </c>
      <c r="I33" s="31">
        <f t="shared" si="0"/>
        <v>2122210</v>
      </c>
      <c r="J33" s="31">
        <f t="shared" si="0"/>
        <v>6042167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6042167</v>
      </c>
      <c r="X33" s="31">
        <f t="shared" si="0"/>
        <v>5621160</v>
      </c>
      <c r="Y33" s="31">
        <f t="shared" si="0"/>
        <v>421007</v>
      </c>
      <c r="Z33" s="32">
        <f>+IF(X33&lt;&gt;0,+(Y33/X33)*100,0)</f>
        <v>7.4896818450284286</v>
      </c>
      <c r="AA33" s="29">
        <f>SUM(AA6:AA32)</f>
        <v>22484668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2303809</v>
      </c>
      <c r="D35" s="20"/>
      <c r="E35" s="21">
        <v>2342920</v>
      </c>
      <c r="F35" s="22">
        <v>2342920</v>
      </c>
      <c r="G35" s="22">
        <v>199379</v>
      </c>
      <c r="H35" s="22">
        <v>205545</v>
      </c>
      <c r="I35" s="22">
        <v>207092</v>
      </c>
      <c r="J35" s="22">
        <v>612016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612016</v>
      </c>
      <c r="X35" s="22">
        <v>585732</v>
      </c>
      <c r="Y35" s="22">
        <v>26284</v>
      </c>
      <c r="Z35" s="23">
        <v>4.4873764793455031</v>
      </c>
      <c r="AA35" s="20">
        <v>2342920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24125970</v>
      </c>
      <c r="D37" s="20"/>
      <c r="E37" s="21">
        <v>25907318</v>
      </c>
      <c r="F37" s="22">
        <v>25907318</v>
      </c>
      <c r="G37" s="22">
        <v>2935132</v>
      </c>
      <c r="H37" s="22">
        <v>3030010</v>
      </c>
      <c r="I37" s="22"/>
      <c r="J37" s="22">
        <v>5965142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5965142</v>
      </c>
      <c r="X37" s="22">
        <v>6476829</v>
      </c>
      <c r="Y37" s="22">
        <v>-511687</v>
      </c>
      <c r="Z37" s="23">
        <v>-7.9002703329051922</v>
      </c>
      <c r="AA37" s="20">
        <v>25907318</v>
      </c>
    </row>
    <row r="38" spans="1:27" x14ac:dyDescent="0.25">
      <c r="A38" s="19" t="s">
        <v>64</v>
      </c>
      <c r="B38" s="15" t="s">
        <v>32</v>
      </c>
      <c r="C38" s="20">
        <v>96166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228505</v>
      </c>
      <c r="D40" s="20"/>
      <c r="E40" s="21">
        <v>60877</v>
      </c>
      <c r="F40" s="22">
        <v>60877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15219</v>
      </c>
      <c r="Y40" s="22">
        <v>-15219</v>
      </c>
      <c r="Z40" s="23">
        <v>-100</v>
      </c>
      <c r="AA40" s="20">
        <v>60877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19695237</v>
      </c>
      <c r="D42" s="20"/>
      <c r="E42" s="21">
        <v>90000</v>
      </c>
      <c r="F42" s="22">
        <v>90000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22500</v>
      </c>
      <c r="Y42" s="22">
        <v>-22500</v>
      </c>
      <c r="Z42" s="23">
        <v>-100</v>
      </c>
      <c r="AA42" s="20">
        <v>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882603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278667</v>
      </c>
      <c r="D45" s="20"/>
      <c r="E45" s="21">
        <v>99762</v>
      </c>
      <c r="F45" s="22">
        <v>99762</v>
      </c>
      <c r="G45" s="22">
        <v>1646</v>
      </c>
      <c r="H45" s="22">
        <v>74215</v>
      </c>
      <c r="I45" s="22">
        <v>9101</v>
      </c>
      <c r="J45" s="22">
        <v>84962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84962</v>
      </c>
      <c r="X45" s="22">
        <v>24936</v>
      </c>
      <c r="Y45" s="22">
        <v>60026</v>
      </c>
      <c r="Z45" s="23">
        <v>240.72024382418991</v>
      </c>
      <c r="AA45" s="20">
        <v>99762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47610957</v>
      </c>
      <c r="D48" s="29">
        <f t="shared" ref="D48:Y48" si="1">SUM(D35:D47)</f>
        <v>0</v>
      </c>
      <c r="E48" s="30">
        <f t="shared" si="1"/>
        <v>29100877</v>
      </c>
      <c r="F48" s="31">
        <f t="shared" si="1"/>
        <v>29100877</v>
      </c>
      <c r="G48" s="31">
        <f t="shared" si="1"/>
        <v>3136157</v>
      </c>
      <c r="H48" s="31">
        <f t="shared" si="1"/>
        <v>3309770</v>
      </c>
      <c r="I48" s="31">
        <f t="shared" si="1"/>
        <v>216193</v>
      </c>
      <c r="J48" s="31">
        <f t="shared" si="1"/>
        <v>6662120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6662120</v>
      </c>
      <c r="X48" s="31">
        <f t="shared" si="1"/>
        <v>7275216</v>
      </c>
      <c r="Y48" s="31">
        <f t="shared" si="1"/>
        <v>-613096</v>
      </c>
      <c r="Z48" s="32">
        <f>+IF(X48&lt;&gt;0,+(Y48/X48)*100,0)</f>
        <v>-8.427186216876585</v>
      </c>
      <c r="AA48" s="29">
        <f>SUM(AA35:AA47)</f>
        <v>29100877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-26329708</v>
      </c>
      <c r="D49" s="39">
        <f t="shared" si="2"/>
        <v>0</v>
      </c>
      <c r="E49" s="40">
        <f t="shared" si="2"/>
        <v>-6616209</v>
      </c>
      <c r="F49" s="41">
        <f t="shared" si="2"/>
        <v>-6616209</v>
      </c>
      <c r="G49" s="41">
        <f t="shared" si="2"/>
        <v>-931937</v>
      </c>
      <c r="H49" s="41">
        <f t="shared" si="2"/>
        <v>-1594033</v>
      </c>
      <c r="I49" s="41">
        <f t="shared" si="2"/>
        <v>1906017</v>
      </c>
      <c r="J49" s="41">
        <f t="shared" si="2"/>
        <v>-619953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-619953</v>
      </c>
      <c r="X49" s="41">
        <f t="shared" si="2"/>
        <v>-1654056</v>
      </c>
      <c r="Y49" s="41">
        <f t="shared" si="2"/>
        <v>1034103</v>
      </c>
      <c r="Z49" s="42">
        <f>+IF(X49&lt;&gt;0,+(Y49/X49)*100,0)</f>
        <v>-62.519225467577876</v>
      </c>
      <c r="AA49" s="39">
        <f>+AA33-AA48</f>
        <v>-6616209</v>
      </c>
    </row>
    <row r="50" spans="1:27" x14ac:dyDescent="0.25">
      <c r="A50" s="43" t="s">
        <v>75</v>
      </c>
      <c r="B50" s="15" t="s">
        <v>32</v>
      </c>
      <c r="C50" s="20">
        <v>19580870</v>
      </c>
      <c r="D50" s="20"/>
      <c r="E50" s="21">
        <v>12284000</v>
      </c>
      <c r="F50" s="22">
        <v>12284000</v>
      </c>
      <c r="G50" s="22">
        <v>3728000</v>
      </c>
      <c r="H50" s="22">
        <v>3159974</v>
      </c>
      <c r="I50" s="22">
        <v>493652</v>
      </c>
      <c r="J50" s="22">
        <v>7381626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7381626</v>
      </c>
      <c r="X50" s="22">
        <v>3070998</v>
      </c>
      <c r="Y50" s="22">
        <v>4310628</v>
      </c>
      <c r="Z50" s="23">
        <v>140.36570522025741</v>
      </c>
      <c r="AA50" s="20">
        <v>12284000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-6748838</v>
      </c>
      <c r="D52" s="48">
        <f t="shared" si="3"/>
        <v>0</v>
      </c>
      <c r="E52" s="49">
        <f t="shared" si="3"/>
        <v>5667791</v>
      </c>
      <c r="F52" s="50">
        <f t="shared" si="3"/>
        <v>5667791</v>
      </c>
      <c r="G52" s="50">
        <f t="shared" si="3"/>
        <v>2796063</v>
      </c>
      <c r="H52" s="50">
        <f t="shared" si="3"/>
        <v>1565941</v>
      </c>
      <c r="I52" s="50">
        <f t="shared" si="3"/>
        <v>2399669</v>
      </c>
      <c r="J52" s="50">
        <f t="shared" si="3"/>
        <v>6761673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6761673</v>
      </c>
      <c r="X52" s="50">
        <f t="shared" si="3"/>
        <v>1416942</v>
      </c>
      <c r="Y52" s="50">
        <f t="shared" si="3"/>
        <v>5344731</v>
      </c>
      <c r="Z52" s="51">
        <f>+IF(X52&lt;&gt;0,+(Y52/X52)*100,0)</f>
        <v>377.20181912879991</v>
      </c>
      <c r="AA52" s="48">
        <f>SUM(AA49:AA51)</f>
        <v>5667791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-6748838</v>
      </c>
      <c r="D54" s="54">
        <f>+D52-D53</f>
        <v>0</v>
      </c>
      <c r="E54" s="55">
        <f t="shared" si="4"/>
        <v>5667791</v>
      </c>
      <c r="F54" s="56">
        <f t="shared" si="4"/>
        <v>5667791</v>
      </c>
      <c r="G54" s="56">
        <f t="shared" si="4"/>
        <v>2796063</v>
      </c>
      <c r="H54" s="56">
        <f t="shared" si="4"/>
        <v>1565941</v>
      </c>
      <c r="I54" s="56">
        <f t="shared" si="4"/>
        <v>2399669</v>
      </c>
      <c r="J54" s="56">
        <f t="shared" si="4"/>
        <v>6761673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6761673</v>
      </c>
      <c r="X54" s="56">
        <f t="shared" si="4"/>
        <v>1416942</v>
      </c>
      <c r="Y54" s="56">
        <f t="shared" si="4"/>
        <v>5344731</v>
      </c>
      <c r="Z54" s="57">
        <f>+IF(X54&lt;&gt;0,+(Y54/X54)*100,0)</f>
        <v>377.20181912879991</v>
      </c>
      <c r="AA54" s="54">
        <f>+AA52-AA53</f>
        <v>5667791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-6748838</v>
      </c>
      <c r="D57" s="48">
        <f>SUM(D54:D56)</f>
        <v>0</v>
      </c>
      <c r="E57" s="49">
        <f t="shared" si="5"/>
        <v>5667791</v>
      </c>
      <c r="F57" s="50">
        <f t="shared" si="5"/>
        <v>5667791</v>
      </c>
      <c r="G57" s="50">
        <f t="shared" si="5"/>
        <v>2796063</v>
      </c>
      <c r="H57" s="50">
        <f t="shared" si="5"/>
        <v>1565941</v>
      </c>
      <c r="I57" s="50">
        <f t="shared" si="5"/>
        <v>2399669</v>
      </c>
      <c r="J57" s="50">
        <f t="shared" si="5"/>
        <v>6761673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6761673</v>
      </c>
      <c r="X57" s="50">
        <f t="shared" si="5"/>
        <v>1416942</v>
      </c>
      <c r="Y57" s="50">
        <f t="shared" si="5"/>
        <v>5344731</v>
      </c>
      <c r="Z57" s="51">
        <f>+IF(X57&lt;&gt;0,+(Y57/X57)*100,0)</f>
        <v>377.20181912879991</v>
      </c>
      <c r="AA57" s="48">
        <f>SUM(AA54:AA56)</f>
        <v>5667791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-6748838</v>
      </c>
      <c r="D60" s="65">
        <f>SUM(D57:D59)</f>
        <v>0</v>
      </c>
      <c r="E60" s="66">
        <f t="shared" si="6"/>
        <v>5667791</v>
      </c>
      <c r="F60" s="67">
        <f t="shared" si="6"/>
        <v>5667791</v>
      </c>
      <c r="G60" s="67">
        <f t="shared" si="6"/>
        <v>2796063</v>
      </c>
      <c r="H60" s="67">
        <f t="shared" si="6"/>
        <v>1565941</v>
      </c>
      <c r="I60" s="67">
        <f t="shared" si="6"/>
        <v>2399669</v>
      </c>
      <c r="J60" s="67">
        <f t="shared" si="6"/>
        <v>6761673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6761673</v>
      </c>
      <c r="X60" s="67">
        <f t="shared" si="6"/>
        <v>1416942</v>
      </c>
      <c r="Y60" s="67">
        <f t="shared" si="6"/>
        <v>5344731</v>
      </c>
      <c r="Z60" s="68">
        <f>+IF(X60&lt;&gt;0,+(Y60/X60)*100,0)</f>
        <v>377.20181912879991</v>
      </c>
      <c r="AA60" s="65">
        <f>SUM(AA57:AA59)</f>
        <v>5667791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6749024</v>
      </c>
      <c r="D45" s="20"/>
      <c r="E45" s="21">
        <v>7000000</v>
      </c>
      <c r="F45" s="22">
        <v>7000000</v>
      </c>
      <c r="G45" s="22">
        <v>175871</v>
      </c>
      <c r="H45" s="22">
        <v>776310</v>
      </c>
      <c r="I45" s="22">
        <v>548813</v>
      </c>
      <c r="J45" s="22">
        <v>1500994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1500994</v>
      </c>
      <c r="X45" s="22">
        <v>1750002</v>
      </c>
      <c r="Y45" s="22">
        <v>-249008</v>
      </c>
      <c r="Z45" s="23">
        <v>-14.229012309700217</v>
      </c>
      <c r="AA45" s="20">
        <v>7000000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6749024</v>
      </c>
      <c r="D48" s="29">
        <f t="shared" ref="D48:Y48" si="1">SUM(D35:D47)</f>
        <v>0</v>
      </c>
      <c r="E48" s="30">
        <f t="shared" si="1"/>
        <v>7000000</v>
      </c>
      <c r="F48" s="31">
        <f t="shared" si="1"/>
        <v>7000000</v>
      </c>
      <c r="G48" s="31">
        <f t="shared" si="1"/>
        <v>175871</v>
      </c>
      <c r="H48" s="31">
        <f t="shared" si="1"/>
        <v>776310</v>
      </c>
      <c r="I48" s="31">
        <f t="shared" si="1"/>
        <v>548813</v>
      </c>
      <c r="J48" s="31">
        <f t="shared" si="1"/>
        <v>1500994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1500994</v>
      </c>
      <c r="X48" s="31">
        <f t="shared" si="1"/>
        <v>1750002</v>
      </c>
      <c r="Y48" s="31">
        <f t="shared" si="1"/>
        <v>-249008</v>
      </c>
      <c r="Z48" s="32">
        <f>+IF(X48&lt;&gt;0,+(Y48/X48)*100,0)</f>
        <v>-14.229012309700217</v>
      </c>
      <c r="AA48" s="29">
        <f>SUM(AA35:AA47)</f>
        <v>7000000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-6749024</v>
      </c>
      <c r="D49" s="39">
        <f t="shared" si="2"/>
        <v>0</v>
      </c>
      <c r="E49" s="40">
        <f t="shared" si="2"/>
        <v>-7000000</v>
      </c>
      <c r="F49" s="41">
        <f t="shared" si="2"/>
        <v>-7000000</v>
      </c>
      <c r="G49" s="41">
        <f t="shared" si="2"/>
        <v>-175871</v>
      </c>
      <c r="H49" s="41">
        <f t="shared" si="2"/>
        <v>-776310</v>
      </c>
      <c r="I49" s="41">
        <f t="shared" si="2"/>
        <v>-548813</v>
      </c>
      <c r="J49" s="41">
        <f t="shared" si="2"/>
        <v>-1500994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-1500994</v>
      </c>
      <c r="X49" s="41">
        <f t="shared" si="2"/>
        <v>-1750002</v>
      </c>
      <c r="Y49" s="41">
        <f t="shared" si="2"/>
        <v>249008</v>
      </c>
      <c r="Z49" s="42">
        <f>+IF(X49&lt;&gt;0,+(Y49/X49)*100,0)</f>
        <v>-14.229012309700217</v>
      </c>
      <c r="AA49" s="39">
        <f>+AA33-AA48</f>
        <v>-7000000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-6749024</v>
      </c>
      <c r="D52" s="48">
        <f t="shared" si="3"/>
        <v>0</v>
      </c>
      <c r="E52" s="49">
        <f t="shared" si="3"/>
        <v>-7000000</v>
      </c>
      <c r="F52" s="50">
        <f t="shared" si="3"/>
        <v>-7000000</v>
      </c>
      <c r="G52" s="50">
        <f t="shared" si="3"/>
        <v>-175871</v>
      </c>
      <c r="H52" s="50">
        <f t="shared" si="3"/>
        <v>-776310</v>
      </c>
      <c r="I52" s="50">
        <f t="shared" si="3"/>
        <v>-548813</v>
      </c>
      <c r="J52" s="50">
        <f t="shared" si="3"/>
        <v>-1500994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-1500994</v>
      </c>
      <c r="X52" s="50">
        <f t="shared" si="3"/>
        <v>-1750002</v>
      </c>
      <c r="Y52" s="50">
        <f t="shared" si="3"/>
        <v>249008</v>
      </c>
      <c r="Z52" s="51">
        <f>+IF(X52&lt;&gt;0,+(Y52/X52)*100,0)</f>
        <v>-14.229012309700217</v>
      </c>
      <c r="AA52" s="48">
        <f>SUM(AA49:AA51)</f>
        <v>-7000000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-6749024</v>
      </c>
      <c r="D54" s="54">
        <f>+D52-D53</f>
        <v>0</v>
      </c>
      <c r="E54" s="55">
        <f t="shared" si="4"/>
        <v>-7000000</v>
      </c>
      <c r="F54" s="56">
        <f t="shared" si="4"/>
        <v>-7000000</v>
      </c>
      <c r="G54" s="56">
        <f t="shared" si="4"/>
        <v>-175871</v>
      </c>
      <c r="H54" s="56">
        <f t="shared" si="4"/>
        <v>-776310</v>
      </c>
      <c r="I54" s="56">
        <f t="shared" si="4"/>
        <v>-548813</v>
      </c>
      <c r="J54" s="56">
        <f t="shared" si="4"/>
        <v>-1500994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-1500994</v>
      </c>
      <c r="X54" s="56">
        <f t="shared" si="4"/>
        <v>-1750002</v>
      </c>
      <c r="Y54" s="56">
        <f t="shared" si="4"/>
        <v>249008</v>
      </c>
      <c r="Z54" s="57">
        <f>+IF(X54&lt;&gt;0,+(Y54/X54)*100,0)</f>
        <v>-14.229012309700217</v>
      </c>
      <c r="AA54" s="54">
        <f>+AA52-AA53</f>
        <v>-7000000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-6749024</v>
      </c>
      <c r="D57" s="48">
        <f>SUM(D54:D56)</f>
        <v>0</v>
      </c>
      <c r="E57" s="49">
        <f t="shared" si="5"/>
        <v>-7000000</v>
      </c>
      <c r="F57" s="50">
        <f t="shared" si="5"/>
        <v>-7000000</v>
      </c>
      <c r="G57" s="50">
        <f t="shared" si="5"/>
        <v>-175871</v>
      </c>
      <c r="H57" s="50">
        <f t="shared" si="5"/>
        <v>-776310</v>
      </c>
      <c r="I57" s="50">
        <f t="shared" si="5"/>
        <v>-548813</v>
      </c>
      <c r="J57" s="50">
        <f t="shared" si="5"/>
        <v>-1500994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-1500994</v>
      </c>
      <c r="X57" s="50">
        <f t="shared" si="5"/>
        <v>-1750002</v>
      </c>
      <c r="Y57" s="50">
        <f t="shared" si="5"/>
        <v>249008</v>
      </c>
      <c r="Z57" s="51">
        <f>+IF(X57&lt;&gt;0,+(Y57/X57)*100,0)</f>
        <v>-14.229012309700217</v>
      </c>
      <c r="AA57" s="48">
        <f>SUM(AA54:AA56)</f>
        <v>-7000000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-6749024</v>
      </c>
      <c r="D60" s="65">
        <f>SUM(D57:D59)</f>
        <v>0</v>
      </c>
      <c r="E60" s="66">
        <f t="shared" si="6"/>
        <v>-7000000</v>
      </c>
      <c r="F60" s="67">
        <f t="shared" si="6"/>
        <v>-7000000</v>
      </c>
      <c r="G60" s="67">
        <f t="shared" si="6"/>
        <v>-175871</v>
      </c>
      <c r="H60" s="67">
        <f t="shared" si="6"/>
        <v>-776310</v>
      </c>
      <c r="I60" s="67">
        <f t="shared" si="6"/>
        <v>-548813</v>
      </c>
      <c r="J60" s="67">
        <f t="shared" si="6"/>
        <v>-1500994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-1500994</v>
      </c>
      <c r="X60" s="67">
        <f t="shared" si="6"/>
        <v>-1750002</v>
      </c>
      <c r="Y60" s="67">
        <f t="shared" si="6"/>
        <v>249008</v>
      </c>
      <c r="Z60" s="68">
        <f>+IF(X60&lt;&gt;0,+(Y60/X60)*100,0)</f>
        <v>-14.229012309700217</v>
      </c>
      <c r="AA60" s="65">
        <f>SUM(AA57:AA59)</f>
        <v>-7000000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36961</v>
      </c>
      <c r="D6" s="20"/>
      <c r="E6" s="21">
        <v>41760</v>
      </c>
      <c r="F6" s="22">
        <v>41760</v>
      </c>
      <c r="G6" s="22">
        <v>3216</v>
      </c>
      <c r="H6" s="22">
        <v>190</v>
      </c>
      <c r="I6" s="22">
        <v>2496</v>
      </c>
      <c r="J6" s="22">
        <v>5902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5902</v>
      </c>
      <c r="X6" s="22">
        <v>10440</v>
      </c>
      <c r="Y6" s="22">
        <v>-4538</v>
      </c>
      <c r="Z6" s="23">
        <v>-43.467432950191572</v>
      </c>
      <c r="AA6" s="20">
        <v>41760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36961</v>
      </c>
      <c r="D33" s="29">
        <f t="shared" ref="D33:Y33" si="0">SUM(D6:D32)</f>
        <v>0</v>
      </c>
      <c r="E33" s="30">
        <f t="shared" si="0"/>
        <v>41760</v>
      </c>
      <c r="F33" s="31">
        <f t="shared" si="0"/>
        <v>41760</v>
      </c>
      <c r="G33" s="31">
        <f t="shared" si="0"/>
        <v>3216</v>
      </c>
      <c r="H33" s="31">
        <f t="shared" si="0"/>
        <v>190</v>
      </c>
      <c r="I33" s="31">
        <f t="shared" si="0"/>
        <v>2496</v>
      </c>
      <c r="J33" s="31">
        <f t="shared" si="0"/>
        <v>5902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5902</v>
      </c>
      <c r="X33" s="31">
        <f t="shared" si="0"/>
        <v>10440</v>
      </c>
      <c r="Y33" s="31">
        <f t="shared" si="0"/>
        <v>-4538</v>
      </c>
      <c r="Z33" s="32">
        <f>+IF(X33&lt;&gt;0,+(Y33/X33)*100,0)</f>
        <v>-43.467432950191572</v>
      </c>
      <c r="AA33" s="29">
        <f>SUM(AA6:AA32)</f>
        <v>41760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48446667</v>
      </c>
      <c r="D37" s="20"/>
      <c r="E37" s="21">
        <v>50716204</v>
      </c>
      <c r="F37" s="22">
        <v>50716204</v>
      </c>
      <c r="G37" s="22">
        <v>6492884</v>
      </c>
      <c r="H37" s="22">
        <v>5841259</v>
      </c>
      <c r="I37" s="22">
        <v>3918926</v>
      </c>
      <c r="J37" s="22">
        <v>16253069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16253069</v>
      </c>
      <c r="X37" s="22">
        <v>12679053</v>
      </c>
      <c r="Y37" s="22">
        <v>3574016</v>
      </c>
      <c r="Z37" s="23">
        <v>28.188351290904773</v>
      </c>
      <c r="AA37" s="20">
        <v>50716204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6585384</v>
      </c>
      <c r="D42" s="20"/>
      <c r="E42" s="21">
        <v>1820554</v>
      </c>
      <c r="F42" s="22">
        <v>1820554</v>
      </c>
      <c r="G42" s="22"/>
      <c r="H42" s="22">
        <v>1518816</v>
      </c>
      <c r="I42" s="22">
        <v>244125</v>
      </c>
      <c r="J42" s="22">
        <v>1762941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1762941</v>
      </c>
      <c r="X42" s="22">
        <v>455139</v>
      </c>
      <c r="Y42" s="22">
        <v>1307802</v>
      </c>
      <c r="Z42" s="23">
        <v>287.34122982209828</v>
      </c>
      <c r="AA42" s="20">
        <v>1820554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381755</v>
      </c>
      <c r="D45" s="20"/>
      <c r="E45" s="21">
        <v>650000</v>
      </c>
      <c r="F45" s="22">
        <v>650000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162501</v>
      </c>
      <c r="Y45" s="22">
        <v>-162501</v>
      </c>
      <c r="Z45" s="23">
        <v>-100</v>
      </c>
      <c r="AA45" s="20">
        <v>650000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55413806</v>
      </c>
      <c r="D48" s="29">
        <f t="shared" ref="D48:Y48" si="1">SUM(D35:D47)</f>
        <v>0</v>
      </c>
      <c r="E48" s="30">
        <f t="shared" si="1"/>
        <v>53186758</v>
      </c>
      <c r="F48" s="31">
        <f t="shared" si="1"/>
        <v>53186758</v>
      </c>
      <c r="G48" s="31">
        <f t="shared" si="1"/>
        <v>6492884</v>
      </c>
      <c r="H48" s="31">
        <f t="shared" si="1"/>
        <v>7360075</v>
      </c>
      <c r="I48" s="31">
        <f t="shared" si="1"/>
        <v>4163051</v>
      </c>
      <c r="J48" s="31">
        <f t="shared" si="1"/>
        <v>18016010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18016010</v>
      </c>
      <c r="X48" s="31">
        <f t="shared" si="1"/>
        <v>13296693</v>
      </c>
      <c r="Y48" s="31">
        <f t="shared" si="1"/>
        <v>4719317</v>
      </c>
      <c r="Z48" s="32">
        <f>+IF(X48&lt;&gt;0,+(Y48/X48)*100,0)</f>
        <v>35.492411534206283</v>
      </c>
      <c r="AA48" s="29">
        <f>SUM(AA35:AA47)</f>
        <v>53186758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-55376845</v>
      </c>
      <c r="D49" s="39">
        <f t="shared" si="2"/>
        <v>0</v>
      </c>
      <c r="E49" s="40">
        <f t="shared" si="2"/>
        <v>-53144998</v>
      </c>
      <c r="F49" s="41">
        <f t="shared" si="2"/>
        <v>-53144998</v>
      </c>
      <c r="G49" s="41">
        <f t="shared" si="2"/>
        <v>-6489668</v>
      </c>
      <c r="H49" s="41">
        <f t="shared" si="2"/>
        <v>-7359885</v>
      </c>
      <c r="I49" s="41">
        <f t="shared" si="2"/>
        <v>-4160555</v>
      </c>
      <c r="J49" s="41">
        <f t="shared" si="2"/>
        <v>-18010108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-18010108</v>
      </c>
      <c r="X49" s="41">
        <f t="shared" si="2"/>
        <v>-13286253</v>
      </c>
      <c r="Y49" s="41">
        <f t="shared" si="2"/>
        <v>-4723855</v>
      </c>
      <c r="Z49" s="42">
        <f>+IF(X49&lt;&gt;0,+(Y49/X49)*100,0)</f>
        <v>35.554456173610419</v>
      </c>
      <c r="AA49" s="39">
        <f>+AA33-AA48</f>
        <v>-53144998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-55376845</v>
      </c>
      <c r="D52" s="48">
        <f t="shared" si="3"/>
        <v>0</v>
      </c>
      <c r="E52" s="49">
        <f t="shared" si="3"/>
        <v>-53144998</v>
      </c>
      <c r="F52" s="50">
        <f t="shared" si="3"/>
        <v>-53144998</v>
      </c>
      <c r="G52" s="50">
        <f t="shared" si="3"/>
        <v>-6489668</v>
      </c>
      <c r="H52" s="50">
        <f t="shared" si="3"/>
        <v>-7359885</v>
      </c>
      <c r="I52" s="50">
        <f t="shared" si="3"/>
        <v>-4160555</v>
      </c>
      <c r="J52" s="50">
        <f t="shared" si="3"/>
        <v>-18010108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-18010108</v>
      </c>
      <c r="X52" s="50">
        <f t="shared" si="3"/>
        <v>-13286253</v>
      </c>
      <c r="Y52" s="50">
        <f t="shared" si="3"/>
        <v>-4723855</v>
      </c>
      <c r="Z52" s="51">
        <f>+IF(X52&lt;&gt;0,+(Y52/X52)*100,0)</f>
        <v>35.554456173610419</v>
      </c>
      <c r="AA52" s="48">
        <f>SUM(AA49:AA51)</f>
        <v>-53144998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-55376845</v>
      </c>
      <c r="D54" s="54">
        <f>+D52-D53</f>
        <v>0</v>
      </c>
      <c r="E54" s="55">
        <f t="shared" si="4"/>
        <v>-53144998</v>
      </c>
      <c r="F54" s="56">
        <f t="shared" si="4"/>
        <v>-53144998</v>
      </c>
      <c r="G54" s="56">
        <f t="shared" si="4"/>
        <v>-6489668</v>
      </c>
      <c r="H54" s="56">
        <f t="shared" si="4"/>
        <v>-7359885</v>
      </c>
      <c r="I54" s="56">
        <f t="shared" si="4"/>
        <v>-4160555</v>
      </c>
      <c r="J54" s="56">
        <f t="shared" si="4"/>
        <v>-18010108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-18010108</v>
      </c>
      <c r="X54" s="56">
        <f t="shared" si="4"/>
        <v>-13286253</v>
      </c>
      <c r="Y54" s="56">
        <f t="shared" si="4"/>
        <v>-4723855</v>
      </c>
      <c r="Z54" s="57">
        <f>+IF(X54&lt;&gt;0,+(Y54/X54)*100,0)</f>
        <v>35.554456173610419</v>
      </c>
      <c r="AA54" s="54">
        <f>+AA52-AA53</f>
        <v>-53144998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-55376845</v>
      </c>
      <c r="D57" s="48">
        <f>SUM(D54:D56)</f>
        <v>0</v>
      </c>
      <c r="E57" s="49">
        <f t="shared" si="5"/>
        <v>-53144998</v>
      </c>
      <c r="F57" s="50">
        <f t="shared" si="5"/>
        <v>-53144998</v>
      </c>
      <c r="G57" s="50">
        <f t="shared" si="5"/>
        <v>-6489668</v>
      </c>
      <c r="H57" s="50">
        <f t="shared" si="5"/>
        <v>-7359885</v>
      </c>
      <c r="I57" s="50">
        <f t="shared" si="5"/>
        <v>-4160555</v>
      </c>
      <c r="J57" s="50">
        <f t="shared" si="5"/>
        <v>-18010108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-18010108</v>
      </c>
      <c r="X57" s="50">
        <f t="shared" si="5"/>
        <v>-13286253</v>
      </c>
      <c r="Y57" s="50">
        <f t="shared" si="5"/>
        <v>-4723855</v>
      </c>
      <c r="Z57" s="51">
        <f>+IF(X57&lt;&gt;0,+(Y57/X57)*100,0)</f>
        <v>35.554456173610419</v>
      </c>
      <c r="AA57" s="48">
        <f>SUM(AA54:AA56)</f>
        <v>-53144998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-55376845</v>
      </c>
      <c r="D60" s="65">
        <f>SUM(D57:D59)</f>
        <v>0</v>
      </c>
      <c r="E60" s="66">
        <f t="shared" si="6"/>
        <v>-53144998</v>
      </c>
      <c r="F60" s="67">
        <f t="shared" si="6"/>
        <v>-53144998</v>
      </c>
      <c r="G60" s="67">
        <f t="shared" si="6"/>
        <v>-6489668</v>
      </c>
      <c r="H60" s="67">
        <f t="shared" si="6"/>
        <v>-7359885</v>
      </c>
      <c r="I60" s="67">
        <f t="shared" si="6"/>
        <v>-4160555</v>
      </c>
      <c r="J60" s="67">
        <f t="shared" si="6"/>
        <v>-18010108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-18010108</v>
      </c>
      <c r="X60" s="67">
        <f t="shared" si="6"/>
        <v>-13286253</v>
      </c>
      <c r="Y60" s="67">
        <f t="shared" si="6"/>
        <v>-4723855</v>
      </c>
      <c r="Z60" s="68">
        <f>+IF(X60&lt;&gt;0,+(Y60/X60)*100,0)</f>
        <v>35.554456173610419</v>
      </c>
      <c r="AA60" s="65">
        <f>SUM(AA57:AA59)</f>
        <v>-53144998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71577441</v>
      </c>
      <c r="D6" s="20"/>
      <c r="E6" s="21">
        <v>85190949</v>
      </c>
      <c r="F6" s="22">
        <v>85190949</v>
      </c>
      <c r="G6" s="22">
        <v>5726876</v>
      </c>
      <c r="H6" s="22">
        <v>5852203</v>
      </c>
      <c r="I6" s="22">
        <v>6215809</v>
      </c>
      <c r="J6" s="22">
        <v>17794888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17794888</v>
      </c>
      <c r="X6" s="22">
        <v>21297735</v>
      </c>
      <c r="Y6" s="22">
        <v>-3502847</v>
      </c>
      <c r="Z6" s="23">
        <v>-16.447040025617749</v>
      </c>
      <c r="AA6" s="20">
        <v>85190949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258191</v>
      </c>
      <c r="D10" s="20"/>
      <c r="E10" s="21">
        <v>52496</v>
      </c>
      <c r="F10" s="22">
        <v>52496</v>
      </c>
      <c r="G10" s="22"/>
      <c r="H10" s="22"/>
      <c r="I10" s="22">
        <v>7777</v>
      </c>
      <c r="J10" s="22">
        <v>7777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7777</v>
      </c>
      <c r="X10" s="22">
        <v>13125</v>
      </c>
      <c r="Y10" s="22">
        <v>-5348</v>
      </c>
      <c r="Z10" s="23">
        <v>-40.746666666666663</v>
      </c>
      <c r="AA10" s="20">
        <v>52496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35978</v>
      </c>
      <c r="D13" s="20"/>
      <c r="E13" s="21">
        <v>1050159</v>
      </c>
      <c r="F13" s="22">
        <v>1050159</v>
      </c>
      <c r="G13" s="22"/>
      <c r="H13" s="22"/>
      <c r="I13" s="22">
        <v>47106</v>
      </c>
      <c r="J13" s="22">
        <v>47106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47106</v>
      </c>
      <c r="X13" s="22">
        <v>262539</v>
      </c>
      <c r="Y13" s="22">
        <v>-215433</v>
      </c>
      <c r="Z13" s="23">
        <v>-82.057522882314629</v>
      </c>
      <c r="AA13" s="20">
        <v>1050159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11400000</v>
      </c>
      <c r="F26" s="22">
        <v>11400000</v>
      </c>
      <c r="G26" s="22"/>
      <c r="H26" s="22"/>
      <c r="I26" s="22">
        <v>1681200</v>
      </c>
      <c r="J26" s="22">
        <v>1681200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1681200</v>
      </c>
      <c r="X26" s="22">
        <v>2850000</v>
      </c>
      <c r="Y26" s="22">
        <v>-1168800</v>
      </c>
      <c r="Z26" s="23">
        <v>-41.010526315789477</v>
      </c>
      <c r="AA26" s="20">
        <v>11400000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71871610</v>
      </c>
      <c r="D33" s="29">
        <f t="shared" ref="D33:Y33" si="0">SUM(D6:D32)</f>
        <v>0</v>
      </c>
      <c r="E33" s="30">
        <f t="shared" si="0"/>
        <v>97693604</v>
      </c>
      <c r="F33" s="31">
        <f t="shared" si="0"/>
        <v>97693604</v>
      </c>
      <c r="G33" s="31">
        <f t="shared" si="0"/>
        <v>5726876</v>
      </c>
      <c r="H33" s="31">
        <f t="shared" si="0"/>
        <v>5852203</v>
      </c>
      <c r="I33" s="31">
        <f t="shared" si="0"/>
        <v>7951892</v>
      </c>
      <c r="J33" s="31">
        <f t="shared" si="0"/>
        <v>19530971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19530971</v>
      </c>
      <c r="X33" s="31">
        <f t="shared" si="0"/>
        <v>24423399</v>
      </c>
      <c r="Y33" s="31">
        <f t="shared" si="0"/>
        <v>-4892428</v>
      </c>
      <c r="Z33" s="32">
        <f>+IF(X33&lt;&gt;0,+(Y33/X33)*100,0)</f>
        <v>-20.031724495022171</v>
      </c>
      <c r="AA33" s="29">
        <f>SUM(AA6:AA32)</f>
        <v>97693604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53254651</v>
      </c>
      <c r="D37" s="20"/>
      <c r="E37" s="21">
        <v>53439789</v>
      </c>
      <c r="F37" s="22">
        <v>53439789</v>
      </c>
      <c r="G37" s="22"/>
      <c r="H37" s="22">
        <v>5310512</v>
      </c>
      <c r="I37" s="22">
        <v>5904011</v>
      </c>
      <c r="J37" s="22">
        <v>11214523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11214523</v>
      </c>
      <c r="X37" s="22">
        <v>13359948</v>
      </c>
      <c r="Y37" s="22">
        <v>-2145425</v>
      </c>
      <c r="Z37" s="23">
        <v>-16.058632862942282</v>
      </c>
      <c r="AA37" s="20">
        <v>53439789</v>
      </c>
    </row>
    <row r="38" spans="1:27" x14ac:dyDescent="0.25">
      <c r="A38" s="19" t="s">
        <v>64</v>
      </c>
      <c r="B38" s="15" t="s">
        <v>32</v>
      </c>
      <c r="C38" s="20">
        <v>5439616</v>
      </c>
      <c r="D38" s="20"/>
      <c r="E38" s="21">
        <v>4000000</v>
      </c>
      <c r="F38" s="22">
        <v>4000000</v>
      </c>
      <c r="G38" s="22">
        <v>130500</v>
      </c>
      <c r="H38" s="22">
        <v>607169</v>
      </c>
      <c r="I38" s="22">
        <v>1355423</v>
      </c>
      <c r="J38" s="22">
        <v>2093092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2093092</v>
      </c>
      <c r="X38" s="22">
        <v>999999</v>
      </c>
      <c r="Y38" s="22">
        <v>1093093</v>
      </c>
      <c r="Z38" s="23">
        <v>109.30940930940932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>
        <v>2617809</v>
      </c>
      <c r="D39" s="20"/>
      <c r="E39" s="21">
        <v>4315501</v>
      </c>
      <c r="F39" s="22">
        <v>4315501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1078875</v>
      </c>
      <c r="Y39" s="22">
        <v>-1078875</v>
      </c>
      <c r="Z39" s="23">
        <v>-100</v>
      </c>
      <c r="AA39" s="20">
        <v>4315501</v>
      </c>
    </row>
    <row r="40" spans="1:27" x14ac:dyDescent="0.25">
      <c r="A40" s="19" t="s">
        <v>66</v>
      </c>
      <c r="B40" s="15" t="s">
        <v>32</v>
      </c>
      <c r="C40" s="20">
        <v>601114</v>
      </c>
      <c r="D40" s="20"/>
      <c r="E40" s="21"/>
      <c r="F40" s="22"/>
      <c r="G40" s="22"/>
      <c r="H40" s="22"/>
      <c r="I40" s="22">
        <v>247937</v>
      </c>
      <c r="J40" s="22">
        <v>247937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247937</v>
      </c>
      <c r="X40" s="22"/>
      <c r="Y40" s="22">
        <v>247937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4984404</v>
      </c>
      <c r="D42" s="20"/>
      <c r="E42" s="21">
        <v>9913043</v>
      </c>
      <c r="F42" s="22">
        <v>9913043</v>
      </c>
      <c r="G42" s="22"/>
      <c r="H42" s="22"/>
      <c r="I42" s="22">
        <v>1681200</v>
      </c>
      <c r="J42" s="22">
        <v>1681200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1681200</v>
      </c>
      <c r="X42" s="22">
        <v>2478261</v>
      </c>
      <c r="Y42" s="22">
        <v>-797061</v>
      </c>
      <c r="Z42" s="23">
        <v>-32.162108833573221</v>
      </c>
      <c r="AA42" s="20">
        <v>9913043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808204</v>
      </c>
      <c r="D45" s="20"/>
      <c r="E45" s="21">
        <v>1260528</v>
      </c>
      <c r="F45" s="22">
        <v>1260528</v>
      </c>
      <c r="G45" s="22">
        <v>72414</v>
      </c>
      <c r="H45" s="22">
        <v>1519984</v>
      </c>
      <c r="I45" s="22">
        <v>1518394</v>
      </c>
      <c r="J45" s="22">
        <v>3110792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3110792</v>
      </c>
      <c r="X45" s="22">
        <v>315132</v>
      </c>
      <c r="Y45" s="22">
        <v>2795660</v>
      </c>
      <c r="Z45" s="23">
        <v>887.13935747559754</v>
      </c>
      <c r="AA45" s="20">
        <v>1260528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67705798</v>
      </c>
      <c r="D48" s="29">
        <f t="shared" ref="D48:Y48" si="1">SUM(D35:D47)</f>
        <v>0</v>
      </c>
      <c r="E48" s="30">
        <f t="shared" si="1"/>
        <v>72928861</v>
      </c>
      <c r="F48" s="31">
        <f t="shared" si="1"/>
        <v>72928861</v>
      </c>
      <c r="G48" s="31">
        <f t="shared" si="1"/>
        <v>202914</v>
      </c>
      <c r="H48" s="31">
        <f t="shared" si="1"/>
        <v>7437665</v>
      </c>
      <c r="I48" s="31">
        <f t="shared" si="1"/>
        <v>10706965</v>
      </c>
      <c r="J48" s="31">
        <f t="shared" si="1"/>
        <v>18347544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18347544</v>
      </c>
      <c r="X48" s="31">
        <f t="shared" si="1"/>
        <v>18232215</v>
      </c>
      <c r="Y48" s="31">
        <f t="shared" si="1"/>
        <v>115329</v>
      </c>
      <c r="Z48" s="32">
        <f>+IF(X48&lt;&gt;0,+(Y48/X48)*100,0)</f>
        <v>0.632556165007927</v>
      </c>
      <c r="AA48" s="29">
        <f>SUM(AA35:AA47)</f>
        <v>72928861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4165812</v>
      </c>
      <c r="D49" s="39">
        <f t="shared" si="2"/>
        <v>0</v>
      </c>
      <c r="E49" s="40">
        <f t="shared" si="2"/>
        <v>24764743</v>
      </c>
      <c r="F49" s="41">
        <f t="shared" si="2"/>
        <v>24764743</v>
      </c>
      <c r="G49" s="41">
        <f t="shared" si="2"/>
        <v>5523962</v>
      </c>
      <c r="H49" s="41">
        <f t="shared" si="2"/>
        <v>-1585462</v>
      </c>
      <c r="I49" s="41">
        <f t="shared" si="2"/>
        <v>-2755073</v>
      </c>
      <c r="J49" s="41">
        <f t="shared" si="2"/>
        <v>1183427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1183427</v>
      </c>
      <c r="X49" s="41">
        <f t="shared" si="2"/>
        <v>6191184</v>
      </c>
      <c r="Y49" s="41">
        <f t="shared" si="2"/>
        <v>-5007757</v>
      </c>
      <c r="Z49" s="42">
        <f>+IF(X49&lt;&gt;0,+(Y49/X49)*100,0)</f>
        <v>-80.885287854471784</v>
      </c>
      <c r="AA49" s="39">
        <f>+AA33-AA48</f>
        <v>24764743</v>
      </c>
    </row>
    <row r="50" spans="1:27" x14ac:dyDescent="0.25">
      <c r="A50" s="43" t="s">
        <v>75</v>
      </c>
      <c r="B50" s="15" t="s">
        <v>32</v>
      </c>
      <c r="C50" s="20">
        <v>3109565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7275377</v>
      </c>
      <c r="D52" s="48">
        <f t="shared" si="3"/>
        <v>0</v>
      </c>
      <c r="E52" s="49">
        <f t="shared" si="3"/>
        <v>24764743</v>
      </c>
      <c r="F52" s="50">
        <f t="shared" si="3"/>
        <v>24764743</v>
      </c>
      <c r="G52" s="50">
        <f t="shared" si="3"/>
        <v>5523962</v>
      </c>
      <c r="H52" s="50">
        <f t="shared" si="3"/>
        <v>-1585462</v>
      </c>
      <c r="I52" s="50">
        <f t="shared" si="3"/>
        <v>-2755073</v>
      </c>
      <c r="J52" s="50">
        <f t="shared" si="3"/>
        <v>1183427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1183427</v>
      </c>
      <c r="X52" s="50">
        <f t="shared" si="3"/>
        <v>6191184</v>
      </c>
      <c r="Y52" s="50">
        <f t="shared" si="3"/>
        <v>-5007757</v>
      </c>
      <c r="Z52" s="51">
        <f>+IF(X52&lt;&gt;0,+(Y52/X52)*100,0)</f>
        <v>-80.885287854471784</v>
      </c>
      <c r="AA52" s="48">
        <f>SUM(AA49:AA51)</f>
        <v>24764743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7275377</v>
      </c>
      <c r="D54" s="54">
        <f>+D52-D53</f>
        <v>0</v>
      </c>
      <c r="E54" s="55">
        <f t="shared" si="4"/>
        <v>24764743</v>
      </c>
      <c r="F54" s="56">
        <f t="shared" si="4"/>
        <v>24764743</v>
      </c>
      <c r="G54" s="56">
        <f t="shared" si="4"/>
        <v>5523962</v>
      </c>
      <c r="H54" s="56">
        <f t="shared" si="4"/>
        <v>-1585462</v>
      </c>
      <c r="I54" s="56">
        <f t="shared" si="4"/>
        <v>-2755073</v>
      </c>
      <c r="J54" s="56">
        <f t="shared" si="4"/>
        <v>1183427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1183427</v>
      </c>
      <c r="X54" s="56">
        <f t="shared" si="4"/>
        <v>6191184</v>
      </c>
      <c r="Y54" s="56">
        <f t="shared" si="4"/>
        <v>-5007757</v>
      </c>
      <c r="Z54" s="57">
        <f>+IF(X54&lt;&gt;0,+(Y54/X54)*100,0)</f>
        <v>-80.885287854471784</v>
      </c>
      <c r="AA54" s="54">
        <f>+AA52-AA53</f>
        <v>24764743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7275377</v>
      </c>
      <c r="D57" s="48">
        <f>SUM(D54:D56)</f>
        <v>0</v>
      </c>
      <c r="E57" s="49">
        <f t="shared" si="5"/>
        <v>24764743</v>
      </c>
      <c r="F57" s="50">
        <f t="shared" si="5"/>
        <v>24764743</v>
      </c>
      <c r="G57" s="50">
        <f t="shared" si="5"/>
        <v>5523962</v>
      </c>
      <c r="H57" s="50">
        <f t="shared" si="5"/>
        <v>-1585462</v>
      </c>
      <c r="I57" s="50">
        <f t="shared" si="5"/>
        <v>-2755073</v>
      </c>
      <c r="J57" s="50">
        <f t="shared" si="5"/>
        <v>1183427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1183427</v>
      </c>
      <c r="X57" s="50">
        <f t="shared" si="5"/>
        <v>6191184</v>
      </c>
      <c r="Y57" s="50">
        <f t="shared" si="5"/>
        <v>-5007757</v>
      </c>
      <c r="Z57" s="51">
        <f>+IF(X57&lt;&gt;0,+(Y57/X57)*100,0)</f>
        <v>-80.885287854471784</v>
      </c>
      <c r="AA57" s="48">
        <f>SUM(AA54:AA56)</f>
        <v>24764743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7275377</v>
      </c>
      <c r="D60" s="65">
        <f>SUM(D57:D59)</f>
        <v>0</v>
      </c>
      <c r="E60" s="66">
        <f t="shared" si="6"/>
        <v>24764743</v>
      </c>
      <c r="F60" s="67">
        <f t="shared" si="6"/>
        <v>24764743</v>
      </c>
      <c r="G60" s="67">
        <f t="shared" si="6"/>
        <v>5523962</v>
      </c>
      <c r="H60" s="67">
        <f t="shared" si="6"/>
        <v>-1585462</v>
      </c>
      <c r="I60" s="67">
        <f t="shared" si="6"/>
        <v>-2755073</v>
      </c>
      <c r="J60" s="67">
        <f t="shared" si="6"/>
        <v>1183427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1183427</v>
      </c>
      <c r="X60" s="67">
        <f t="shared" si="6"/>
        <v>6191184</v>
      </c>
      <c r="Y60" s="67">
        <f t="shared" si="6"/>
        <v>-5007757</v>
      </c>
      <c r="Z60" s="68">
        <f>+IF(X60&lt;&gt;0,+(Y60/X60)*100,0)</f>
        <v>-80.885287854471784</v>
      </c>
      <c r="AA60" s="65">
        <f>SUM(AA57:AA59)</f>
        <v>24764743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281239846</v>
      </c>
      <c r="D6" s="20"/>
      <c r="E6" s="21">
        <v>441298183</v>
      </c>
      <c r="F6" s="22">
        <v>441298183</v>
      </c>
      <c r="G6" s="22">
        <v>20572937</v>
      </c>
      <c r="H6" s="22">
        <v>39021831</v>
      </c>
      <c r="I6" s="22">
        <v>31993824</v>
      </c>
      <c r="J6" s="22">
        <v>91588592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91588592</v>
      </c>
      <c r="X6" s="22">
        <v>110324547</v>
      </c>
      <c r="Y6" s="22">
        <v>-18735955</v>
      </c>
      <c r="Z6" s="23">
        <v>-16.982580494982681</v>
      </c>
      <c r="AA6" s="20">
        <v>441298183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6413</v>
      </c>
      <c r="D10" s="20"/>
      <c r="E10" s="21">
        <v>35283000</v>
      </c>
      <c r="F10" s="22">
        <v>35283000</v>
      </c>
      <c r="G10" s="22">
        <v>221</v>
      </c>
      <c r="H10" s="22">
        <v>147</v>
      </c>
      <c r="I10" s="22">
        <v>221</v>
      </c>
      <c r="J10" s="22">
        <v>589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589</v>
      </c>
      <c r="X10" s="22">
        <v>11760166</v>
      </c>
      <c r="Y10" s="22">
        <v>-11759577</v>
      </c>
      <c r="Z10" s="23">
        <v>-99.994991567295898</v>
      </c>
      <c r="AA10" s="20">
        <v>35283000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1465300</v>
      </c>
      <c r="D24" s="20"/>
      <c r="E24" s="21">
        <v>1858320</v>
      </c>
      <c r="F24" s="22">
        <v>1858320</v>
      </c>
      <c r="G24" s="22">
        <v>85610</v>
      </c>
      <c r="H24" s="22">
        <v>82609</v>
      </c>
      <c r="I24" s="22">
        <v>353696</v>
      </c>
      <c r="J24" s="22">
        <v>521915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521915</v>
      </c>
      <c r="X24" s="22">
        <v>464580</v>
      </c>
      <c r="Y24" s="22">
        <v>57335</v>
      </c>
      <c r="Z24" s="23">
        <v>12.341254466399759</v>
      </c>
      <c r="AA24" s="20">
        <v>1858320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9496776</v>
      </c>
      <c r="I26" s="22">
        <v>10218173</v>
      </c>
      <c r="J26" s="22">
        <v>19714949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19714949</v>
      </c>
      <c r="X26" s="22"/>
      <c r="Y26" s="22">
        <v>19714949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16923785</v>
      </c>
      <c r="D29" s="20"/>
      <c r="E29" s="21">
        <v>20287074</v>
      </c>
      <c r="F29" s="22">
        <v>20287074</v>
      </c>
      <c r="G29" s="22"/>
      <c r="H29" s="22"/>
      <c r="I29" s="22">
        <v>5301254</v>
      </c>
      <c r="J29" s="22">
        <v>5301254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5301254</v>
      </c>
      <c r="X29" s="22">
        <v>5071773</v>
      </c>
      <c r="Y29" s="22">
        <v>229481</v>
      </c>
      <c r="Z29" s="23">
        <v>4.5246701695836933</v>
      </c>
      <c r="AA29" s="20">
        <v>20287074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299635344</v>
      </c>
      <c r="D33" s="29">
        <f t="shared" ref="D33:Y33" si="0">SUM(D6:D32)</f>
        <v>0</v>
      </c>
      <c r="E33" s="30">
        <f t="shared" si="0"/>
        <v>498726577</v>
      </c>
      <c r="F33" s="31">
        <f t="shared" si="0"/>
        <v>498726577</v>
      </c>
      <c r="G33" s="31">
        <f t="shared" si="0"/>
        <v>20658768</v>
      </c>
      <c r="H33" s="31">
        <f t="shared" si="0"/>
        <v>48601363</v>
      </c>
      <c r="I33" s="31">
        <f t="shared" si="0"/>
        <v>47867168</v>
      </c>
      <c r="J33" s="31">
        <f t="shared" si="0"/>
        <v>117127299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117127299</v>
      </c>
      <c r="X33" s="31">
        <f t="shared" si="0"/>
        <v>127621066</v>
      </c>
      <c r="Y33" s="31">
        <f t="shared" si="0"/>
        <v>-10493767</v>
      </c>
      <c r="Z33" s="32">
        <f>+IF(X33&lt;&gt;0,+(Y33/X33)*100,0)</f>
        <v>-8.2225978272270499</v>
      </c>
      <c r="AA33" s="29">
        <f>SUM(AA6:AA32)</f>
        <v>498726577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28974510</v>
      </c>
      <c r="D35" s="20"/>
      <c r="E35" s="21">
        <v>28922541</v>
      </c>
      <c r="F35" s="22">
        <v>28922541</v>
      </c>
      <c r="G35" s="22">
        <v>2424691</v>
      </c>
      <c r="H35" s="22">
        <v>1886521</v>
      </c>
      <c r="I35" s="22">
        <v>2283126</v>
      </c>
      <c r="J35" s="22">
        <v>6594338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6594338</v>
      </c>
      <c r="X35" s="22">
        <v>7111587</v>
      </c>
      <c r="Y35" s="22">
        <v>-517249</v>
      </c>
      <c r="Z35" s="23">
        <v>-7.2733273177984046</v>
      </c>
      <c r="AA35" s="20">
        <v>28922541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309509527</v>
      </c>
      <c r="D37" s="20"/>
      <c r="E37" s="21">
        <v>305562353</v>
      </c>
      <c r="F37" s="22">
        <v>305562353</v>
      </c>
      <c r="G37" s="22">
        <v>322208</v>
      </c>
      <c r="H37" s="22">
        <v>39668781</v>
      </c>
      <c r="I37" s="22">
        <v>34893039</v>
      </c>
      <c r="J37" s="22">
        <v>74884028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74884028</v>
      </c>
      <c r="X37" s="22">
        <v>76286425</v>
      </c>
      <c r="Y37" s="22">
        <v>-1402397</v>
      </c>
      <c r="Z37" s="23">
        <v>-1.8383310005679256</v>
      </c>
      <c r="AA37" s="20">
        <v>305562353</v>
      </c>
    </row>
    <row r="38" spans="1:27" x14ac:dyDescent="0.25">
      <c r="A38" s="19" t="s">
        <v>64</v>
      </c>
      <c r="B38" s="15" t="s">
        <v>32</v>
      </c>
      <c r="C38" s="20">
        <v>33534286</v>
      </c>
      <c r="D38" s="20"/>
      <c r="E38" s="21">
        <v>27269996</v>
      </c>
      <c r="F38" s="22">
        <v>27269996</v>
      </c>
      <c r="G38" s="22">
        <v>2090704</v>
      </c>
      <c r="H38" s="22">
        <v>3628980</v>
      </c>
      <c r="I38" s="22">
        <v>2072604</v>
      </c>
      <c r="J38" s="22">
        <v>7792288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7792288</v>
      </c>
      <c r="X38" s="22">
        <v>6504998</v>
      </c>
      <c r="Y38" s="22">
        <v>1287290</v>
      </c>
      <c r="Z38" s="23">
        <v>19.789245131205266</v>
      </c>
      <c r="AA38" s="20">
        <v>27269996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5228202</v>
      </c>
      <c r="D40" s="20"/>
      <c r="E40" s="21">
        <v>48542200</v>
      </c>
      <c r="F40" s="22">
        <v>48542200</v>
      </c>
      <c r="G40" s="22">
        <v>4046586</v>
      </c>
      <c r="H40" s="22">
        <v>4042163</v>
      </c>
      <c r="I40" s="22">
        <v>3904103</v>
      </c>
      <c r="J40" s="22">
        <v>11992852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11992852</v>
      </c>
      <c r="X40" s="22">
        <v>12135552</v>
      </c>
      <c r="Y40" s="22">
        <v>-142700</v>
      </c>
      <c r="Z40" s="23">
        <v>-1.175883882331846</v>
      </c>
      <c r="AA40" s="20">
        <v>48542200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21607926</v>
      </c>
      <c r="D42" s="20"/>
      <c r="E42" s="21">
        <v>39958174</v>
      </c>
      <c r="F42" s="22">
        <v>39958174</v>
      </c>
      <c r="G42" s="22">
        <v>118508</v>
      </c>
      <c r="H42" s="22">
        <v>8680328</v>
      </c>
      <c r="I42" s="22">
        <v>9563379</v>
      </c>
      <c r="J42" s="22">
        <v>18362215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18362215</v>
      </c>
      <c r="X42" s="22">
        <v>12545557</v>
      </c>
      <c r="Y42" s="22">
        <v>5816658</v>
      </c>
      <c r="Z42" s="23">
        <v>46.3642865757176</v>
      </c>
      <c r="AA42" s="20">
        <v>39958174</v>
      </c>
    </row>
    <row r="43" spans="1:27" x14ac:dyDescent="0.25">
      <c r="A43" s="19" t="s">
        <v>68</v>
      </c>
      <c r="B43" s="15" t="s">
        <v>32</v>
      </c>
      <c r="C43" s="20">
        <v>429770</v>
      </c>
      <c r="D43" s="20"/>
      <c r="E43" s="21"/>
      <c r="F43" s="22"/>
      <c r="G43" s="22">
        <v>71200</v>
      </c>
      <c r="H43" s="22">
        <v>-200</v>
      </c>
      <c r="I43" s="22">
        <v>-71000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3164344</v>
      </c>
      <c r="D45" s="20"/>
      <c r="E45" s="21">
        <v>409560</v>
      </c>
      <c r="F45" s="22">
        <v>409560</v>
      </c>
      <c r="G45" s="22">
        <v>1499162</v>
      </c>
      <c r="H45" s="22">
        <v>266479</v>
      </c>
      <c r="I45" s="22">
        <v>264845</v>
      </c>
      <c r="J45" s="22">
        <v>2030486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2030486</v>
      </c>
      <c r="X45" s="22">
        <v>102393</v>
      </c>
      <c r="Y45" s="22">
        <v>1928093</v>
      </c>
      <c r="Z45" s="23">
        <v>1883.0320432060785</v>
      </c>
      <c r="AA45" s="20">
        <v>409560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402448565</v>
      </c>
      <c r="D48" s="29">
        <f t="shared" ref="D48:Y48" si="1">SUM(D35:D47)</f>
        <v>0</v>
      </c>
      <c r="E48" s="30">
        <f t="shared" si="1"/>
        <v>450664824</v>
      </c>
      <c r="F48" s="31">
        <f t="shared" si="1"/>
        <v>450664824</v>
      </c>
      <c r="G48" s="31">
        <f t="shared" si="1"/>
        <v>10573059</v>
      </c>
      <c r="H48" s="31">
        <f t="shared" si="1"/>
        <v>58173052</v>
      </c>
      <c r="I48" s="31">
        <f t="shared" si="1"/>
        <v>52910096</v>
      </c>
      <c r="J48" s="31">
        <f t="shared" si="1"/>
        <v>121656207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121656207</v>
      </c>
      <c r="X48" s="31">
        <f t="shared" si="1"/>
        <v>114686512</v>
      </c>
      <c r="Y48" s="31">
        <f t="shared" si="1"/>
        <v>6969695</v>
      </c>
      <c r="Z48" s="32">
        <f>+IF(X48&lt;&gt;0,+(Y48/X48)*100,0)</f>
        <v>6.0771706092168882</v>
      </c>
      <c r="AA48" s="29">
        <f>SUM(AA35:AA47)</f>
        <v>450664824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-102813221</v>
      </c>
      <c r="D49" s="39">
        <f t="shared" si="2"/>
        <v>0</v>
      </c>
      <c r="E49" s="40">
        <f t="shared" si="2"/>
        <v>48061753</v>
      </c>
      <c r="F49" s="41">
        <f t="shared" si="2"/>
        <v>48061753</v>
      </c>
      <c r="G49" s="41">
        <f t="shared" si="2"/>
        <v>10085709</v>
      </c>
      <c r="H49" s="41">
        <f t="shared" si="2"/>
        <v>-9571689</v>
      </c>
      <c r="I49" s="41">
        <f t="shared" si="2"/>
        <v>-5042928</v>
      </c>
      <c r="J49" s="41">
        <f t="shared" si="2"/>
        <v>-4528908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-4528908</v>
      </c>
      <c r="X49" s="41">
        <f t="shared" si="2"/>
        <v>12934554</v>
      </c>
      <c r="Y49" s="41">
        <f t="shared" si="2"/>
        <v>-17463462</v>
      </c>
      <c r="Z49" s="42">
        <f>+IF(X49&lt;&gt;0,+(Y49/X49)*100,0)</f>
        <v>-135.01402522267099</v>
      </c>
      <c r="AA49" s="39">
        <f>+AA33-AA48</f>
        <v>48061753</v>
      </c>
    </row>
    <row r="50" spans="1:27" x14ac:dyDescent="0.25">
      <c r="A50" s="43" t="s">
        <v>75</v>
      </c>
      <c r="B50" s="15" t="s">
        <v>32</v>
      </c>
      <c r="C50" s="20">
        <v>5518000</v>
      </c>
      <c r="D50" s="20"/>
      <c r="E50" s="21">
        <v>27000000</v>
      </c>
      <c r="F50" s="22">
        <v>27000000</v>
      </c>
      <c r="G50" s="22"/>
      <c r="H50" s="22"/>
      <c r="I50" s="22">
        <v>681608</v>
      </c>
      <c r="J50" s="22">
        <v>681608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681608</v>
      </c>
      <c r="X50" s="22">
        <v>9000000</v>
      </c>
      <c r="Y50" s="22">
        <v>-8318392</v>
      </c>
      <c r="Z50" s="23">
        <v>-92.42657777777778</v>
      </c>
      <c r="AA50" s="20">
        <v>27000000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-97295221</v>
      </c>
      <c r="D52" s="48">
        <f t="shared" si="3"/>
        <v>0</v>
      </c>
      <c r="E52" s="49">
        <f t="shared" si="3"/>
        <v>75061753</v>
      </c>
      <c r="F52" s="50">
        <f t="shared" si="3"/>
        <v>75061753</v>
      </c>
      <c r="G52" s="50">
        <f t="shared" si="3"/>
        <v>10085709</v>
      </c>
      <c r="H52" s="50">
        <f t="shared" si="3"/>
        <v>-9571689</v>
      </c>
      <c r="I52" s="50">
        <f t="shared" si="3"/>
        <v>-4361320</v>
      </c>
      <c r="J52" s="50">
        <f t="shared" si="3"/>
        <v>-3847300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-3847300</v>
      </c>
      <c r="X52" s="50">
        <f t="shared" si="3"/>
        <v>21934554</v>
      </c>
      <c r="Y52" s="50">
        <f t="shared" si="3"/>
        <v>-25781854</v>
      </c>
      <c r="Z52" s="51">
        <f>+IF(X52&lt;&gt;0,+(Y52/X52)*100,0)</f>
        <v>-117.53990530192682</v>
      </c>
      <c r="AA52" s="48">
        <f>SUM(AA49:AA51)</f>
        <v>75061753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-97295221</v>
      </c>
      <c r="D54" s="54">
        <f>+D52-D53</f>
        <v>0</v>
      </c>
      <c r="E54" s="55">
        <f t="shared" si="4"/>
        <v>75061753</v>
      </c>
      <c r="F54" s="56">
        <f t="shared" si="4"/>
        <v>75061753</v>
      </c>
      <c r="G54" s="56">
        <f t="shared" si="4"/>
        <v>10085709</v>
      </c>
      <c r="H54" s="56">
        <f t="shared" si="4"/>
        <v>-9571689</v>
      </c>
      <c r="I54" s="56">
        <f t="shared" si="4"/>
        <v>-4361320</v>
      </c>
      <c r="J54" s="56">
        <f t="shared" si="4"/>
        <v>-3847300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-3847300</v>
      </c>
      <c r="X54" s="56">
        <f t="shared" si="4"/>
        <v>21934554</v>
      </c>
      <c r="Y54" s="56">
        <f t="shared" si="4"/>
        <v>-25781854</v>
      </c>
      <c r="Z54" s="57">
        <f>+IF(X54&lt;&gt;0,+(Y54/X54)*100,0)</f>
        <v>-117.53990530192682</v>
      </c>
      <c r="AA54" s="54">
        <f>+AA52-AA53</f>
        <v>75061753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-97295221</v>
      </c>
      <c r="D57" s="48">
        <f>SUM(D54:D56)</f>
        <v>0</v>
      </c>
      <c r="E57" s="49">
        <f t="shared" si="5"/>
        <v>75061753</v>
      </c>
      <c r="F57" s="50">
        <f t="shared" si="5"/>
        <v>75061753</v>
      </c>
      <c r="G57" s="50">
        <f t="shared" si="5"/>
        <v>10085709</v>
      </c>
      <c r="H57" s="50">
        <f t="shared" si="5"/>
        <v>-9571689</v>
      </c>
      <c r="I57" s="50">
        <f t="shared" si="5"/>
        <v>-4361320</v>
      </c>
      <c r="J57" s="50">
        <f t="shared" si="5"/>
        <v>-3847300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-3847300</v>
      </c>
      <c r="X57" s="50">
        <f t="shared" si="5"/>
        <v>21934554</v>
      </c>
      <c r="Y57" s="50">
        <f t="shared" si="5"/>
        <v>-25781854</v>
      </c>
      <c r="Z57" s="51">
        <f>+IF(X57&lt;&gt;0,+(Y57/X57)*100,0)</f>
        <v>-117.53990530192682</v>
      </c>
      <c r="AA57" s="48">
        <f>SUM(AA54:AA56)</f>
        <v>75061753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-97295221</v>
      </c>
      <c r="D60" s="65">
        <f>SUM(D57:D59)</f>
        <v>0</v>
      </c>
      <c r="E60" s="66">
        <f t="shared" si="6"/>
        <v>75061753</v>
      </c>
      <c r="F60" s="67">
        <f t="shared" si="6"/>
        <v>75061753</v>
      </c>
      <c r="G60" s="67">
        <f t="shared" si="6"/>
        <v>10085709</v>
      </c>
      <c r="H60" s="67">
        <f t="shared" si="6"/>
        <v>-9571689</v>
      </c>
      <c r="I60" s="67">
        <f t="shared" si="6"/>
        <v>-4361320</v>
      </c>
      <c r="J60" s="67">
        <f t="shared" si="6"/>
        <v>-3847300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-3847300</v>
      </c>
      <c r="X60" s="67">
        <f t="shared" si="6"/>
        <v>21934554</v>
      </c>
      <c r="Y60" s="67">
        <f t="shared" si="6"/>
        <v>-25781854</v>
      </c>
      <c r="Z60" s="68">
        <f>+IF(X60&lt;&gt;0,+(Y60/X60)*100,0)</f>
        <v>-117.53990530192682</v>
      </c>
      <c r="AA60" s="65">
        <f>SUM(AA57:AA59)</f>
        <v>75061753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1344982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1344982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-1344982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-1344982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-1344982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-1344982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-1344982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65657374</v>
      </c>
      <c r="D6" s="20"/>
      <c r="E6" s="21">
        <v>110479914</v>
      </c>
      <c r="F6" s="22">
        <v>110479914</v>
      </c>
      <c r="G6" s="22">
        <v>4587024</v>
      </c>
      <c r="H6" s="22">
        <v>6857619</v>
      </c>
      <c r="I6" s="22">
        <v>6816485</v>
      </c>
      <c r="J6" s="22">
        <v>18261128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18261128</v>
      </c>
      <c r="X6" s="22">
        <v>27619983</v>
      </c>
      <c r="Y6" s="22">
        <v>-9358855</v>
      </c>
      <c r="Z6" s="23">
        <v>-33.884361912894732</v>
      </c>
      <c r="AA6" s="20">
        <v>110479914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589405</v>
      </c>
      <c r="D24" s="20"/>
      <c r="E24" s="21">
        <v>600000</v>
      </c>
      <c r="F24" s="22">
        <v>600000</v>
      </c>
      <c r="G24" s="22">
        <v>127152</v>
      </c>
      <c r="H24" s="22">
        <v>243383</v>
      </c>
      <c r="I24" s="22">
        <v>217909</v>
      </c>
      <c r="J24" s="22">
        <v>588444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588444</v>
      </c>
      <c r="X24" s="22">
        <v>150000</v>
      </c>
      <c r="Y24" s="22">
        <v>438444</v>
      </c>
      <c r="Z24" s="23">
        <v>292.29599999999999</v>
      </c>
      <c r="AA24" s="20">
        <v>600000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4935383</v>
      </c>
      <c r="D26" s="20"/>
      <c r="E26" s="21">
        <v>12429321</v>
      </c>
      <c r="F26" s="22">
        <v>12429321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3107331</v>
      </c>
      <c r="Y26" s="22">
        <v>-3107331</v>
      </c>
      <c r="Z26" s="23">
        <v>-100</v>
      </c>
      <c r="AA26" s="20">
        <v>12429321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71182162</v>
      </c>
      <c r="D33" s="29">
        <f t="shared" ref="D33:Y33" si="0">SUM(D6:D32)</f>
        <v>0</v>
      </c>
      <c r="E33" s="30">
        <f t="shared" si="0"/>
        <v>123509235</v>
      </c>
      <c r="F33" s="31">
        <f t="shared" si="0"/>
        <v>123509235</v>
      </c>
      <c r="G33" s="31">
        <f t="shared" si="0"/>
        <v>4714176</v>
      </c>
      <c r="H33" s="31">
        <f t="shared" si="0"/>
        <v>7101002</v>
      </c>
      <c r="I33" s="31">
        <f t="shared" si="0"/>
        <v>7034394</v>
      </c>
      <c r="J33" s="31">
        <f t="shared" si="0"/>
        <v>18849572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18849572</v>
      </c>
      <c r="X33" s="31">
        <f t="shared" si="0"/>
        <v>30877314</v>
      </c>
      <c r="Y33" s="31">
        <f t="shared" si="0"/>
        <v>-12027742</v>
      </c>
      <c r="Z33" s="32">
        <f>+IF(X33&lt;&gt;0,+(Y33/X33)*100,0)</f>
        <v>-38.953329943142073</v>
      </c>
      <c r="AA33" s="29">
        <f>SUM(AA6:AA32)</f>
        <v>123509235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14154520</v>
      </c>
      <c r="D35" s="20"/>
      <c r="E35" s="21">
        <v>12805952</v>
      </c>
      <c r="F35" s="22">
        <v>12805952</v>
      </c>
      <c r="G35" s="22">
        <v>1182192</v>
      </c>
      <c r="H35" s="22">
        <v>983542</v>
      </c>
      <c r="I35" s="22">
        <v>1167475</v>
      </c>
      <c r="J35" s="22">
        <v>3333209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3333209</v>
      </c>
      <c r="X35" s="22">
        <v>3201489</v>
      </c>
      <c r="Y35" s="22">
        <v>131720</v>
      </c>
      <c r="Z35" s="23">
        <v>4.1143355482402093</v>
      </c>
      <c r="AA35" s="20">
        <v>12805952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153766379</v>
      </c>
      <c r="D37" s="20"/>
      <c r="E37" s="21">
        <v>170966000</v>
      </c>
      <c r="F37" s="22">
        <v>170966000</v>
      </c>
      <c r="G37" s="22">
        <v>19265992</v>
      </c>
      <c r="H37" s="22">
        <v>20698854</v>
      </c>
      <c r="I37" s="22">
        <v>14317856</v>
      </c>
      <c r="J37" s="22">
        <v>54282702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54282702</v>
      </c>
      <c r="X37" s="22">
        <v>42741501</v>
      </c>
      <c r="Y37" s="22">
        <v>11541201</v>
      </c>
      <c r="Z37" s="23">
        <v>27.002329656134442</v>
      </c>
      <c r="AA37" s="20">
        <v>170966000</v>
      </c>
    </row>
    <row r="38" spans="1:27" x14ac:dyDescent="0.25">
      <c r="A38" s="19" t="s">
        <v>64</v>
      </c>
      <c r="B38" s="15" t="s">
        <v>32</v>
      </c>
      <c r="C38" s="20">
        <v>2231105</v>
      </c>
      <c r="D38" s="20"/>
      <c r="E38" s="21">
        <v>943000</v>
      </c>
      <c r="F38" s="22">
        <v>943000</v>
      </c>
      <c r="G38" s="22">
        <v>341029</v>
      </c>
      <c r="H38" s="22">
        <v>47066</v>
      </c>
      <c r="I38" s="22">
        <v>229735</v>
      </c>
      <c r="J38" s="22">
        <v>617830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617830</v>
      </c>
      <c r="X38" s="22">
        <v>235749</v>
      </c>
      <c r="Y38" s="22">
        <v>382081</v>
      </c>
      <c r="Z38" s="23">
        <v>162.07110104390688</v>
      </c>
      <c r="AA38" s="20">
        <v>943000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6646072</v>
      </c>
      <c r="F39" s="22">
        <v>6646072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1661517</v>
      </c>
      <c r="Y39" s="22">
        <v>-1661517</v>
      </c>
      <c r="Z39" s="23">
        <v>-100</v>
      </c>
      <c r="AA39" s="20">
        <v>6646072</v>
      </c>
    </row>
    <row r="40" spans="1:27" x14ac:dyDescent="0.25">
      <c r="A40" s="19" t="s">
        <v>66</v>
      </c>
      <c r="B40" s="15" t="s">
        <v>32</v>
      </c>
      <c r="C40" s="20">
        <v>-139273</v>
      </c>
      <c r="D40" s="20"/>
      <c r="E40" s="21">
        <v>14738231</v>
      </c>
      <c r="F40" s="22">
        <v>14738231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3684555</v>
      </c>
      <c r="Y40" s="22">
        <v>-3684555</v>
      </c>
      <c r="Z40" s="23">
        <v>-100</v>
      </c>
      <c r="AA40" s="20">
        <v>14738231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8458260</v>
      </c>
      <c r="D42" s="20"/>
      <c r="E42" s="21">
        <v>6270870</v>
      </c>
      <c r="F42" s="22">
        <v>6270870</v>
      </c>
      <c r="G42" s="22">
        <v>1581742</v>
      </c>
      <c r="H42" s="22">
        <v>1461425</v>
      </c>
      <c r="I42" s="22">
        <v>3485862</v>
      </c>
      <c r="J42" s="22">
        <v>6529029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6529029</v>
      </c>
      <c r="X42" s="22">
        <v>1567719</v>
      </c>
      <c r="Y42" s="22">
        <v>4961310</v>
      </c>
      <c r="Z42" s="23">
        <v>316.46679028575909</v>
      </c>
      <c r="AA42" s="20">
        <v>6270870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158850</v>
      </c>
      <c r="F44" s="22">
        <v>158850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39714</v>
      </c>
      <c r="Y44" s="22">
        <v>-39714</v>
      </c>
      <c r="Z44" s="23">
        <v>-100</v>
      </c>
      <c r="AA44" s="20">
        <v>158850</v>
      </c>
    </row>
    <row r="45" spans="1:27" x14ac:dyDescent="0.25">
      <c r="A45" s="19" t="s">
        <v>70</v>
      </c>
      <c r="B45" s="15" t="s">
        <v>32</v>
      </c>
      <c r="C45" s="20">
        <v>2797376</v>
      </c>
      <c r="D45" s="20"/>
      <c r="E45" s="21">
        <v>4400000</v>
      </c>
      <c r="F45" s="22">
        <v>4400000</v>
      </c>
      <c r="G45" s="22">
        <v>8081</v>
      </c>
      <c r="H45" s="22">
        <v>143943</v>
      </c>
      <c r="I45" s="22">
        <v>20665</v>
      </c>
      <c r="J45" s="22">
        <v>172689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172689</v>
      </c>
      <c r="X45" s="22">
        <v>1100001</v>
      </c>
      <c r="Y45" s="22">
        <v>-927312</v>
      </c>
      <c r="Z45" s="23">
        <v>-84.301014271805201</v>
      </c>
      <c r="AA45" s="20">
        <v>4400000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181268367</v>
      </c>
      <c r="D48" s="29">
        <f t="shared" ref="D48:Y48" si="1">SUM(D35:D47)</f>
        <v>0</v>
      </c>
      <c r="E48" s="30">
        <f t="shared" si="1"/>
        <v>216928975</v>
      </c>
      <c r="F48" s="31">
        <f t="shared" si="1"/>
        <v>216928975</v>
      </c>
      <c r="G48" s="31">
        <f t="shared" si="1"/>
        <v>22379036</v>
      </c>
      <c r="H48" s="31">
        <f t="shared" si="1"/>
        <v>23334830</v>
      </c>
      <c r="I48" s="31">
        <f t="shared" si="1"/>
        <v>19221593</v>
      </c>
      <c r="J48" s="31">
        <f t="shared" si="1"/>
        <v>64935459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64935459</v>
      </c>
      <c r="X48" s="31">
        <f t="shared" si="1"/>
        <v>54232245</v>
      </c>
      <c r="Y48" s="31">
        <f t="shared" si="1"/>
        <v>10703214</v>
      </c>
      <c r="Z48" s="32">
        <f>+IF(X48&lt;&gt;0,+(Y48/X48)*100,0)</f>
        <v>19.735885910679155</v>
      </c>
      <c r="AA48" s="29">
        <f>SUM(AA35:AA47)</f>
        <v>216928975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-110086205</v>
      </c>
      <c r="D49" s="39">
        <f t="shared" si="2"/>
        <v>0</v>
      </c>
      <c r="E49" s="40">
        <f t="shared" si="2"/>
        <v>-93419740</v>
      </c>
      <c r="F49" s="41">
        <f t="shared" si="2"/>
        <v>-93419740</v>
      </c>
      <c r="G49" s="41">
        <f t="shared" si="2"/>
        <v>-17664860</v>
      </c>
      <c r="H49" s="41">
        <f t="shared" si="2"/>
        <v>-16233828</v>
      </c>
      <c r="I49" s="41">
        <f t="shared" si="2"/>
        <v>-12187199</v>
      </c>
      <c r="J49" s="41">
        <f t="shared" si="2"/>
        <v>-46085887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-46085887</v>
      </c>
      <c r="X49" s="41">
        <f t="shared" si="2"/>
        <v>-23354931</v>
      </c>
      <c r="Y49" s="41">
        <f t="shared" si="2"/>
        <v>-22730956</v>
      </c>
      <c r="Z49" s="42">
        <f>+IF(X49&lt;&gt;0,+(Y49/X49)*100,0)</f>
        <v>97.328294397444381</v>
      </c>
      <c r="AA49" s="39">
        <f>+AA33-AA48</f>
        <v>-93419740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-110086205</v>
      </c>
      <c r="D52" s="48">
        <f t="shared" si="3"/>
        <v>0</v>
      </c>
      <c r="E52" s="49">
        <f t="shared" si="3"/>
        <v>-93419740</v>
      </c>
      <c r="F52" s="50">
        <f t="shared" si="3"/>
        <v>-93419740</v>
      </c>
      <c r="G52" s="50">
        <f t="shared" si="3"/>
        <v>-17664860</v>
      </c>
      <c r="H52" s="50">
        <f t="shared" si="3"/>
        <v>-16233828</v>
      </c>
      <c r="I52" s="50">
        <f t="shared" si="3"/>
        <v>-12187199</v>
      </c>
      <c r="J52" s="50">
        <f t="shared" si="3"/>
        <v>-46085887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-46085887</v>
      </c>
      <c r="X52" s="50">
        <f t="shared" si="3"/>
        <v>-23354931</v>
      </c>
      <c r="Y52" s="50">
        <f t="shared" si="3"/>
        <v>-22730956</v>
      </c>
      <c r="Z52" s="51">
        <f>+IF(X52&lt;&gt;0,+(Y52/X52)*100,0)</f>
        <v>97.328294397444381</v>
      </c>
      <c r="AA52" s="48">
        <f>SUM(AA49:AA51)</f>
        <v>-93419740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-110086205</v>
      </c>
      <c r="D54" s="54">
        <f>+D52-D53</f>
        <v>0</v>
      </c>
      <c r="E54" s="55">
        <f t="shared" si="4"/>
        <v>-93419740</v>
      </c>
      <c r="F54" s="56">
        <f t="shared" si="4"/>
        <v>-93419740</v>
      </c>
      <c r="G54" s="56">
        <f t="shared" si="4"/>
        <v>-17664860</v>
      </c>
      <c r="H54" s="56">
        <f t="shared" si="4"/>
        <v>-16233828</v>
      </c>
      <c r="I54" s="56">
        <f t="shared" si="4"/>
        <v>-12187199</v>
      </c>
      <c r="J54" s="56">
        <f t="shared" si="4"/>
        <v>-46085887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-46085887</v>
      </c>
      <c r="X54" s="56">
        <f t="shared" si="4"/>
        <v>-23354931</v>
      </c>
      <c r="Y54" s="56">
        <f t="shared" si="4"/>
        <v>-22730956</v>
      </c>
      <c r="Z54" s="57">
        <f>+IF(X54&lt;&gt;0,+(Y54/X54)*100,0)</f>
        <v>97.328294397444381</v>
      </c>
      <c r="AA54" s="54">
        <f>+AA52-AA53</f>
        <v>-93419740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-110086205</v>
      </c>
      <c r="D57" s="48">
        <f>SUM(D54:D56)</f>
        <v>0</v>
      </c>
      <c r="E57" s="49">
        <f t="shared" si="5"/>
        <v>-93419740</v>
      </c>
      <c r="F57" s="50">
        <f t="shared" si="5"/>
        <v>-93419740</v>
      </c>
      <c r="G57" s="50">
        <f t="shared" si="5"/>
        <v>-17664860</v>
      </c>
      <c r="H57" s="50">
        <f t="shared" si="5"/>
        <v>-16233828</v>
      </c>
      <c r="I57" s="50">
        <f t="shared" si="5"/>
        <v>-12187199</v>
      </c>
      <c r="J57" s="50">
        <f t="shared" si="5"/>
        <v>-46085887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-46085887</v>
      </c>
      <c r="X57" s="50">
        <f t="shared" si="5"/>
        <v>-23354931</v>
      </c>
      <c r="Y57" s="50">
        <f t="shared" si="5"/>
        <v>-22730956</v>
      </c>
      <c r="Z57" s="51">
        <f>+IF(X57&lt;&gt;0,+(Y57/X57)*100,0)</f>
        <v>97.328294397444381</v>
      </c>
      <c r="AA57" s="48">
        <f>SUM(AA54:AA56)</f>
        <v>-93419740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-110086205</v>
      </c>
      <c r="D60" s="65">
        <f>SUM(D57:D59)</f>
        <v>0</v>
      </c>
      <c r="E60" s="66">
        <f t="shared" si="6"/>
        <v>-93419740</v>
      </c>
      <c r="F60" s="67">
        <f t="shared" si="6"/>
        <v>-93419740</v>
      </c>
      <c r="G60" s="67">
        <f t="shared" si="6"/>
        <v>-17664860</v>
      </c>
      <c r="H60" s="67">
        <f t="shared" si="6"/>
        <v>-16233828</v>
      </c>
      <c r="I60" s="67">
        <f t="shared" si="6"/>
        <v>-12187199</v>
      </c>
      <c r="J60" s="67">
        <f t="shared" si="6"/>
        <v>-46085887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-46085887</v>
      </c>
      <c r="X60" s="67">
        <f t="shared" si="6"/>
        <v>-23354931</v>
      </c>
      <c r="Y60" s="67">
        <f t="shared" si="6"/>
        <v>-22730956</v>
      </c>
      <c r="Z60" s="68">
        <f>+IF(X60&lt;&gt;0,+(Y60/X60)*100,0)</f>
        <v>97.328294397444381</v>
      </c>
      <c r="AA60" s="65">
        <f>SUM(AA57:AA59)</f>
        <v>-93419740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11767826</v>
      </c>
      <c r="D10" s="20"/>
      <c r="E10" s="21">
        <v>12391304</v>
      </c>
      <c r="F10" s="22">
        <v>12391304</v>
      </c>
      <c r="G10" s="22"/>
      <c r="H10" s="22">
        <v>1096639</v>
      </c>
      <c r="I10" s="22"/>
      <c r="J10" s="22">
        <v>1096639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1096639</v>
      </c>
      <c r="X10" s="22">
        <v>3097827</v>
      </c>
      <c r="Y10" s="22">
        <v>-2001188</v>
      </c>
      <c r="Z10" s="23">
        <v>-64.599733942534556</v>
      </c>
      <c r="AA10" s="20">
        <v>12391304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11767826</v>
      </c>
      <c r="D33" s="29">
        <f t="shared" ref="D33:Y33" si="0">SUM(D6:D32)</f>
        <v>0</v>
      </c>
      <c r="E33" s="30">
        <f t="shared" si="0"/>
        <v>12391304</v>
      </c>
      <c r="F33" s="31">
        <f t="shared" si="0"/>
        <v>12391304</v>
      </c>
      <c r="G33" s="31">
        <f t="shared" si="0"/>
        <v>0</v>
      </c>
      <c r="H33" s="31">
        <f t="shared" si="0"/>
        <v>1096639</v>
      </c>
      <c r="I33" s="31">
        <f t="shared" si="0"/>
        <v>0</v>
      </c>
      <c r="J33" s="31">
        <f t="shared" si="0"/>
        <v>1096639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1096639</v>
      </c>
      <c r="X33" s="31">
        <f t="shared" si="0"/>
        <v>3097827</v>
      </c>
      <c r="Y33" s="31">
        <f t="shared" si="0"/>
        <v>-2001188</v>
      </c>
      <c r="Z33" s="32">
        <f>+IF(X33&lt;&gt;0,+(Y33/X33)*100,0)</f>
        <v>-64.599733942534556</v>
      </c>
      <c r="AA33" s="29">
        <f>SUM(AA6:AA32)</f>
        <v>12391304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12428573</v>
      </c>
      <c r="D42" s="20"/>
      <c r="E42" s="21">
        <v>7434783</v>
      </c>
      <c r="F42" s="22">
        <v>7434783</v>
      </c>
      <c r="G42" s="22"/>
      <c r="H42" s="22">
        <v>494260</v>
      </c>
      <c r="I42" s="22"/>
      <c r="J42" s="22">
        <v>494260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494260</v>
      </c>
      <c r="X42" s="22">
        <v>1858695</v>
      </c>
      <c r="Y42" s="22">
        <v>-1364435</v>
      </c>
      <c r="Z42" s="23">
        <v>-73.408224587681133</v>
      </c>
      <c r="AA42" s="20">
        <v>7434783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12428573</v>
      </c>
      <c r="D48" s="29">
        <f t="shared" ref="D48:Y48" si="1">SUM(D35:D47)</f>
        <v>0</v>
      </c>
      <c r="E48" s="30">
        <f t="shared" si="1"/>
        <v>7434783</v>
      </c>
      <c r="F48" s="31">
        <f t="shared" si="1"/>
        <v>7434783</v>
      </c>
      <c r="G48" s="31">
        <f t="shared" si="1"/>
        <v>0</v>
      </c>
      <c r="H48" s="31">
        <f t="shared" si="1"/>
        <v>494260</v>
      </c>
      <c r="I48" s="31">
        <f t="shared" si="1"/>
        <v>0</v>
      </c>
      <c r="J48" s="31">
        <f t="shared" si="1"/>
        <v>494260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494260</v>
      </c>
      <c r="X48" s="31">
        <f t="shared" si="1"/>
        <v>1858695</v>
      </c>
      <c r="Y48" s="31">
        <f t="shared" si="1"/>
        <v>-1364435</v>
      </c>
      <c r="Z48" s="32">
        <f>+IF(X48&lt;&gt;0,+(Y48/X48)*100,0)</f>
        <v>-73.408224587681133</v>
      </c>
      <c r="AA48" s="29">
        <f>SUM(AA35:AA47)</f>
        <v>7434783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-660747</v>
      </c>
      <c r="D49" s="39">
        <f t="shared" si="2"/>
        <v>0</v>
      </c>
      <c r="E49" s="40">
        <f t="shared" si="2"/>
        <v>4956521</v>
      </c>
      <c r="F49" s="41">
        <f t="shared" si="2"/>
        <v>4956521</v>
      </c>
      <c r="G49" s="41">
        <f t="shared" si="2"/>
        <v>0</v>
      </c>
      <c r="H49" s="41">
        <f t="shared" si="2"/>
        <v>602379</v>
      </c>
      <c r="I49" s="41">
        <f t="shared" si="2"/>
        <v>0</v>
      </c>
      <c r="J49" s="41">
        <f t="shared" si="2"/>
        <v>602379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602379</v>
      </c>
      <c r="X49" s="41">
        <f t="shared" si="2"/>
        <v>1239132</v>
      </c>
      <c r="Y49" s="41">
        <f t="shared" si="2"/>
        <v>-636753</v>
      </c>
      <c r="Z49" s="42">
        <f>+IF(X49&lt;&gt;0,+(Y49/X49)*100,0)</f>
        <v>-51.387019300607193</v>
      </c>
      <c r="AA49" s="39">
        <f>+AA33-AA48</f>
        <v>4956521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-660747</v>
      </c>
      <c r="D52" s="48">
        <f t="shared" si="3"/>
        <v>0</v>
      </c>
      <c r="E52" s="49">
        <f t="shared" si="3"/>
        <v>4956521</v>
      </c>
      <c r="F52" s="50">
        <f t="shared" si="3"/>
        <v>4956521</v>
      </c>
      <c r="G52" s="50">
        <f t="shared" si="3"/>
        <v>0</v>
      </c>
      <c r="H52" s="50">
        <f t="shared" si="3"/>
        <v>602379</v>
      </c>
      <c r="I52" s="50">
        <f t="shared" si="3"/>
        <v>0</v>
      </c>
      <c r="J52" s="50">
        <f t="shared" si="3"/>
        <v>602379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602379</v>
      </c>
      <c r="X52" s="50">
        <f t="shared" si="3"/>
        <v>1239132</v>
      </c>
      <c r="Y52" s="50">
        <f t="shared" si="3"/>
        <v>-636753</v>
      </c>
      <c r="Z52" s="51">
        <f>+IF(X52&lt;&gt;0,+(Y52/X52)*100,0)</f>
        <v>-51.387019300607193</v>
      </c>
      <c r="AA52" s="48">
        <f>SUM(AA49:AA51)</f>
        <v>4956521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-660747</v>
      </c>
      <c r="D54" s="54">
        <f>+D52-D53</f>
        <v>0</v>
      </c>
      <c r="E54" s="55">
        <f t="shared" si="4"/>
        <v>4956521</v>
      </c>
      <c r="F54" s="56">
        <f t="shared" si="4"/>
        <v>4956521</v>
      </c>
      <c r="G54" s="56">
        <f t="shared" si="4"/>
        <v>0</v>
      </c>
      <c r="H54" s="56">
        <f t="shared" si="4"/>
        <v>602379</v>
      </c>
      <c r="I54" s="56">
        <f t="shared" si="4"/>
        <v>0</v>
      </c>
      <c r="J54" s="56">
        <f t="shared" si="4"/>
        <v>602379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602379</v>
      </c>
      <c r="X54" s="56">
        <f t="shared" si="4"/>
        <v>1239132</v>
      </c>
      <c r="Y54" s="56">
        <f t="shared" si="4"/>
        <v>-636753</v>
      </c>
      <c r="Z54" s="57">
        <f>+IF(X54&lt;&gt;0,+(Y54/X54)*100,0)</f>
        <v>-51.387019300607193</v>
      </c>
      <c r="AA54" s="54">
        <f>+AA52-AA53</f>
        <v>4956521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-660747</v>
      </c>
      <c r="D57" s="48">
        <f>SUM(D54:D56)</f>
        <v>0</v>
      </c>
      <c r="E57" s="49">
        <f t="shared" si="5"/>
        <v>4956521</v>
      </c>
      <c r="F57" s="50">
        <f t="shared" si="5"/>
        <v>4956521</v>
      </c>
      <c r="G57" s="50">
        <f t="shared" si="5"/>
        <v>0</v>
      </c>
      <c r="H57" s="50">
        <f t="shared" si="5"/>
        <v>602379</v>
      </c>
      <c r="I57" s="50">
        <f t="shared" si="5"/>
        <v>0</v>
      </c>
      <c r="J57" s="50">
        <f t="shared" si="5"/>
        <v>602379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602379</v>
      </c>
      <c r="X57" s="50">
        <f t="shared" si="5"/>
        <v>1239132</v>
      </c>
      <c r="Y57" s="50">
        <f t="shared" si="5"/>
        <v>-636753</v>
      </c>
      <c r="Z57" s="51">
        <f>+IF(X57&lt;&gt;0,+(Y57/X57)*100,0)</f>
        <v>-51.387019300607193</v>
      </c>
      <c r="AA57" s="48">
        <f>SUM(AA54:AA56)</f>
        <v>4956521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-660747</v>
      </c>
      <c r="D60" s="65">
        <f>SUM(D57:D59)</f>
        <v>0</v>
      </c>
      <c r="E60" s="66">
        <f t="shared" si="6"/>
        <v>4956521</v>
      </c>
      <c r="F60" s="67">
        <f t="shared" si="6"/>
        <v>4956521</v>
      </c>
      <c r="G60" s="67">
        <f t="shared" si="6"/>
        <v>0</v>
      </c>
      <c r="H60" s="67">
        <f t="shared" si="6"/>
        <v>602379</v>
      </c>
      <c r="I60" s="67">
        <f t="shared" si="6"/>
        <v>0</v>
      </c>
      <c r="J60" s="67">
        <f t="shared" si="6"/>
        <v>602379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602379</v>
      </c>
      <c r="X60" s="67">
        <f t="shared" si="6"/>
        <v>1239132</v>
      </c>
      <c r="Y60" s="67">
        <f t="shared" si="6"/>
        <v>-636753</v>
      </c>
      <c r="Z60" s="68">
        <f>+IF(X60&lt;&gt;0,+(Y60/X60)*100,0)</f>
        <v>-51.387019300607193</v>
      </c>
      <c r="AA60" s="65">
        <f>SUM(AA57:AA59)</f>
        <v>4956521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3594013</v>
      </c>
      <c r="D10" s="20"/>
      <c r="E10" s="21">
        <v>4275000</v>
      </c>
      <c r="F10" s="22">
        <v>4275000</v>
      </c>
      <c r="G10" s="22"/>
      <c r="H10" s="22"/>
      <c r="I10" s="22">
        <v>1150614</v>
      </c>
      <c r="J10" s="22">
        <v>1150614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1150614</v>
      </c>
      <c r="X10" s="22">
        <v>1068750</v>
      </c>
      <c r="Y10" s="22">
        <v>81864</v>
      </c>
      <c r="Z10" s="23">
        <v>7.65978947368421</v>
      </c>
      <c r="AA10" s="20">
        <v>4275000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3594013</v>
      </c>
      <c r="D33" s="29">
        <f t="shared" ref="D33:Y33" si="0">SUM(D6:D32)</f>
        <v>0</v>
      </c>
      <c r="E33" s="30">
        <f t="shared" si="0"/>
        <v>4275000</v>
      </c>
      <c r="F33" s="31">
        <f t="shared" si="0"/>
        <v>4275000</v>
      </c>
      <c r="G33" s="31">
        <f t="shared" si="0"/>
        <v>0</v>
      </c>
      <c r="H33" s="31">
        <f t="shared" si="0"/>
        <v>0</v>
      </c>
      <c r="I33" s="31">
        <f t="shared" si="0"/>
        <v>1150614</v>
      </c>
      <c r="J33" s="31">
        <f t="shared" si="0"/>
        <v>1150614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1150614</v>
      </c>
      <c r="X33" s="31">
        <f t="shared" si="0"/>
        <v>1068750</v>
      </c>
      <c r="Y33" s="31">
        <f t="shared" si="0"/>
        <v>81864</v>
      </c>
      <c r="Z33" s="32">
        <f>+IF(X33&lt;&gt;0,+(Y33/X33)*100,0)</f>
        <v>7.65978947368421</v>
      </c>
      <c r="AA33" s="29">
        <f>SUM(AA6:AA32)</f>
        <v>4275000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8925198</v>
      </c>
      <c r="D42" s="20"/>
      <c r="E42" s="21">
        <v>3717391</v>
      </c>
      <c r="F42" s="22">
        <v>3717391</v>
      </c>
      <c r="G42" s="22"/>
      <c r="H42" s="22">
        <v>1000534</v>
      </c>
      <c r="I42" s="22"/>
      <c r="J42" s="22">
        <v>1000534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1000534</v>
      </c>
      <c r="X42" s="22">
        <v>929349</v>
      </c>
      <c r="Y42" s="22">
        <v>71185</v>
      </c>
      <c r="Z42" s="23">
        <v>7.6596628392562964</v>
      </c>
      <c r="AA42" s="20">
        <v>3717391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8925198</v>
      </c>
      <c r="D48" s="29">
        <f t="shared" ref="D48:Y48" si="1">SUM(D35:D47)</f>
        <v>0</v>
      </c>
      <c r="E48" s="30">
        <f t="shared" si="1"/>
        <v>3717391</v>
      </c>
      <c r="F48" s="31">
        <f t="shared" si="1"/>
        <v>3717391</v>
      </c>
      <c r="G48" s="31">
        <f t="shared" si="1"/>
        <v>0</v>
      </c>
      <c r="H48" s="31">
        <f t="shared" si="1"/>
        <v>1000534</v>
      </c>
      <c r="I48" s="31">
        <f t="shared" si="1"/>
        <v>0</v>
      </c>
      <c r="J48" s="31">
        <f t="shared" si="1"/>
        <v>1000534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1000534</v>
      </c>
      <c r="X48" s="31">
        <f t="shared" si="1"/>
        <v>929349</v>
      </c>
      <c r="Y48" s="31">
        <f t="shared" si="1"/>
        <v>71185</v>
      </c>
      <c r="Z48" s="32">
        <f>+IF(X48&lt;&gt;0,+(Y48/X48)*100,0)</f>
        <v>7.6596628392562964</v>
      </c>
      <c r="AA48" s="29">
        <f>SUM(AA35:AA47)</f>
        <v>3717391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-5331185</v>
      </c>
      <c r="D49" s="39">
        <f t="shared" si="2"/>
        <v>0</v>
      </c>
      <c r="E49" s="40">
        <f t="shared" si="2"/>
        <v>557609</v>
      </c>
      <c r="F49" s="41">
        <f t="shared" si="2"/>
        <v>557609</v>
      </c>
      <c r="G49" s="41">
        <f t="shared" si="2"/>
        <v>0</v>
      </c>
      <c r="H49" s="41">
        <f t="shared" si="2"/>
        <v>-1000534</v>
      </c>
      <c r="I49" s="41">
        <f t="shared" si="2"/>
        <v>1150614</v>
      </c>
      <c r="J49" s="41">
        <f t="shared" si="2"/>
        <v>150080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150080</v>
      </c>
      <c r="X49" s="41">
        <f t="shared" si="2"/>
        <v>139401</v>
      </c>
      <c r="Y49" s="41">
        <f t="shared" si="2"/>
        <v>10679</v>
      </c>
      <c r="Z49" s="42">
        <f>+IF(X49&lt;&gt;0,+(Y49/X49)*100,0)</f>
        <v>7.6606337113794014</v>
      </c>
      <c r="AA49" s="39">
        <f>+AA33-AA48</f>
        <v>557609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-5331185</v>
      </c>
      <c r="D52" s="48">
        <f t="shared" si="3"/>
        <v>0</v>
      </c>
      <c r="E52" s="49">
        <f t="shared" si="3"/>
        <v>557609</v>
      </c>
      <c r="F52" s="50">
        <f t="shared" si="3"/>
        <v>557609</v>
      </c>
      <c r="G52" s="50">
        <f t="shared" si="3"/>
        <v>0</v>
      </c>
      <c r="H52" s="50">
        <f t="shared" si="3"/>
        <v>-1000534</v>
      </c>
      <c r="I52" s="50">
        <f t="shared" si="3"/>
        <v>1150614</v>
      </c>
      <c r="J52" s="50">
        <f t="shared" si="3"/>
        <v>150080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150080</v>
      </c>
      <c r="X52" s="50">
        <f t="shared" si="3"/>
        <v>139401</v>
      </c>
      <c r="Y52" s="50">
        <f t="shared" si="3"/>
        <v>10679</v>
      </c>
      <c r="Z52" s="51">
        <f>+IF(X52&lt;&gt;0,+(Y52/X52)*100,0)</f>
        <v>7.6606337113794014</v>
      </c>
      <c r="AA52" s="48">
        <f>SUM(AA49:AA51)</f>
        <v>557609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-5331185</v>
      </c>
      <c r="D54" s="54">
        <f>+D52-D53</f>
        <v>0</v>
      </c>
      <c r="E54" s="55">
        <f t="shared" si="4"/>
        <v>557609</v>
      </c>
      <c r="F54" s="56">
        <f t="shared" si="4"/>
        <v>557609</v>
      </c>
      <c r="G54" s="56">
        <f t="shared" si="4"/>
        <v>0</v>
      </c>
      <c r="H54" s="56">
        <f t="shared" si="4"/>
        <v>-1000534</v>
      </c>
      <c r="I54" s="56">
        <f t="shared" si="4"/>
        <v>1150614</v>
      </c>
      <c r="J54" s="56">
        <f t="shared" si="4"/>
        <v>150080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150080</v>
      </c>
      <c r="X54" s="56">
        <f t="shared" si="4"/>
        <v>139401</v>
      </c>
      <c r="Y54" s="56">
        <f t="shared" si="4"/>
        <v>10679</v>
      </c>
      <c r="Z54" s="57">
        <f>+IF(X54&lt;&gt;0,+(Y54/X54)*100,0)</f>
        <v>7.6606337113794014</v>
      </c>
      <c r="AA54" s="54">
        <f>+AA52-AA53</f>
        <v>557609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-5331185</v>
      </c>
      <c r="D57" s="48">
        <f>SUM(D54:D56)</f>
        <v>0</v>
      </c>
      <c r="E57" s="49">
        <f t="shared" si="5"/>
        <v>557609</v>
      </c>
      <c r="F57" s="50">
        <f t="shared" si="5"/>
        <v>557609</v>
      </c>
      <c r="G57" s="50">
        <f t="shared" si="5"/>
        <v>0</v>
      </c>
      <c r="H57" s="50">
        <f t="shared" si="5"/>
        <v>-1000534</v>
      </c>
      <c r="I57" s="50">
        <f t="shared" si="5"/>
        <v>1150614</v>
      </c>
      <c r="J57" s="50">
        <f t="shared" si="5"/>
        <v>150080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150080</v>
      </c>
      <c r="X57" s="50">
        <f t="shared" si="5"/>
        <v>139401</v>
      </c>
      <c r="Y57" s="50">
        <f t="shared" si="5"/>
        <v>10679</v>
      </c>
      <c r="Z57" s="51">
        <f>+IF(X57&lt;&gt;0,+(Y57/X57)*100,0)</f>
        <v>7.6606337113794014</v>
      </c>
      <c r="AA57" s="48">
        <f>SUM(AA54:AA56)</f>
        <v>557609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-5331185</v>
      </c>
      <c r="D60" s="65">
        <f>SUM(D57:D59)</f>
        <v>0</v>
      </c>
      <c r="E60" s="66">
        <f t="shared" si="6"/>
        <v>557609</v>
      </c>
      <c r="F60" s="67">
        <f t="shared" si="6"/>
        <v>557609</v>
      </c>
      <c r="G60" s="67">
        <f t="shared" si="6"/>
        <v>0</v>
      </c>
      <c r="H60" s="67">
        <f t="shared" si="6"/>
        <v>-1000534</v>
      </c>
      <c r="I60" s="67">
        <f t="shared" si="6"/>
        <v>1150614</v>
      </c>
      <c r="J60" s="67">
        <f t="shared" si="6"/>
        <v>150080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150080</v>
      </c>
      <c r="X60" s="67">
        <f t="shared" si="6"/>
        <v>139401</v>
      </c>
      <c r="Y60" s="67">
        <f t="shared" si="6"/>
        <v>10679</v>
      </c>
      <c r="Z60" s="68">
        <f>+IF(X60&lt;&gt;0,+(Y60/X60)*100,0)</f>
        <v>7.6606337113794014</v>
      </c>
      <c r="AA60" s="65">
        <f>SUM(AA57:AA59)</f>
        <v>557609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10060</v>
      </c>
      <c r="D42" s="20"/>
      <c r="E42" s="21">
        <v>300000</v>
      </c>
      <c r="F42" s="22">
        <v>300000</v>
      </c>
      <c r="G42" s="22"/>
      <c r="H42" s="22"/>
      <c r="I42" s="22">
        <v>14540</v>
      </c>
      <c r="J42" s="22">
        <v>14540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14540</v>
      </c>
      <c r="X42" s="22">
        <v>75000</v>
      </c>
      <c r="Y42" s="22">
        <v>-60460</v>
      </c>
      <c r="Z42" s="23">
        <v>-80.613333333333344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10060</v>
      </c>
      <c r="D48" s="29">
        <f t="shared" ref="D48:Y48" si="1">SUM(D35:D47)</f>
        <v>0</v>
      </c>
      <c r="E48" s="30">
        <f t="shared" si="1"/>
        <v>300000</v>
      </c>
      <c r="F48" s="31">
        <f t="shared" si="1"/>
        <v>300000</v>
      </c>
      <c r="G48" s="31">
        <f t="shared" si="1"/>
        <v>0</v>
      </c>
      <c r="H48" s="31">
        <f t="shared" si="1"/>
        <v>0</v>
      </c>
      <c r="I48" s="31">
        <f t="shared" si="1"/>
        <v>14540</v>
      </c>
      <c r="J48" s="31">
        <f t="shared" si="1"/>
        <v>14540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14540</v>
      </c>
      <c r="X48" s="31">
        <f t="shared" si="1"/>
        <v>75000</v>
      </c>
      <c r="Y48" s="31">
        <f t="shared" si="1"/>
        <v>-60460</v>
      </c>
      <c r="Z48" s="32">
        <f>+IF(X48&lt;&gt;0,+(Y48/X48)*100,0)</f>
        <v>-80.613333333333344</v>
      </c>
      <c r="AA48" s="29">
        <f>SUM(AA35:AA47)</f>
        <v>300000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-10060</v>
      </c>
      <c r="D49" s="39">
        <f t="shared" si="2"/>
        <v>0</v>
      </c>
      <c r="E49" s="40">
        <f t="shared" si="2"/>
        <v>-300000</v>
      </c>
      <c r="F49" s="41">
        <f t="shared" si="2"/>
        <v>-300000</v>
      </c>
      <c r="G49" s="41">
        <f t="shared" si="2"/>
        <v>0</v>
      </c>
      <c r="H49" s="41">
        <f t="shared" si="2"/>
        <v>0</v>
      </c>
      <c r="I49" s="41">
        <f t="shared" si="2"/>
        <v>-14540</v>
      </c>
      <c r="J49" s="41">
        <f t="shared" si="2"/>
        <v>-14540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-14540</v>
      </c>
      <c r="X49" s="41">
        <f t="shared" si="2"/>
        <v>-75000</v>
      </c>
      <c r="Y49" s="41">
        <f t="shared" si="2"/>
        <v>60460</v>
      </c>
      <c r="Z49" s="42">
        <f>+IF(X49&lt;&gt;0,+(Y49/X49)*100,0)</f>
        <v>-80.613333333333344</v>
      </c>
      <c r="AA49" s="39">
        <f>+AA33-AA48</f>
        <v>-300000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-10060</v>
      </c>
      <c r="D52" s="48">
        <f t="shared" si="3"/>
        <v>0</v>
      </c>
      <c r="E52" s="49">
        <f t="shared" si="3"/>
        <v>-300000</v>
      </c>
      <c r="F52" s="50">
        <f t="shared" si="3"/>
        <v>-300000</v>
      </c>
      <c r="G52" s="50">
        <f t="shared" si="3"/>
        <v>0</v>
      </c>
      <c r="H52" s="50">
        <f t="shared" si="3"/>
        <v>0</v>
      </c>
      <c r="I52" s="50">
        <f t="shared" si="3"/>
        <v>-14540</v>
      </c>
      <c r="J52" s="50">
        <f t="shared" si="3"/>
        <v>-14540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-14540</v>
      </c>
      <c r="X52" s="50">
        <f t="shared" si="3"/>
        <v>-75000</v>
      </c>
      <c r="Y52" s="50">
        <f t="shared" si="3"/>
        <v>60460</v>
      </c>
      <c r="Z52" s="51">
        <f>+IF(X52&lt;&gt;0,+(Y52/X52)*100,0)</f>
        <v>-80.613333333333344</v>
      </c>
      <c r="AA52" s="48">
        <f>SUM(AA49:AA51)</f>
        <v>-300000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-10060</v>
      </c>
      <c r="D54" s="54">
        <f>+D52-D53</f>
        <v>0</v>
      </c>
      <c r="E54" s="55">
        <f t="shared" si="4"/>
        <v>-300000</v>
      </c>
      <c r="F54" s="56">
        <f t="shared" si="4"/>
        <v>-300000</v>
      </c>
      <c r="G54" s="56">
        <f t="shared" si="4"/>
        <v>0</v>
      </c>
      <c r="H54" s="56">
        <f t="shared" si="4"/>
        <v>0</v>
      </c>
      <c r="I54" s="56">
        <f t="shared" si="4"/>
        <v>-14540</v>
      </c>
      <c r="J54" s="56">
        <f t="shared" si="4"/>
        <v>-14540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-14540</v>
      </c>
      <c r="X54" s="56">
        <f t="shared" si="4"/>
        <v>-75000</v>
      </c>
      <c r="Y54" s="56">
        <f t="shared" si="4"/>
        <v>60460</v>
      </c>
      <c r="Z54" s="57">
        <f>+IF(X54&lt;&gt;0,+(Y54/X54)*100,0)</f>
        <v>-80.613333333333344</v>
      </c>
      <c r="AA54" s="54">
        <f>+AA52-AA53</f>
        <v>-300000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-10060</v>
      </c>
      <c r="D57" s="48">
        <f>SUM(D54:D56)</f>
        <v>0</v>
      </c>
      <c r="E57" s="49">
        <f t="shared" si="5"/>
        <v>-300000</v>
      </c>
      <c r="F57" s="50">
        <f t="shared" si="5"/>
        <v>-300000</v>
      </c>
      <c r="G57" s="50">
        <f t="shared" si="5"/>
        <v>0</v>
      </c>
      <c r="H57" s="50">
        <f t="shared" si="5"/>
        <v>0</v>
      </c>
      <c r="I57" s="50">
        <f t="shared" si="5"/>
        <v>-14540</v>
      </c>
      <c r="J57" s="50">
        <f t="shared" si="5"/>
        <v>-14540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-14540</v>
      </c>
      <c r="X57" s="50">
        <f t="shared" si="5"/>
        <v>-75000</v>
      </c>
      <c r="Y57" s="50">
        <f t="shared" si="5"/>
        <v>60460</v>
      </c>
      <c r="Z57" s="51">
        <f>+IF(X57&lt;&gt;0,+(Y57/X57)*100,0)</f>
        <v>-80.613333333333344</v>
      </c>
      <c r="AA57" s="48">
        <f>SUM(AA54:AA56)</f>
        <v>-300000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-10060</v>
      </c>
      <c r="D60" s="65">
        <f>SUM(D57:D59)</f>
        <v>0</v>
      </c>
      <c r="E60" s="66">
        <f t="shared" si="6"/>
        <v>-300000</v>
      </c>
      <c r="F60" s="67">
        <f t="shared" si="6"/>
        <v>-300000</v>
      </c>
      <c r="G60" s="67">
        <f t="shared" si="6"/>
        <v>0</v>
      </c>
      <c r="H60" s="67">
        <f t="shared" si="6"/>
        <v>0</v>
      </c>
      <c r="I60" s="67">
        <f t="shared" si="6"/>
        <v>-14540</v>
      </c>
      <c r="J60" s="67">
        <f t="shared" si="6"/>
        <v>-14540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-14540</v>
      </c>
      <c r="X60" s="67">
        <f t="shared" si="6"/>
        <v>-75000</v>
      </c>
      <c r="Y60" s="67">
        <f t="shared" si="6"/>
        <v>60460</v>
      </c>
      <c r="Z60" s="68">
        <f>+IF(X60&lt;&gt;0,+(Y60/X60)*100,0)</f>
        <v>-80.613333333333344</v>
      </c>
      <c r="AA60" s="65">
        <f>SUM(AA57:AA59)</f>
        <v>-300000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9097438</v>
      </c>
      <c r="D6" s="20"/>
      <c r="E6" s="21">
        <v>13364784</v>
      </c>
      <c r="F6" s="22">
        <v>13364784</v>
      </c>
      <c r="G6" s="22"/>
      <c r="H6" s="22">
        <v>1216240</v>
      </c>
      <c r="I6" s="22">
        <v>1141112</v>
      </c>
      <c r="J6" s="22">
        <v>2357352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2357352</v>
      </c>
      <c r="X6" s="22">
        <v>3341196</v>
      </c>
      <c r="Y6" s="22">
        <v>-983844</v>
      </c>
      <c r="Z6" s="23">
        <v>-29.445863098124143</v>
      </c>
      <c r="AA6" s="20">
        <v>13364784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9097438</v>
      </c>
      <c r="D33" s="29">
        <f t="shared" ref="D33:Y33" si="0">SUM(D6:D32)</f>
        <v>0</v>
      </c>
      <c r="E33" s="30">
        <f t="shared" si="0"/>
        <v>13364784</v>
      </c>
      <c r="F33" s="31">
        <f t="shared" si="0"/>
        <v>13364784</v>
      </c>
      <c r="G33" s="31">
        <f t="shared" si="0"/>
        <v>0</v>
      </c>
      <c r="H33" s="31">
        <f t="shared" si="0"/>
        <v>1216240</v>
      </c>
      <c r="I33" s="31">
        <f t="shared" si="0"/>
        <v>1141112</v>
      </c>
      <c r="J33" s="31">
        <f t="shared" si="0"/>
        <v>2357352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2357352</v>
      </c>
      <c r="X33" s="31">
        <f t="shared" si="0"/>
        <v>3341196</v>
      </c>
      <c r="Y33" s="31">
        <f t="shared" si="0"/>
        <v>-983844</v>
      </c>
      <c r="Z33" s="32">
        <f>+IF(X33&lt;&gt;0,+(Y33/X33)*100,0)</f>
        <v>-29.445863098124143</v>
      </c>
      <c r="AA33" s="29">
        <f>SUM(AA6:AA32)</f>
        <v>13364784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22690092</v>
      </c>
      <c r="D37" s="20"/>
      <c r="E37" s="21">
        <v>27154402</v>
      </c>
      <c r="F37" s="22">
        <v>27154402</v>
      </c>
      <c r="G37" s="22"/>
      <c r="H37" s="22">
        <v>5179077</v>
      </c>
      <c r="I37" s="22"/>
      <c r="J37" s="22">
        <v>5179077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5179077</v>
      </c>
      <c r="X37" s="22">
        <v>6788601</v>
      </c>
      <c r="Y37" s="22">
        <v>-1609524</v>
      </c>
      <c r="Z37" s="23">
        <v>-23.709214903041143</v>
      </c>
      <c r="AA37" s="20">
        <v>27154402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9904778</v>
      </c>
      <c r="D42" s="20"/>
      <c r="E42" s="21">
        <v>4693500</v>
      </c>
      <c r="F42" s="22">
        <v>4693500</v>
      </c>
      <c r="G42" s="22"/>
      <c r="H42" s="22"/>
      <c r="I42" s="22">
        <v>249625</v>
      </c>
      <c r="J42" s="22">
        <v>249625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249625</v>
      </c>
      <c r="X42" s="22">
        <v>1173375</v>
      </c>
      <c r="Y42" s="22">
        <v>-923750</v>
      </c>
      <c r="Z42" s="23">
        <v>-78.725897517843819</v>
      </c>
      <c r="AA42" s="20">
        <v>4693500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15183969</v>
      </c>
      <c r="D45" s="20"/>
      <c r="E45" s="21">
        <v>62942506</v>
      </c>
      <c r="F45" s="22">
        <v>62942506</v>
      </c>
      <c r="G45" s="22"/>
      <c r="H45" s="22">
        <v>18497063</v>
      </c>
      <c r="I45" s="22">
        <v>2267525</v>
      </c>
      <c r="J45" s="22">
        <v>20764588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20764588</v>
      </c>
      <c r="X45" s="22">
        <v>15735627</v>
      </c>
      <c r="Y45" s="22">
        <v>5028961</v>
      </c>
      <c r="Z45" s="23">
        <v>31.959076050798611</v>
      </c>
      <c r="AA45" s="20">
        <v>62942506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47778839</v>
      </c>
      <c r="D48" s="29">
        <f t="shared" ref="D48:Y48" si="1">SUM(D35:D47)</f>
        <v>0</v>
      </c>
      <c r="E48" s="30">
        <f t="shared" si="1"/>
        <v>94790408</v>
      </c>
      <c r="F48" s="31">
        <f t="shared" si="1"/>
        <v>94790408</v>
      </c>
      <c r="G48" s="31">
        <f t="shared" si="1"/>
        <v>0</v>
      </c>
      <c r="H48" s="31">
        <f t="shared" si="1"/>
        <v>23676140</v>
      </c>
      <c r="I48" s="31">
        <f t="shared" si="1"/>
        <v>2517150</v>
      </c>
      <c r="J48" s="31">
        <f t="shared" si="1"/>
        <v>26193290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26193290</v>
      </c>
      <c r="X48" s="31">
        <f t="shared" si="1"/>
        <v>23697603</v>
      </c>
      <c r="Y48" s="31">
        <f t="shared" si="1"/>
        <v>2495687</v>
      </c>
      <c r="Z48" s="32">
        <f>+IF(X48&lt;&gt;0,+(Y48/X48)*100,0)</f>
        <v>10.53139003130401</v>
      </c>
      <c r="AA48" s="29">
        <f>SUM(AA35:AA47)</f>
        <v>94790408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-38681401</v>
      </c>
      <c r="D49" s="39">
        <f t="shared" si="2"/>
        <v>0</v>
      </c>
      <c r="E49" s="40">
        <f t="shared" si="2"/>
        <v>-81425624</v>
      </c>
      <c r="F49" s="41">
        <f t="shared" si="2"/>
        <v>-81425624</v>
      </c>
      <c r="G49" s="41">
        <f t="shared" si="2"/>
        <v>0</v>
      </c>
      <c r="H49" s="41">
        <f t="shared" si="2"/>
        <v>-22459900</v>
      </c>
      <c r="I49" s="41">
        <f t="shared" si="2"/>
        <v>-1376038</v>
      </c>
      <c r="J49" s="41">
        <f t="shared" si="2"/>
        <v>-23835938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-23835938</v>
      </c>
      <c r="X49" s="41">
        <f t="shared" si="2"/>
        <v>-20356407</v>
      </c>
      <c r="Y49" s="41">
        <f t="shared" si="2"/>
        <v>-3479531</v>
      </c>
      <c r="Z49" s="42">
        <f>+IF(X49&lt;&gt;0,+(Y49/X49)*100,0)</f>
        <v>17.093050851262699</v>
      </c>
      <c r="AA49" s="39">
        <f>+AA33-AA48</f>
        <v>-81425624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-38681401</v>
      </c>
      <c r="D52" s="48">
        <f t="shared" si="3"/>
        <v>0</v>
      </c>
      <c r="E52" s="49">
        <f t="shared" si="3"/>
        <v>-81425624</v>
      </c>
      <c r="F52" s="50">
        <f t="shared" si="3"/>
        <v>-81425624</v>
      </c>
      <c r="G52" s="50">
        <f t="shared" si="3"/>
        <v>0</v>
      </c>
      <c r="H52" s="50">
        <f t="shared" si="3"/>
        <v>-22459900</v>
      </c>
      <c r="I52" s="50">
        <f t="shared" si="3"/>
        <v>-1376038</v>
      </c>
      <c r="J52" s="50">
        <f t="shared" si="3"/>
        <v>-23835938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-23835938</v>
      </c>
      <c r="X52" s="50">
        <f t="shared" si="3"/>
        <v>-20356407</v>
      </c>
      <c r="Y52" s="50">
        <f t="shared" si="3"/>
        <v>-3479531</v>
      </c>
      <c r="Z52" s="51">
        <f>+IF(X52&lt;&gt;0,+(Y52/X52)*100,0)</f>
        <v>17.093050851262699</v>
      </c>
      <c r="AA52" s="48">
        <f>SUM(AA49:AA51)</f>
        <v>-81425624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-38681401</v>
      </c>
      <c r="D54" s="54">
        <f>+D52-D53</f>
        <v>0</v>
      </c>
      <c r="E54" s="55">
        <f t="shared" si="4"/>
        <v>-81425624</v>
      </c>
      <c r="F54" s="56">
        <f t="shared" si="4"/>
        <v>-81425624</v>
      </c>
      <c r="G54" s="56">
        <f t="shared" si="4"/>
        <v>0</v>
      </c>
      <c r="H54" s="56">
        <f t="shared" si="4"/>
        <v>-22459900</v>
      </c>
      <c r="I54" s="56">
        <f t="shared" si="4"/>
        <v>-1376038</v>
      </c>
      <c r="J54" s="56">
        <f t="shared" si="4"/>
        <v>-23835938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-23835938</v>
      </c>
      <c r="X54" s="56">
        <f t="shared" si="4"/>
        <v>-20356407</v>
      </c>
      <c r="Y54" s="56">
        <f t="shared" si="4"/>
        <v>-3479531</v>
      </c>
      <c r="Z54" s="57">
        <f>+IF(X54&lt;&gt;0,+(Y54/X54)*100,0)</f>
        <v>17.093050851262699</v>
      </c>
      <c r="AA54" s="54">
        <f>+AA52-AA53</f>
        <v>-81425624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-38681401</v>
      </c>
      <c r="D57" s="48">
        <f>SUM(D54:D56)</f>
        <v>0</v>
      </c>
      <c r="E57" s="49">
        <f t="shared" si="5"/>
        <v>-81425624</v>
      </c>
      <c r="F57" s="50">
        <f t="shared" si="5"/>
        <v>-81425624</v>
      </c>
      <c r="G57" s="50">
        <f t="shared" si="5"/>
        <v>0</v>
      </c>
      <c r="H57" s="50">
        <f t="shared" si="5"/>
        <v>-22459900</v>
      </c>
      <c r="I57" s="50">
        <f t="shared" si="5"/>
        <v>-1376038</v>
      </c>
      <c r="J57" s="50">
        <f t="shared" si="5"/>
        <v>-23835938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-23835938</v>
      </c>
      <c r="X57" s="50">
        <f t="shared" si="5"/>
        <v>-20356407</v>
      </c>
      <c r="Y57" s="50">
        <f t="shared" si="5"/>
        <v>-3479531</v>
      </c>
      <c r="Z57" s="51">
        <f>+IF(X57&lt;&gt;0,+(Y57/X57)*100,0)</f>
        <v>17.093050851262699</v>
      </c>
      <c r="AA57" s="48">
        <f>SUM(AA54:AA56)</f>
        <v>-81425624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-38681401</v>
      </c>
      <c r="D60" s="65">
        <f>SUM(D57:D59)</f>
        <v>0</v>
      </c>
      <c r="E60" s="66">
        <f t="shared" si="6"/>
        <v>-81425624</v>
      </c>
      <c r="F60" s="67">
        <f t="shared" si="6"/>
        <v>-81425624</v>
      </c>
      <c r="G60" s="67">
        <f t="shared" si="6"/>
        <v>0</v>
      </c>
      <c r="H60" s="67">
        <f t="shared" si="6"/>
        <v>-22459900</v>
      </c>
      <c r="I60" s="67">
        <f t="shared" si="6"/>
        <v>-1376038</v>
      </c>
      <c r="J60" s="67">
        <f t="shared" si="6"/>
        <v>-23835938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-23835938</v>
      </c>
      <c r="X60" s="67">
        <f t="shared" si="6"/>
        <v>-20356407</v>
      </c>
      <c r="Y60" s="67">
        <f t="shared" si="6"/>
        <v>-3479531</v>
      </c>
      <c r="Z60" s="68">
        <f>+IF(X60&lt;&gt;0,+(Y60/X60)*100,0)</f>
        <v>17.093050851262699</v>
      </c>
      <c r="AA60" s="65">
        <f>SUM(AA57:AA59)</f>
        <v>-81425624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4321816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4321816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5878282</v>
      </c>
      <c r="D42" s="20"/>
      <c r="E42" s="21">
        <v>650000</v>
      </c>
      <c r="F42" s="22">
        <v>650000</v>
      </c>
      <c r="G42" s="22"/>
      <c r="H42" s="22"/>
      <c r="I42" s="22">
        <v>295000</v>
      </c>
      <c r="J42" s="22">
        <v>295000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295000</v>
      </c>
      <c r="X42" s="22">
        <v>162501</v>
      </c>
      <c r="Y42" s="22">
        <v>132499</v>
      </c>
      <c r="Z42" s="23">
        <v>81.537344385573007</v>
      </c>
      <c r="AA42" s="20">
        <v>650000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1534953</v>
      </c>
      <c r="D45" s="20"/>
      <c r="E45" s="21">
        <v>1825700</v>
      </c>
      <c r="F45" s="22">
        <v>1825700</v>
      </c>
      <c r="G45" s="22">
        <v>214618</v>
      </c>
      <c r="H45" s="22">
        <v>-83414</v>
      </c>
      <c r="I45" s="22"/>
      <c r="J45" s="22">
        <v>131204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131204</v>
      </c>
      <c r="X45" s="22">
        <v>456426</v>
      </c>
      <c r="Y45" s="22">
        <v>-325222</v>
      </c>
      <c r="Z45" s="23">
        <v>-71.254047753633671</v>
      </c>
      <c r="AA45" s="20">
        <v>1825700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7413235</v>
      </c>
      <c r="D48" s="29">
        <f t="shared" ref="D48:Y48" si="1">SUM(D35:D47)</f>
        <v>0</v>
      </c>
      <c r="E48" s="30">
        <f t="shared" si="1"/>
        <v>2475700</v>
      </c>
      <c r="F48" s="31">
        <f t="shared" si="1"/>
        <v>2475700</v>
      </c>
      <c r="G48" s="31">
        <f t="shared" si="1"/>
        <v>214618</v>
      </c>
      <c r="H48" s="31">
        <f t="shared" si="1"/>
        <v>-83414</v>
      </c>
      <c r="I48" s="31">
        <f t="shared" si="1"/>
        <v>295000</v>
      </c>
      <c r="J48" s="31">
        <f t="shared" si="1"/>
        <v>426204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426204</v>
      </c>
      <c r="X48" s="31">
        <f t="shared" si="1"/>
        <v>618927</v>
      </c>
      <c r="Y48" s="31">
        <f t="shared" si="1"/>
        <v>-192723</v>
      </c>
      <c r="Z48" s="32">
        <f>+IF(X48&lt;&gt;0,+(Y48/X48)*100,0)</f>
        <v>-31.138244090175416</v>
      </c>
      <c r="AA48" s="29">
        <f>SUM(AA35:AA47)</f>
        <v>2475700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-3091419</v>
      </c>
      <c r="D49" s="39">
        <f t="shared" si="2"/>
        <v>0</v>
      </c>
      <c r="E49" s="40">
        <f t="shared" si="2"/>
        <v>-2475700</v>
      </c>
      <c r="F49" s="41">
        <f t="shared" si="2"/>
        <v>-2475700</v>
      </c>
      <c r="G49" s="41">
        <f t="shared" si="2"/>
        <v>-214618</v>
      </c>
      <c r="H49" s="41">
        <f t="shared" si="2"/>
        <v>83414</v>
      </c>
      <c r="I49" s="41">
        <f t="shared" si="2"/>
        <v>-295000</v>
      </c>
      <c r="J49" s="41">
        <f t="shared" si="2"/>
        <v>-426204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-426204</v>
      </c>
      <c r="X49" s="41">
        <f t="shared" si="2"/>
        <v>-618927</v>
      </c>
      <c r="Y49" s="41">
        <f t="shared" si="2"/>
        <v>192723</v>
      </c>
      <c r="Z49" s="42">
        <f>+IF(X49&lt;&gt;0,+(Y49/X49)*100,0)</f>
        <v>-31.138244090175416</v>
      </c>
      <c r="AA49" s="39">
        <f>+AA33-AA48</f>
        <v>-2475700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-3091419</v>
      </c>
      <c r="D52" s="48">
        <f t="shared" si="3"/>
        <v>0</v>
      </c>
      <c r="E52" s="49">
        <f t="shared" si="3"/>
        <v>-2475700</v>
      </c>
      <c r="F52" s="50">
        <f t="shared" si="3"/>
        <v>-2475700</v>
      </c>
      <c r="G52" s="50">
        <f t="shared" si="3"/>
        <v>-214618</v>
      </c>
      <c r="H52" s="50">
        <f t="shared" si="3"/>
        <v>83414</v>
      </c>
      <c r="I52" s="50">
        <f t="shared" si="3"/>
        <v>-295000</v>
      </c>
      <c r="J52" s="50">
        <f t="shared" si="3"/>
        <v>-426204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-426204</v>
      </c>
      <c r="X52" s="50">
        <f t="shared" si="3"/>
        <v>-618927</v>
      </c>
      <c r="Y52" s="50">
        <f t="shared" si="3"/>
        <v>192723</v>
      </c>
      <c r="Z52" s="51">
        <f>+IF(X52&lt;&gt;0,+(Y52/X52)*100,0)</f>
        <v>-31.138244090175416</v>
      </c>
      <c r="AA52" s="48">
        <f>SUM(AA49:AA51)</f>
        <v>-2475700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-3091419</v>
      </c>
      <c r="D54" s="54">
        <f>+D52-D53</f>
        <v>0</v>
      </c>
      <c r="E54" s="55">
        <f t="shared" si="4"/>
        <v>-2475700</v>
      </c>
      <c r="F54" s="56">
        <f t="shared" si="4"/>
        <v>-2475700</v>
      </c>
      <c r="G54" s="56">
        <f t="shared" si="4"/>
        <v>-214618</v>
      </c>
      <c r="H54" s="56">
        <f t="shared" si="4"/>
        <v>83414</v>
      </c>
      <c r="I54" s="56">
        <f t="shared" si="4"/>
        <v>-295000</v>
      </c>
      <c r="J54" s="56">
        <f t="shared" si="4"/>
        <v>-426204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-426204</v>
      </c>
      <c r="X54" s="56">
        <f t="shared" si="4"/>
        <v>-618927</v>
      </c>
      <c r="Y54" s="56">
        <f t="shared" si="4"/>
        <v>192723</v>
      </c>
      <c r="Z54" s="57">
        <f>+IF(X54&lt;&gt;0,+(Y54/X54)*100,0)</f>
        <v>-31.138244090175416</v>
      </c>
      <c r="AA54" s="54">
        <f>+AA52-AA53</f>
        <v>-2475700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-3091419</v>
      </c>
      <c r="D57" s="48">
        <f>SUM(D54:D56)</f>
        <v>0</v>
      </c>
      <c r="E57" s="49">
        <f t="shared" si="5"/>
        <v>-2475700</v>
      </c>
      <c r="F57" s="50">
        <f t="shared" si="5"/>
        <v>-2475700</v>
      </c>
      <c r="G57" s="50">
        <f t="shared" si="5"/>
        <v>-214618</v>
      </c>
      <c r="H57" s="50">
        <f t="shared" si="5"/>
        <v>83414</v>
      </c>
      <c r="I57" s="50">
        <f t="shared" si="5"/>
        <v>-295000</v>
      </c>
      <c r="J57" s="50">
        <f t="shared" si="5"/>
        <v>-426204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-426204</v>
      </c>
      <c r="X57" s="50">
        <f t="shared" si="5"/>
        <v>-618927</v>
      </c>
      <c r="Y57" s="50">
        <f t="shared" si="5"/>
        <v>192723</v>
      </c>
      <c r="Z57" s="51">
        <f>+IF(X57&lt;&gt;0,+(Y57/X57)*100,0)</f>
        <v>-31.138244090175416</v>
      </c>
      <c r="AA57" s="48">
        <f>SUM(AA54:AA56)</f>
        <v>-2475700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-3091419</v>
      </c>
      <c r="D60" s="65">
        <f>SUM(D57:D59)</f>
        <v>0</v>
      </c>
      <c r="E60" s="66">
        <f t="shared" si="6"/>
        <v>-2475700</v>
      </c>
      <c r="F60" s="67">
        <f t="shared" si="6"/>
        <v>-2475700</v>
      </c>
      <c r="G60" s="67">
        <f t="shared" si="6"/>
        <v>-214618</v>
      </c>
      <c r="H60" s="67">
        <f t="shared" si="6"/>
        <v>83414</v>
      </c>
      <c r="I60" s="67">
        <f t="shared" si="6"/>
        <v>-295000</v>
      </c>
      <c r="J60" s="67">
        <f t="shared" si="6"/>
        <v>-426204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-426204</v>
      </c>
      <c r="X60" s="67">
        <f t="shared" si="6"/>
        <v>-618927</v>
      </c>
      <c r="Y60" s="67">
        <f t="shared" si="6"/>
        <v>192723</v>
      </c>
      <c r="Z60" s="68">
        <f>+IF(X60&lt;&gt;0,+(Y60/X60)*100,0)</f>
        <v>-31.138244090175416</v>
      </c>
      <c r="AA60" s="65">
        <f>SUM(AA57:AA59)</f>
        <v>-2475700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2260794703</v>
      </c>
      <c r="D6" s="20"/>
      <c r="E6" s="21">
        <v>2647650100</v>
      </c>
      <c r="F6" s="22">
        <v>2647650100</v>
      </c>
      <c r="G6" s="22">
        <v>227407730</v>
      </c>
      <c r="H6" s="22">
        <v>220585300</v>
      </c>
      <c r="I6" s="22">
        <v>240634189</v>
      </c>
      <c r="J6" s="22">
        <v>688627219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688627219</v>
      </c>
      <c r="X6" s="22">
        <v>689268300</v>
      </c>
      <c r="Y6" s="22">
        <v>-641081</v>
      </c>
      <c r="Z6" s="23">
        <v>-9.3008919748666818E-2</v>
      </c>
      <c r="AA6" s="20">
        <v>2647650100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7565130</v>
      </c>
      <c r="D10" s="20"/>
      <c r="E10" s="21">
        <v>100</v>
      </c>
      <c r="F10" s="22">
        <v>100</v>
      </c>
      <c r="G10" s="22">
        <v>3</v>
      </c>
      <c r="H10" s="22"/>
      <c r="I10" s="22"/>
      <c r="J10" s="22">
        <v>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</v>
      </c>
      <c r="X10" s="22"/>
      <c r="Y10" s="22">
        <v>3</v>
      </c>
      <c r="Z10" s="23"/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1211842</v>
      </c>
      <c r="D20" s="20"/>
      <c r="E20" s="21">
        <v>1296700</v>
      </c>
      <c r="F20" s="22">
        <v>1296700</v>
      </c>
      <c r="G20" s="22"/>
      <c r="H20" s="22"/>
      <c r="I20" s="22">
        <v>83</v>
      </c>
      <c r="J20" s="22">
        <v>83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83</v>
      </c>
      <c r="X20" s="22">
        <v>651500</v>
      </c>
      <c r="Y20" s="22">
        <v>-651417</v>
      </c>
      <c r="Z20" s="18">
        <v>-99.987260168841146</v>
      </c>
      <c r="AA20" s="20">
        <v>1296700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4364419</v>
      </c>
      <c r="D24" s="20"/>
      <c r="E24" s="21">
        <v>3258300</v>
      </c>
      <c r="F24" s="22">
        <v>3258300</v>
      </c>
      <c r="G24" s="22">
        <v>370576</v>
      </c>
      <c r="H24" s="22">
        <v>234085</v>
      </c>
      <c r="I24" s="22">
        <v>268803</v>
      </c>
      <c r="J24" s="22">
        <v>873464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873464</v>
      </c>
      <c r="X24" s="22">
        <v>981700</v>
      </c>
      <c r="Y24" s="22">
        <v>-108236</v>
      </c>
      <c r="Z24" s="23">
        <v>-11.025364164204952</v>
      </c>
      <c r="AA24" s="20">
        <v>3258300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56801113</v>
      </c>
      <c r="D26" s="20"/>
      <c r="E26" s="21">
        <v>55659400</v>
      </c>
      <c r="F26" s="22">
        <v>55659400</v>
      </c>
      <c r="G26" s="22">
        <v>23191385</v>
      </c>
      <c r="H26" s="22"/>
      <c r="I26" s="22"/>
      <c r="J26" s="22">
        <v>23191385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23191385</v>
      </c>
      <c r="X26" s="22">
        <v>23191300</v>
      </c>
      <c r="Y26" s="22">
        <v>85</v>
      </c>
      <c r="Z26" s="23"/>
      <c r="AA26" s="20">
        <v>55659400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-2368991</v>
      </c>
      <c r="D31" s="20"/>
      <c r="E31" s="21">
        <v>3131400</v>
      </c>
      <c r="F31" s="22">
        <v>3131400</v>
      </c>
      <c r="G31" s="22">
        <v>261000</v>
      </c>
      <c r="H31" s="22">
        <v>261000</v>
      </c>
      <c r="I31" s="22">
        <v>261000</v>
      </c>
      <c r="J31" s="22">
        <v>783000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783000</v>
      </c>
      <c r="X31" s="22">
        <v>783000</v>
      </c>
      <c r="Y31" s="22"/>
      <c r="Z31" s="23"/>
      <c r="AA31" s="20">
        <v>3131400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2328368216</v>
      </c>
      <c r="D33" s="29">
        <f t="shared" ref="D33:Y33" si="0">SUM(D6:D32)</f>
        <v>0</v>
      </c>
      <c r="E33" s="30">
        <f t="shared" si="0"/>
        <v>2710996000</v>
      </c>
      <c r="F33" s="31">
        <f t="shared" si="0"/>
        <v>2710996000</v>
      </c>
      <c r="G33" s="31">
        <f t="shared" si="0"/>
        <v>251230694</v>
      </c>
      <c r="H33" s="31">
        <f t="shared" si="0"/>
        <v>221080385</v>
      </c>
      <c r="I33" s="31">
        <f t="shared" si="0"/>
        <v>241164075</v>
      </c>
      <c r="J33" s="31">
        <f t="shared" si="0"/>
        <v>713475154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713475154</v>
      </c>
      <c r="X33" s="31">
        <f t="shared" si="0"/>
        <v>714875800</v>
      </c>
      <c r="Y33" s="31">
        <f t="shared" si="0"/>
        <v>-1400646</v>
      </c>
      <c r="Z33" s="32">
        <f>+IF(X33&lt;&gt;0,+(Y33/X33)*100,0)</f>
        <v>-0.19592857948191839</v>
      </c>
      <c r="AA33" s="29">
        <f>SUM(AA6:AA32)</f>
        <v>2710996000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93160325</v>
      </c>
      <c r="D35" s="20"/>
      <c r="E35" s="21">
        <v>109899100</v>
      </c>
      <c r="F35" s="22">
        <v>109899100</v>
      </c>
      <c r="G35" s="22">
        <v>7802103</v>
      </c>
      <c r="H35" s="22">
        <v>7913002</v>
      </c>
      <c r="I35" s="22">
        <v>8101719</v>
      </c>
      <c r="J35" s="22">
        <v>23816824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23816824</v>
      </c>
      <c r="X35" s="22">
        <v>27352900</v>
      </c>
      <c r="Y35" s="22">
        <v>-3536076</v>
      </c>
      <c r="Z35" s="23">
        <v>-12.927609138336338</v>
      </c>
      <c r="AA35" s="20">
        <v>109899100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1789107562</v>
      </c>
      <c r="D37" s="20"/>
      <c r="E37" s="21">
        <v>2034473900</v>
      </c>
      <c r="F37" s="22">
        <v>2034473900</v>
      </c>
      <c r="G37" s="22">
        <v>165054226</v>
      </c>
      <c r="H37" s="22">
        <v>187685306</v>
      </c>
      <c r="I37" s="22">
        <v>135815243</v>
      </c>
      <c r="J37" s="22">
        <v>488554775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488554775</v>
      </c>
      <c r="X37" s="22">
        <v>601004100</v>
      </c>
      <c r="Y37" s="22">
        <v>-112449325</v>
      </c>
      <c r="Z37" s="23">
        <v>-18.710242575716205</v>
      </c>
      <c r="AA37" s="20">
        <v>2034473900</v>
      </c>
    </row>
    <row r="38" spans="1:27" x14ac:dyDescent="0.25">
      <c r="A38" s="19" t="s">
        <v>64</v>
      </c>
      <c r="B38" s="15" t="s">
        <v>32</v>
      </c>
      <c r="C38" s="20">
        <v>31488922</v>
      </c>
      <c r="D38" s="20"/>
      <c r="E38" s="21">
        <v>24996200</v>
      </c>
      <c r="F38" s="22">
        <v>24996200</v>
      </c>
      <c r="G38" s="22">
        <v>8443689</v>
      </c>
      <c r="H38" s="22">
        <v>3387632</v>
      </c>
      <c r="I38" s="22">
        <v>1485071</v>
      </c>
      <c r="J38" s="22">
        <v>13316392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13316392</v>
      </c>
      <c r="X38" s="22">
        <v>6430700</v>
      </c>
      <c r="Y38" s="22">
        <v>6885692</v>
      </c>
      <c r="Z38" s="23">
        <v>107.0753106193727</v>
      </c>
      <c r="AA38" s="20">
        <v>24996200</v>
      </c>
    </row>
    <row r="39" spans="1:27" x14ac:dyDescent="0.25">
      <c r="A39" s="19" t="s">
        <v>65</v>
      </c>
      <c r="B39" s="15" t="s">
        <v>32</v>
      </c>
      <c r="C39" s="20">
        <v>695652</v>
      </c>
      <c r="D39" s="20"/>
      <c r="E39" s="21">
        <v>132382500</v>
      </c>
      <c r="F39" s="22">
        <v>132382500</v>
      </c>
      <c r="G39" s="22">
        <v>11031800</v>
      </c>
      <c r="H39" s="22">
        <v>11031800</v>
      </c>
      <c r="I39" s="22">
        <v>11031800</v>
      </c>
      <c r="J39" s="22">
        <v>33095400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33095400</v>
      </c>
      <c r="X39" s="22">
        <v>33095400</v>
      </c>
      <c r="Y39" s="22"/>
      <c r="Z39" s="23"/>
      <c r="AA39" s="20">
        <v>132382500</v>
      </c>
    </row>
    <row r="40" spans="1:27" x14ac:dyDescent="0.25">
      <c r="A40" s="19" t="s">
        <v>66</v>
      </c>
      <c r="B40" s="15" t="s">
        <v>32</v>
      </c>
      <c r="C40" s="20">
        <v>32107323</v>
      </c>
      <c r="D40" s="20"/>
      <c r="E40" s="21">
        <v>27194500</v>
      </c>
      <c r="F40" s="22">
        <v>27194500</v>
      </c>
      <c r="G40" s="22">
        <v>2266209</v>
      </c>
      <c r="H40" s="22">
        <v>2324769</v>
      </c>
      <c r="I40" s="22">
        <v>2221654</v>
      </c>
      <c r="J40" s="22">
        <v>6812632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6812632</v>
      </c>
      <c r="X40" s="22">
        <v>6795200</v>
      </c>
      <c r="Y40" s="22">
        <v>17432</v>
      </c>
      <c r="Z40" s="23">
        <v>0.25653402401695313</v>
      </c>
      <c r="AA40" s="20">
        <v>27194500</v>
      </c>
    </row>
    <row r="41" spans="1:27" x14ac:dyDescent="0.25">
      <c r="A41" s="19" t="s">
        <v>40</v>
      </c>
      <c r="B41" s="15" t="s">
        <v>32</v>
      </c>
      <c r="C41" s="20">
        <v>60402441</v>
      </c>
      <c r="D41" s="20"/>
      <c r="E41" s="21">
        <v>60938100</v>
      </c>
      <c r="F41" s="22">
        <v>60938100</v>
      </c>
      <c r="G41" s="22">
        <v>5085501</v>
      </c>
      <c r="H41" s="22">
        <v>5085501</v>
      </c>
      <c r="I41" s="22">
        <v>4921453</v>
      </c>
      <c r="J41" s="22">
        <v>15092455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15092455</v>
      </c>
      <c r="X41" s="22">
        <v>15234300</v>
      </c>
      <c r="Y41" s="22">
        <v>-141845</v>
      </c>
      <c r="Z41" s="23">
        <v>-0.93108971203140278</v>
      </c>
      <c r="AA41" s="20">
        <v>60938100</v>
      </c>
    </row>
    <row r="42" spans="1:27" x14ac:dyDescent="0.25">
      <c r="A42" s="19" t="s">
        <v>67</v>
      </c>
      <c r="B42" s="15" t="s">
        <v>32</v>
      </c>
      <c r="C42" s="20">
        <v>49372725</v>
      </c>
      <c r="D42" s="20"/>
      <c r="E42" s="21">
        <v>47047700</v>
      </c>
      <c r="F42" s="22">
        <v>47047700</v>
      </c>
      <c r="G42" s="22">
        <v>572816</v>
      </c>
      <c r="H42" s="22">
        <v>1636414</v>
      </c>
      <c r="I42" s="22">
        <v>2670851</v>
      </c>
      <c r="J42" s="22">
        <v>4880081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4880081</v>
      </c>
      <c r="X42" s="22">
        <v>11492900</v>
      </c>
      <c r="Y42" s="22">
        <v>-6612819</v>
      </c>
      <c r="Z42" s="23">
        <v>-57.538297557622528</v>
      </c>
      <c r="AA42" s="20">
        <v>47047700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740976</v>
      </c>
      <c r="D44" s="20"/>
      <c r="E44" s="21"/>
      <c r="F44" s="22"/>
      <c r="G44" s="22">
        <v>40183</v>
      </c>
      <c r="H44" s="22">
        <v>57096</v>
      </c>
      <c r="I44" s="22">
        <v>1362</v>
      </c>
      <c r="J44" s="22">
        <v>98641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98641</v>
      </c>
      <c r="X44" s="22"/>
      <c r="Y44" s="22">
        <v>98641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32062363</v>
      </c>
      <c r="D45" s="20"/>
      <c r="E45" s="21">
        <v>37662400</v>
      </c>
      <c r="F45" s="22">
        <v>37662400</v>
      </c>
      <c r="G45" s="22">
        <v>2458168</v>
      </c>
      <c r="H45" s="22">
        <v>2759883</v>
      </c>
      <c r="I45" s="22">
        <v>2457153</v>
      </c>
      <c r="J45" s="22">
        <v>7675204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7675204</v>
      </c>
      <c r="X45" s="22">
        <v>9401500</v>
      </c>
      <c r="Y45" s="22">
        <v>-1726296</v>
      </c>
      <c r="Z45" s="23">
        <v>-18.36192097005797</v>
      </c>
      <c r="AA45" s="20">
        <v>37662400</v>
      </c>
    </row>
    <row r="46" spans="1:27" x14ac:dyDescent="0.25">
      <c r="A46" s="19" t="s">
        <v>71</v>
      </c>
      <c r="B46" s="15" t="s">
        <v>32</v>
      </c>
      <c r="C46" s="20">
        <v>41006221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2130144510</v>
      </c>
      <c r="D48" s="29">
        <f t="shared" ref="D48:Y48" si="1">SUM(D35:D47)</f>
        <v>0</v>
      </c>
      <c r="E48" s="30">
        <f t="shared" si="1"/>
        <v>2474594400</v>
      </c>
      <c r="F48" s="31">
        <f t="shared" si="1"/>
        <v>2474594400</v>
      </c>
      <c r="G48" s="31">
        <f t="shared" si="1"/>
        <v>202754695</v>
      </c>
      <c r="H48" s="31">
        <f t="shared" si="1"/>
        <v>221881403</v>
      </c>
      <c r="I48" s="31">
        <f t="shared" si="1"/>
        <v>168706306</v>
      </c>
      <c r="J48" s="31">
        <f t="shared" si="1"/>
        <v>593342404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593342404</v>
      </c>
      <c r="X48" s="31">
        <f t="shared" si="1"/>
        <v>710807000</v>
      </c>
      <c r="Y48" s="31">
        <f t="shared" si="1"/>
        <v>-117464596</v>
      </c>
      <c r="Z48" s="32">
        <f>+IF(X48&lt;&gt;0,+(Y48/X48)*100,0)</f>
        <v>-16.525526057002814</v>
      </c>
      <c r="AA48" s="29">
        <f>SUM(AA35:AA47)</f>
        <v>2474594400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198223706</v>
      </c>
      <c r="D49" s="39">
        <f t="shared" si="2"/>
        <v>0</v>
      </c>
      <c r="E49" s="40">
        <f t="shared" si="2"/>
        <v>236401600</v>
      </c>
      <c r="F49" s="41">
        <f t="shared" si="2"/>
        <v>236401600</v>
      </c>
      <c r="G49" s="41">
        <f t="shared" si="2"/>
        <v>48475999</v>
      </c>
      <c r="H49" s="41">
        <f t="shared" si="2"/>
        <v>-801018</v>
      </c>
      <c r="I49" s="41">
        <f t="shared" si="2"/>
        <v>72457769</v>
      </c>
      <c r="J49" s="41">
        <f t="shared" si="2"/>
        <v>120132750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120132750</v>
      </c>
      <c r="X49" s="41">
        <f t="shared" si="2"/>
        <v>4068800</v>
      </c>
      <c r="Y49" s="41">
        <f t="shared" si="2"/>
        <v>116063950</v>
      </c>
      <c r="Z49" s="42">
        <f>+IF(X49&lt;&gt;0,+(Y49/X49)*100,0)</f>
        <v>2852.5351454974443</v>
      </c>
      <c r="AA49" s="39">
        <f>+AA33-AA48</f>
        <v>236401600</v>
      </c>
    </row>
    <row r="50" spans="1:27" x14ac:dyDescent="0.25">
      <c r="A50" s="43" t="s">
        <v>75</v>
      </c>
      <c r="B50" s="15" t="s">
        <v>32</v>
      </c>
      <c r="C50" s="20">
        <v>17209966</v>
      </c>
      <c r="D50" s="20"/>
      <c r="E50" s="21">
        <v>19505900</v>
      </c>
      <c r="F50" s="22">
        <v>19505900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8722700</v>
      </c>
      <c r="Y50" s="22">
        <v>-8722700</v>
      </c>
      <c r="Z50" s="23">
        <v>-100</v>
      </c>
      <c r="AA50" s="20">
        <v>19505900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215433672</v>
      </c>
      <c r="D52" s="48">
        <f t="shared" si="3"/>
        <v>0</v>
      </c>
      <c r="E52" s="49">
        <f t="shared" si="3"/>
        <v>255907500</v>
      </c>
      <c r="F52" s="50">
        <f t="shared" si="3"/>
        <v>255907500</v>
      </c>
      <c r="G52" s="50">
        <f t="shared" si="3"/>
        <v>48475999</v>
      </c>
      <c r="H52" s="50">
        <f t="shared" si="3"/>
        <v>-801018</v>
      </c>
      <c r="I52" s="50">
        <f t="shared" si="3"/>
        <v>72457769</v>
      </c>
      <c r="J52" s="50">
        <f t="shared" si="3"/>
        <v>120132750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120132750</v>
      </c>
      <c r="X52" s="50">
        <f t="shared" si="3"/>
        <v>12791500</v>
      </c>
      <c r="Y52" s="50">
        <f t="shared" si="3"/>
        <v>107341250</v>
      </c>
      <c r="Z52" s="51">
        <f>+IF(X52&lt;&gt;0,+(Y52/X52)*100,0)</f>
        <v>839.16077082437562</v>
      </c>
      <c r="AA52" s="48">
        <f>SUM(AA49:AA51)</f>
        <v>255907500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215433672</v>
      </c>
      <c r="D54" s="54">
        <f>+D52-D53</f>
        <v>0</v>
      </c>
      <c r="E54" s="55">
        <f t="shared" si="4"/>
        <v>255907500</v>
      </c>
      <c r="F54" s="56">
        <f t="shared" si="4"/>
        <v>255907500</v>
      </c>
      <c r="G54" s="56">
        <f t="shared" si="4"/>
        <v>48475999</v>
      </c>
      <c r="H54" s="56">
        <f t="shared" si="4"/>
        <v>-801018</v>
      </c>
      <c r="I54" s="56">
        <f t="shared" si="4"/>
        <v>72457769</v>
      </c>
      <c r="J54" s="56">
        <f t="shared" si="4"/>
        <v>120132750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120132750</v>
      </c>
      <c r="X54" s="56">
        <f t="shared" si="4"/>
        <v>12791500</v>
      </c>
      <c r="Y54" s="56">
        <f t="shared" si="4"/>
        <v>107341250</v>
      </c>
      <c r="Z54" s="57">
        <f>+IF(X54&lt;&gt;0,+(Y54/X54)*100,0)</f>
        <v>839.16077082437562</v>
      </c>
      <c r="AA54" s="54">
        <f>+AA52-AA53</f>
        <v>255907500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215433672</v>
      </c>
      <c r="D57" s="48">
        <f>SUM(D54:D56)</f>
        <v>0</v>
      </c>
      <c r="E57" s="49">
        <f t="shared" si="5"/>
        <v>255907500</v>
      </c>
      <c r="F57" s="50">
        <f t="shared" si="5"/>
        <v>255907500</v>
      </c>
      <c r="G57" s="50">
        <f t="shared" si="5"/>
        <v>48475999</v>
      </c>
      <c r="H57" s="50">
        <f t="shared" si="5"/>
        <v>-801018</v>
      </c>
      <c r="I57" s="50">
        <f t="shared" si="5"/>
        <v>72457769</v>
      </c>
      <c r="J57" s="50">
        <f t="shared" si="5"/>
        <v>120132750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120132750</v>
      </c>
      <c r="X57" s="50">
        <f t="shared" si="5"/>
        <v>12791500</v>
      </c>
      <c r="Y57" s="50">
        <f t="shared" si="5"/>
        <v>107341250</v>
      </c>
      <c r="Z57" s="51">
        <f>+IF(X57&lt;&gt;0,+(Y57/X57)*100,0)</f>
        <v>839.16077082437562</v>
      </c>
      <c r="AA57" s="48">
        <f>SUM(AA54:AA56)</f>
        <v>255907500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215433672</v>
      </c>
      <c r="D60" s="65">
        <f>SUM(D57:D59)</f>
        <v>0</v>
      </c>
      <c r="E60" s="66">
        <f t="shared" si="6"/>
        <v>255907500</v>
      </c>
      <c r="F60" s="67">
        <f t="shared" si="6"/>
        <v>255907500</v>
      </c>
      <c r="G60" s="67">
        <f t="shared" si="6"/>
        <v>48475999</v>
      </c>
      <c r="H60" s="67">
        <f t="shared" si="6"/>
        <v>-801018</v>
      </c>
      <c r="I60" s="67">
        <f t="shared" si="6"/>
        <v>72457769</v>
      </c>
      <c r="J60" s="67">
        <f t="shared" si="6"/>
        <v>120132750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120132750</v>
      </c>
      <c r="X60" s="67">
        <f t="shared" si="6"/>
        <v>12791500</v>
      </c>
      <c r="Y60" s="67">
        <f t="shared" si="6"/>
        <v>107341250</v>
      </c>
      <c r="Z60" s="68">
        <f>+IF(X60&lt;&gt;0,+(Y60/X60)*100,0)</f>
        <v>839.16077082437562</v>
      </c>
      <c r="AA60" s="65">
        <f>SUM(AA57:AA59)</f>
        <v>255907500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103114057</v>
      </c>
      <c r="D6" s="20"/>
      <c r="E6" s="21">
        <v>118877731</v>
      </c>
      <c r="F6" s="22">
        <v>118877731</v>
      </c>
      <c r="G6" s="22">
        <v>8694048</v>
      </c>
      <c r="H6" s="22">
        <v>9399569</v>
      </c>
      <c r="I6" s="22">
        <v>9719440</v>
      </c>
      <c r="J6" s="22">
        <v>27813057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27813057</v>
      </c>
      <c r="X6" s="22">
        <v>26282466</v>
      </c>
      <c r="Y6" s="22">
        <v>1530591</v>
      </c>
      <c r="Z6" s="23">
        <v>5.8236202036749525</v>
      </c>
      <c r="AA6" s="20">
        <v>118877731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3496522</v>
      </c>
      <c r="D10" s="20"/>
      <c r="E10" s="21">
        <v>1710000</v>
      </c>
      <c r="F10" s="22">
        <v>1710000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427500</v>
      </c>
      <c r="Y10" s="22">
        <v>-427500</v>
      </c>
      <c r="Z10" s="23">
        <v>-100</v>
      </c>
      <c r="AA10" s="20">
        <v>1710000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1983202</v>
      </c>
      <c r="D13" s="20"/>
      <c r="E13" s="21">
        <v>2296800</v>
      </c>
      <c r="F13" s="22">
        <v>2296800</v>
      </c>
      <c r="G13" s="22">
        <v>250965</v>
      </c>
      <c r="H13" s="22">
        <v>245812</v>
      </c>
      <c r="I13" s="22">
        <v>248782</v>
      </c>
      <c r="J13" s="22">
        <v>745559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745559</v>
      </c>
      <c r="X13" s="22">
        <v>618108</v>
      </c>
      <c r="Y13" s="22">
        <v>127451</v>
      </c>
      <c r="Z13" s="23">
        <v>20.619535744562441</v>
      </c>
      <c r="AA13" s="20">
        <v>2296800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28974999</v>
      </c>
      <c r="D26" s="20"/>
      <c r="E26" s="21">
        <v>25796250</v>
      </c>
      <c r="F26" s="22">
        <v>25796250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6449061</v>
      </c>
      <c r="Y26" s="22">
        <v>-6449061</v>
      </c>
      <c r="Z26" s="23">
        <v>-100</v>
      </c>
      <c r="AA26" s="20">
        <v>25796250</v>
      </c>
    </row>
    <row r="27" spans="1:27" x14ac:dyDescent="0.25">
      <c r="A27" s="19" t="s">
        <v>40</v>
      </c>
      <c r="B27" s="15" t="s">
        <v>32</v>
      </c>
      <c r="C27" s="20">
        <v>216847</v>
      </c>
      <c r="D27" s="20"/>
      <c r="E27" s="21">
        <v>208800</v>
      </c>
      <c r="F27" s="22">
        <v>208800</v>
      </c>
      <c r="G27" s="22">
        <v>46809</v>
      </c>
      <c r="H27" s="22">
        <v>49515</v>
      </c>
      <c r="I27" s="22">
        <v>50862</v>
      </c>
      <c r="J27" s="22">
        <v>147186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147186</v>
      </c>
      <c r="X27" s="22">
        <v>52200</v>
      </c>
      <c r="Y27" s="22">
        <v>94986</v>
      </c>
      <c r="Z27" s="23">
        <v>181.9655172413793</v>
      </c>
      <c r="AA27" s="20">
        <v>208800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1570891</v>
      </c>
      <c r="D29" s="20"/>
      <c r="E29" s="21">
        <v>1807573</v>
      </c>
      <c r="F29" s="22">
        <v>1807573</v>
      </c>
      <c r="G29" s="22">
        <v>143550</v>
      </c>
      <c r="H29" s="22">
        <v>136243</v>
      </c>
      <c r="I29" s="22">
        <v>142906</v>
      </c>
      <c r="J29" s="22">
        <v>422699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422699</v>
      </c>
      <c r="X29" s="22">
        <v>152660</v>
      </c>
      <c r="Y29" s="22">
        <v>270039</v>
      </c>
      <c r="Z29" s="23">
        <v>176.88916546574086</v>
      </c>
      <c r="AA29" s="20">
        <v>1807573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139356518</v>
      </c>
      <c r="D33" s="29">
        <f t="shared" ref="D33:Y33" si="0">SUM(D6:D32)</f>
        <v>0</v>
      </c>
      <c r="E33" s="30">
        <f t="shared" si="0"/>
        <v>150697154</v>
      </c>
      <c r="F33" s="31">
        <f t="shared" si="0"/>
        <v>150697154</v>
      </c>
      <c r="G33" s="31">
        <f t="shared" si="0"/>
        <v>9135372</v>
      </c>
      <c r="H33" s="31">
        <f t="shared" si="0"/>
        <v>9831139</v>
      </c>
      <c r="I33" s="31">
        <f t="shared" si="0"/>
        <v>10161990</v>
      </c>
      <c r="J33" s="31">
        <f t="shared" si="0"/>
        <v>29128501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29128501</v>
      </c>
      <c r="X33" s="31">
        <f t="shared" si="0"/>
        <v>33981995</v>
      </c>
      <c r="Y33" s="31">
        <f t="shared" si="0"/>
        <v>-4853494</v>
      </c>
      <c r="Z33" s="32">
        <f>+IF(X33&lt;&gt;0,+(Y33/X33)*100,0)</f>
        <v>-14.282545801092608</v>
      </c>
      <c r="AA33" s="29">
        <f>SUM(AA6:AA32)</f>
        <v>150697154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8892425</v>
      </c>
      <c r="D35" s="20"/>
      <c r="E35" s="21">
        <v>10188038</v>
      </c>
      <c r="F35" s="22">
        <v>10188038</v>
      </c>
      <c r="G35" s="22">
        <v>732482</v>
      </c>
      <c r="H35" s="22">
        <v>722471</v>
      </c>
      <c r="I35" s="22">
        <v>617358</v>
      </c>
      <c r="J35" s="22">
        <v>2072311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2072311</v>
      </c>
      <c r="X35" s="22">
        <v>2521112</v>
      </c>
      <c r="Y35" s="22">
        <v>-448801</v>
      </c>
      <c r="Z35" s="23">
        <v>-17.801708135140366</v>
      </c>
      <c r="AA35" s="20">
        <v>10188038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100890206</v>
      </c>
      <c r="D37" s="20"/>
      <c r="E37" s="21">
        <v>109831874</v>
      </c>
      <c r="F37" s="22">
        <v>109831874</v>
      </c>
      <c r="G37" s="22">
        <v>11871068</v>
      </c>
      <c r="H37" s="22">
        <v>1327917</v>
      </c>
      <c r="I37" s="22">
        <v>19158584</v>
      </c>
      <c r="J37" s="22">
        <v>32357569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32357569</v>
      </c>
      <c r="X37" s="22">
        <v>31368588</v>
      </c>
      <c r="Y37" s="22">
        <v>988981</v>
      </c>
      <c r="Z37" s="23">
        <v>3.1527749989894347</v>
      </c>
      <c r="AA37" s="20">
        <v>109831874</v>
      </c>
    </row>
    <row r="38" spans="1:27" x14ac:dyDescent="0.25">
      <c r="A38" s="19" t="s">
        <v>64</v>
      </c>
      <c r="B38" s="15" t="s">
        <v>32</v>
      </c>
      <c r="C38" s="20">
        <v>2208430</v>
      </c>
      <c r="D38" s="20"/>
      <c r="E38" s="21">
        <v>2248911</v>
      </c>
      <c r="F38" s="22">
        <v>2248911</v>
      </c>
      <c r="G38" s="22">
        <v>284098</v>
      </c>
      <c r="H38" s="22">
        <v>142528</v>
      </c>
      <c r="I38" s="22">
        <v>290333</v>
      </c>
      <c r="J38" s="22">
        <v>716959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716959</v>
      </c>
      <c r="X38" s="22">
        <v>494571</v>
      </c>
      <c r="Y38" s="22">
        <v>222388</v>
      </c>
      <c r="Z38" s="23">
        <v>44.965839080738661</v>
      </c>
      <c r="AA38" s="20">
        <v>2248911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3178270</v>
      </c>
      <c r="D40" s="20"/>
      <c r="E40" s="21">
        <v>3576010</v>
      </c>
      <c r="F40" s="22">
        <v>3576010</v>
      </c>
      <c r="G40" s="22">
        <v>247711</v>
      </c>
      <c r="H40" s="22">
        <v>247711</v>
      </c>
      <c r="I40" s="22">
        <v>239720</v>
      </c>
      <c r="J40" s="22">
        <v>735142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735142</v>
      </c>
      <c r="X40" s="22">
        <v>894000</v>
      </c>
      <c r="Y40" s="22">
        <v>-158858</v>
      </c>
      <c r="Z40" s="23">
        <v>-17.769351230425055</v>
      </c>
      <c r="AA40" s="20">
        <v>3576010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12765101</v>
      </c>
      <c r="D42" s="20"/>
      <c r="E42" s="21">
        <v>3585217</v>
      </c>
      <c r="F42" s="22">
        <v>3585217</v>
      </c>
      <c r="G42" s="22">
        <v>9203</v>
      </c>
      <c r="H42" s="22">
        <v>58277</v>
      </c>
      <c r="I42" s="22">
        <v>60163</v>
      </c>
      <c r="J42" s="22">
        <v>127643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127643</v>
      </c>
      <c r="X42" s="22">
        <v>926007</v>
      </c>
      <c r="Y42" s="22">
        <v>-798364</v>
      </c>
      <c r="Z42" s="23">
        <v>-86.215762947796293</v>
      </c>
      <c r="AA42" s="20">
        <v>3585217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48194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8181506</v>
      </c>
      <c r="D45" s="20"/>
      <c r="E45" s="21">
        <v>7876164</v>
      </c>
      <c r="F45" s="22">
        <v>7876164</v>
      </c>
      <c r="G45" s="22">
        <v>524434</v>
      </c>
      <c r="H45" s="22">
        <v>691892</v>
      </c>
      <c r="I45" s="22">
        <v>671460</v>
      </c>
      <c r="J45" s="22">
        <v>1887786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1887786</v>
      </c>
      <c r="X45" s="22">
        <v>1882311</v>
      </c>
      <c r="Y45" s="22">
        <v>5475</v>
      </c>
      <c r="Z45" s="23">
        <v>0.29086585585485075</v>
      </c>
      <c r="AA45" s="20">
        <v>7876164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136164132</v>
      </c>
      <c r="D48" s="29">
        <f t="shared" ref="D48:Y48" si="1">SUM(D35:D47)</f>
        <v>0</v>
      </c>
      <c r="E48" s="30">
        <f t="shared" si="1"/>
        <v>137306214</v>
      </c>
      <c r="F48" s="31">
        <f t="shared" si="1"/>
        <v>137306214</v>
      </c>
      <c r="G48" s="31">
        <f t="shared" si="1"/>
        <v>13668996</v>
      </c>
      <c r="H48" s="31">
        <f t="shared" si="1"/>
        <v>3190796</v>
      </c>
      <c r="I48" s="31">
        <f t="shared" si="1"/>
        <v>21037618</v>
      </c>
      <c r="J48" s="31">
        <f t="shared" si="1"/>
        <v>37897410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37897410</v>
      </c>
      <c r="X48" s="31">
        <f t="shared" si="1"/>
        <v>38086589</v>
      </c>
      <c r="Y48" s="31">
        <f t="shared" si="1"/>
        <v>-189179</v>
      </c>
      <c r="Z48" s="32">
        <f>+IF(X48&lt;&gt;0,+(Y48/X48)*100,0)</f>
        <v>-0.49670764688326385</v>
      </c>
      <c r="AA48" s="29">
        <f>SUM(AA35:AA47)</f>
        <v>137306214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3192386</v>
      </c>
      <c r="D49" s="39">
        <f t="shared" si="2"/>
        <v>0</v>
      </c>
      <c r="E49" s="40">
        <f t="shared" si="2"/>
        <v>13390940</v>
      </c>
      <c r="F49" s="41">
        <f t="shared" si="2"/>
        <v>13390940</v>
      </c>
      <c r="G49" s="41">
        <f t="shared" si="2"/>
        <v>-4533624</v>
      </c>
      <c r="H49" s="41">
        <f t="shared" si="2"/>
        <v>6640343</v>
      </c>
      <c r="I49" s="41">
        <f t="shared" si="2"/>
        <v>-10875628</v>
      </c>
      <c r="J49" s="41">
        <f t="shared" si="2"/>
        <v>-8768909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-8768909</v>
      </c>
      <c r="X49" s="41">
        <f t="shared" si="2"/>
        <v>-4104594</v>
      </c>
      <c r="Y49" s="41">
        <f t="shared" si="2"/>
        <v>-4664315</v>
      </c>
      <c r="Z49" s="42">
        <f>+IF(X49&lt;&gt;0,+(Y49/X49)*100,0)</f>
        <v>113.63645222889281</v>
      </c>
      <c r="AA49" s="39">
        <f>+AA33-AA48</f>
        <v>13390940</v>
      </c>
    </row>
    <row r="50" spans="1:27" x14ac:dyDescent="0.25">
      <c r="A50" s="43" t="s">
        <v>75</v>
      </c>
      <c r="B50" s="15" t="s">
        <v>32</v>
      </c>
      <c r="C50" s="20">
        <v>1695561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4887947</v>
      </c>
      <c r="D52" s="48">
        <f t="shared" si="3"/>
        <v>0</v>
      </c>
      <c r="E52" s="49">
        <f t="shared" si="3"/>
        <v>13390940</v>
      </c>
      <c r="F52" s="50">
        <f t="shared" si="3"/>
        <v>13390940</v>
      </c>
      <c r="G52" s="50">
        <f t="shared" si="3"/>
        <v>-4533624</v>
      </c>
      <c r="H52" s="50">
        <f t="shared" si="3"/>
        <v>6640343</v>
      </c>
      <c r="I52" s="50">
        <f t="shared" si="3"/>
        <v>-10875628</v>
      </c>
      <c r="J52" s="50">
        <f t="shared" si="3"/>
        <v>-8768909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-8768909</v>
      </c>
      <c r="X52" s="50">
        <f t="shared" si="3"/>
        <v>-4104594</v>
      </c>
      <c r="Y52" s="50">
        <f t="shared" si="3"/>
        <v>-4664315</v>
      </c>
      <c r="Z52" s="51">
        <f>+IF(X52&lt;&gt;0,+(Y52/X52)*100,0)</f>
        <v>113.63645222889281</v>
      </c>
      <c r="AA52" s="48">
        <f>SUM(AA49:AA51)</f>
        <v>13390940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4887947</v>
      </c>
      <c r="D54" s="54">
        <f>+D52-D53</f>
        <v>0</v>
      </c>
      <c r="E54" s="55">
        <f t="shared" si="4"/>
        <v>13390940</v>
      </c>
      <c r="F54" s="56">
        <f t="shared" si="4"/>
        <v>13390940</v>
      </c>
      <c r="G54" s="56">
        <f t="shared" si="4"/>
        <v>-4533624</v>
      </c>
      <c r="H54" s="56">
        <f t="shared" si="4"/>
        <v>6640343</v>
      </c>
      <c r="I54" s="56">
        <f t="shared" si="4"/>
        <v>-10875628</v>
      </c>
      <c r="J54" s="56">
        <f t="shared" si="4"/>
        <v>-8768909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-8768909</v>
      </c>
      <c r="X54" s="56">
        <f t="shared" si="4"/>
        <v>-4104594</v>
      </c>
      <c r="Y54" s="56">
        <f t="shared" si="4"/>
        <v>-4664315</v>
      </c>
      <c r="Z54" s="57">
        <f>+IF(X54&lt;&gt;0,+(Y54/X54)*100,0)</f>
        <v>113.63645222889281</v>
      </c>
      <c r="AA54" s="54">
        <f>+AA52-AA53</f>
        <v>13390940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4887947</v>
      </c>
      <c r="D57" s="48">
        <f>SUM(D54:D56)</f>
        <v>0</v>
      </c>
      <c r="E57" s="49">
        <f t="shared" si="5"/>
        <v>13390940</v>
      </c>
      <c r="F57" s="50">
        <f t="shared" si="5"/>
        <v>13390940</v>
      </c>
      <c r="G57" s="50">
        <f t="shared" si="5"/>
        <v>-4533624</v>
      </c>
      <c r="H57" s="50">
        <f t="shared" si="5"/>
        <v>6640343</v>
      </c>
      <c r="I57" s="50">
        <f t="shared" si="5"/>
        <v>-10875628</v>
      </c>
      <c r="J57" s="50">
        <f t="shared" si="5"/>
        <v>-8768909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-8768909</v>
      </c>
      <c r="X57" s="50">
        <f t="shared" si="5"/>
        <v>-4104594</v>
      </c>
      <c r="Y57" s="50">
        <f t="shared" si="5"/>
        <v>-4664315</v>
      </c>
      <c r="Z57" s="51">
        <f>+IF(X57&lt;&gt;0,+(Y57/X57)*100,0)</f>
        <v>113.63645222889281</v>
      </c>
      <c r="AA57" s="48">
        <f>SUM(AA54:AA56)</f>
        <v>13390940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4887947</v>
      </c>
      <c r="D60" s="65">
        <f>SUM(D57:D59)</f>
        <v>0</v>
      </c>
      <c r="E60" s="66">
        <f t="shared" si="6"/>
        <v>13390940</v>
      </c>
      <c r="F60" s="67">
        <f t="shared" si="6"/>
        <v>13390940</v>
      </c>
      <c r="G60" s="67">
        <f t="shared" si="6"/>
        <v>-4533624</v>
      </c>
      <c r="H60" s="67">
        <f t="shared" si="6"/>
        <v>6640343</v>
      </c>
      <c r="I60" s="67">
        <f t="shared" si="6"/>
        <v>-10875628</v>
      </c>
      <c r="J60" s="67">
        <f t="shared" si="6"/>
        <v>-8768909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-8768909</v>
      </c>
      <c r="X60" s="67">
        <f t="shared" si="6"/>
        <v>-4104594</v>
      </c>
      <c r="Y60" s="67">
        <f t="shared" si="6"/>
        <v>-4664315</v>
      </c>
      <c r="Z60" s="68">
        <f>+IF(X60&lt;&gt;0,+(Y60/X60)*100,0)</f>
        <v>113.63645222889281</v>
      </c>
      <c r="AA60" s="65">
        <f>SUM(AA57:AA59)</f>
        <v>13390940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32140318</v>
      </c>
      <c r="D6" s="20"/>
      <c r="E6" s="21">
        <v>38237637</v>
      </c>
      <c r="F6" s="22">
        <v>38237637</v>
      </c>
      <c r="G6" s="22">
        <v>2910468</v>
      </c>
      <c r="H6" s="22">
        <v>3204552</v>
      </c>
      <c r="I6" s="22">
        <v>2803027</v>
      </c>
      <c r="J6" s="22">
        <v>8918047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8918047</v>
      </c>
      <c r="X6" s="22">
        <v>9559407</v>
      </c>
      <c r="Y6" s="22">
        <v>-641360</v>
      </c>
      <c r="Z6" s="23">
        <v>-6.709202777954741</v>
      </c>
      <c r="AA6" s="20">
        <v>38237637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674764</v>
      </c>
      <c r="D10" s="20"/>
      <c r="E10" s="21"/>
      <c r="F10" s="22"/>
      <c r="G10" s="22">
        <v>1253911</v>
      </c>
      <c r="H10" s="22"/>
      <c r="I10" s="22"/>
      <c r="J10" s="22">
        <v>1253911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1253911</v>
      </c>
      <c r="X10" s="22"/>
      <c r="Y10" s="22">
        <v>1253911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32815082</v>
      </c>
      <c r="D33" s="29">
        <f t="shared" ref="D33:Y33" si="0">SUM(D6:D32)</f>
        <v>0</v>
      </c>
      <c r="E33" s="30">
        <f t="shared" si="0"/>
        <v>38237637</v>
      </c>
      <c r="F33" s="31">
        <f t="shared" si="0"/>
        <v>38237637</v>
      </c>
      <c r="G33" s="31">
        <f t="shared" si="0"/>
        <v>4164379</v>
      </c>
      <c r="H33" s="31">
        <f t="shared" si="0"/>
        <v>3204552</v>
      </c>
      <c r="I33" s="31">
        <f t="shared" si="0"/>
        <v>2803027</v>
      </c>
      <c r="J33" s="31">
        <f t="shared" si="0"/>
        <v>10171958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10171958</v>
      </c>
      <c r="X33" s="31">
        <f t="shared" si="0"/>
        <v>9559407</v>
      </c>
      <c r="Y33" s="31">
        <f t="shared" si="0"/>
        <v>612551</v>
      </c>
      <c r="Z33" s="32">
        <f>+IF(X33&lt;&gt;0,+(Y33/X33)*100,0)</f>
        <v>6.4078347119230301</v>
      </c>
      <c r="AA33" s="29">
        <f>SUM(AA6:AA32)</f>
        <v>38237637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4051249</v>
      </c>
      <c r="D35" s="20"/>
      <c r="E35" s="21">
        <v>4144310</v>
      </c>
      <c r="F35" s="22">
        <v>4144310</v>
      </c>
      <c r="G35" s="22">
        <v>345880</v>
      </c>
      <c r="H35" s="22">
        <v>261979</v>
      </c>
      <c r="I35" s="22">
        <v>261305</v>
      </c>
      <c r="J35" s="22">
        <v>869164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869164</v>
      </c>
      <c r="X35" s="22">
        <v>1036077</v>
      </c>
      <c r="Y35" s="22">
        <v>-166913</v>
      </c>
      <c r="Z35" s="23">
        <v>-16.110096064288658</v>
      </c>
      <c r="AA35" s="20">
        <v>4144310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28614794</v>
      </c>
      <c r="D37" s="20"/>
      <c r="E37" s="21">
        <v>27909469</v>
      </c>
      <c r="F37" s="22">
        <v>27909469</v>
      </c>
      <c r="G37" s="22"/>
      <c r="H37" s="22">
        <v>3705662</v>
      </c>
      <c r="I37" s="22">
        <v>3515434</v>
      </c>
      <c r="J37" s="22">
        <v>7221096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7221096</v>
      </c>
      <c r="X37" s="22">
        <v>6977367</v>
      </c>
      <c r="Y37" s="22">
        <v>243729</v>
      </c>
      <c r="Z37" s="23">
        <v>3.493137167645044</v>
      </c>
      <c r="AA37" s="20">
        <v>27909469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4600000</v>
      </c>
      <c r="F39" s="22">
        <v>4600000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1149999</v>
      </c>
      <c r="Y39" s="22">
        <v>-1149999</v>
      </c>
      <c r="Z39" s="23">
        <v>-100</v>
      </c>
      <c r="AA39" s="20">
        <v>4600000</v>
      </c>
    </row>
    <row r="40" spans="1:27" x14ac:dyDescent="0.25">
      <c r="A40" s="19" t="s">
        <v>66</v>
      </c>
      <c r="B40" s="15" t="s">
        <v>32</v>
      </c>
      <c r="C40" s="20">
        <v>4085359</v>
      </c>
      <c r="D40" s="20"/>
      <c r="E40" s="21">
        <v>6231618</v>
      </c>
      <c r="F40" s="22">
        <v>6231618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1557906</v>
      </c>
      <c r="Y40" s="22">
        <v>-1557906</v>
      </c>
      <c r="Z40" s="23">
        <v>-100</v>
      </c>
      <c r="AA40" s="20">
        <v>6231618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4609051</v>
      </c>
      <c r="D42" s="20"/>
      <c r="E42" s="21">
        <v>4240870</v>
      </c>
      <c r="F42" s="22">
        <v>4240870</v>
      </c>
      <c r="G42" s="22">
        <v>2002529</v>
      </c>
      <c r="H42" s="22">
        <v>56000</v>
      </c>
      <c r="I42" s="22">
        <v>23365</v>
      </c>
      <c r="J42" s="22">
        <v>2081894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2081894</v>
      </c>
      <c r="X42" s="22">
        <v>1060215</v>
      </c>
      <c r="Y42" s="22">
        <v>1021679</v>
      </c>
      <c r="Z42" s="23">
        <v>96.365265535763982</v>
      </c>
      <c r="AA42" s="20">
        <v>4240870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213018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78511</v>
      </c>
      <c r="D45" s="20"/>
      <c r="E45" s="21">
        <v>42022</v>
      </c>
      <c r="F45" s="22">
        <v>42022</v>
      </c>
      <c r="G45" s="22">
        <v>3209</v>
      </c>
      <c r="H45" s="22">
        <v>2372</v>
      </c>
      <c r="I45" s="22">
        <v>-1844</v>
      </c>
      <c r="J45" s="22">
        <v>3737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3737</v>
      </c>
      <c r="X45" s="22">
        <v>10506</v>
      </c>
      <c r="Y45" s="22">
        <v>-6769</v>
      </c>
      <c r="Z45" s="23">
        <v>-64.42984960974681</v>
      </c>
      <c r="AA45" s="20">
        <v>42022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41651982</v>
      </c>
      <c r="D48" s="29">
        <f t="shared" ref="D48:Y48" si="1">SUM(D35:D47)</f>
        <v>0</v>
      </c>
      <c r="E48" s="30">
        <f t="shared" si="1"/>
        <v>47168289</v>
      </c>
      <c r="F48" s="31">
        <f t="shared" si="1"/>
        <v>47168289</v>
      </c>
      <c r="G48" s="31">
        <f t="shared" si="1"/>
        <v>2351618</v>
      </c>
      <c r="H48" s="31">
        <f t="shared" si="1"/>
        <v>4026013</v>
      </c>
      <c r="I48" s="31">
        <f t="shared" si="1"/>
        <v>3798260</v>
      </c>
      <c r="J48" s="31">
        <f t="shared" si="1"/>
        <v>10175891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10175891</v>
      </c>
      <c r="X48" s="31">
        <f t="shared" si="1"/>
        <v>11792070</v>
      </c>
      <c r="Y48" s="31">
        <f t="shared" si="1"/>
        <v>-1616179</v>
      </c>
      <c r="Z48" s="32">
        <f>+IF(X48&lt;&gt;0,+(Y48/X48)*100,0)</f>
        <v>-13.705642859989805</v>
      </c>
      <c r="AA48" s="29">
        <f>SUM(AA35:AA47)</f>
        <v>47168289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-8836900</v>
      </c>
      <c r="D49" s="39">
        <f t="shared" si="2"/>
        <v>0</v>
      </c>
      <c r="E49" s="40">
        <f t="shared" si="2"/>
        <v>-8930652</v>
      </c>
      <c r="F49" s="41">
        <f t="shared" si="2"/>
        <v>-8930652</v>
      </c>
      <c r="G49" s="41">
        <f t="shared" si="2"/>
        <v>1812761</v>
      </c>
      <c r="H49" s="41">
        <f t="shared" si="2"/>
        <v>-821461</v>
      </c>
      <c r="I49" s="41">
        <f t="shared" si="2"/>
        <v>-995233</v>
      </c>
      <c r="J49" s="41">
        <f t="shared" si="2"/>
        <v>-3933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-3933</v>
      </c>
      <c r="X49" s="41">
        <f t="shared" si="2"/>
        <v>-2232663</v>
      </c>
      <c r="Y49" s="41">
        <f t="shared" si="2"/>
        <v>2228730</v>
      </c>
      <c r="Z49" s="42">
        <f>+IF(X49&lt;&gt;0,+(Y49/X49)*100,0)</f>
        <v>-99.823842648890576</v>
      </c>
      <c r="AA49" s="39">
        <f>+AA33-AA48</f>
        <v>-8930652</v>
      </c>
    </row>
    <row r="50" spans="1:27" x14ac:dyDescent="0.25">
      <c r="A50" s="43" t="s">
        <v>75</v>
      </c>
      <c r="B50" s="15" t="s">
        <v>32</v>
      </c>
      <c r="C50" s="20">
        <v>4597022</v>
      </c>
      <c r="D50" s="20"/>
      <c r="E50" s="21">
        <v>2500000</v>
      </c>
      <c r="F50" s="22">
        <v>2500000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624999</v>
      </c>
      <c r="Y50" s="22">
        <v>-624999</v>
      </c>
      <c r="Z50" s="23">
        <v>-100</v>
      </c>
      <c r="AA50" s="20">
        <v>2500000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-4239878</v>
      </c>
      <c r="D52" s="48">
        <f t="shared" si="3"/>
        <v>0</v>
      </c>
      <c r="E52" s="49">
        <f t="shared" si="3"/>
        <v>-6430652</v>
      </c>
      <c r="F52" s="50">
        <f t="shared" si="3"/>
        <v>-6430652</v>
      </c>
      <c r="G52" s="50">
        <f t="shared" si="3"/>
        <v>1812761</v>
      </c>
      <c r="H52" s="50">
        <f t="shared" si="3"/>
        <v>-821461</v>
      </c>
      <c r="I52" s="50">
        <f t="shared" si="3"/>
        <v>-995233</v>
      </c>
      <c r="J52" s="50">
        <f t="shared" si="3"/>
        <v>-3933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-3933</v>
      </c>
      <c r="X52" s="50">
        <f t="shared" si="3"/>
        <v>-1607664</v>
      </c>
      <c r="Y52" s="50">
        <f t="shared" si="3"/>
        <v>1603731</v>
      </c>
      <c r="Z52" s="51">
        <f>+IF(X52&lt;&gt;0,+(Y52/X52)*100,0)</f>
        <v>-99.755359328814976</v>
      </c>
      <c r="AA52" s="48">
        <f>SUM(AA49:AA51)</f>
        <v>-6430652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-4239878</v>
      </c>
      <c r="D54" s="54">
        <f>+D52-D53</f>
        <v>0</v>
      </c>
      <c r="E54" s="55">
        <f t="shared" si="4"/>
        <v>-6430652</v>
      </c>
      <c r="F54" s="56">
        <f t="shared" si="4"/>
        <v>-6430652</v>
      </c>
      <c r="G54" s="56">
        <f t="shared" si="4"/>
        <v>1812761</v>
      </c>
      <c r="H54" s="56">
        <f t="shared" si="4"/>
        <v>-821461</v>
      </c>
      <c r="I54" s="56">
        <f t="shared" si="4"/>
        <v>-995233</v>
      </c>
      <c r="J54" s="56">
        <f t="shared" si="4"/>
        <v>-3933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-3933</v>
      </c>
      <c r="X54" s="56">
        <f t="shared" si="4"/>
        <v>-1607664</v>
      </c>
      <c r="Y54" s="56">
        <f t="shared" si="4"/>
        <v>1603731</v>
      </c>
      <c r="Z54" s="57">
        <f>+IF(X54&lt;&gt;0,+(Y54/X54)*100,0)</f>
        <v>-99.755359328814976</v>
      </c>
      <c r="AA54" s="54">
        <f>+AA52-AA53</f>
        <v>-6430652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-4239878</v>
      </c>
      <c r="D57" s="48">
        <f>SUM(D54:D56)</f>
        <v>0</v>
      </c>
      <c r="E57" s="49">
        <f t="shared" si="5"/>
        <v>-6430652</v>
      </c>
      <c r="F57" s="50">
        <f t="shared" si="5"/>
        <v>-6430652</v>
      </c>
      <c r="G57" s="50">
        <f t="shared" si="5"/>
        <v>1812761</v>
      </c>
      <c r="H57" s="50">
        <f t="shared" si="5"/>
        <v>-821461</v>
      </c>
      <c r="I57" s="50">
        <f t="shared" si="5"/>
        <v>-995233</v>
      </c>
      <c r="J57" s="50">
        <f t="shared" si="5"/>
        <v>-3933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-3933</v>
      </c>
      <c r="X57" s="50">
        <f t="shared" si="5"/>
        <v>-1607664</v>
      </c>
      <c r="Y57" s="50">
        <f t="shared" si="5"/>
        <v>1603731</v>
      </c>
      <c r="Z57" s="51">
        <f>+IF(X57&lt;&gt;0,+(Y57/X57)*100,0)</f>
        <v>-99.755359328814976</v>
      </c>
      <c r="AA57" s="48">
        <f>SUM(AA54:AA56)</f>
        <v>-6430652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-4239878</v>
      </c>
      <c r="D60" s="65">
        <f>SUM(D57:D59)</f>
        <v>0</v>
      </c>
      <c r="E60" s="66">
        <f t="shared" si="6"/>
        <v>-6430652</v>
      </c>
      <c r="F60" s="67">
        <f t="shared" si="6"/>
        <v>-6430652</v>
      </c>
      <c r="G60" s="67">
        <f t="shared" si="6"/>
        <v>1812761</v>
      </c>
      <c r="H60" s="67">
        <f t="shared" si="6"/>
        <v>-821461</v>
      </c>
      <c r="I60" s="67">
        <f t="shared" si="6"/>
        <v>-995233</v>
      </c>
      <c r="J60" s="67">
        <f t="shared" si="6"/>
        <v>-3933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-3933</v>
      </c>
      <c r="X60" s="67">
        <f t="shared" si="6"/>
        <v>-1607664</v>
      </c>
      <c r="Y60" s="67">
        <f t="shared" si="6"/>
        <v>1603731</v>
      </c>
      <c r="Z60" s="68">
        <f>+IF(X60&lt;&gt;0,+(Y60/X60)*100,0)</f>
        <v>-99.755359328814976</v>
      </c>
      <c r="AA60" s="65">
        <f>SUM(AA57:AA59)</f>
        <v>-6430652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12592383</v>
      </c>
      <c r="D6" s="20"/>
      <c r="E6" s="21">
        <v>17087503</v>
      </c>
      <c r="F6" s="22">
        <v>17087503</v>
      </c>
      <c r="G6" s="22">
        <v>1189795</v>
      </c>
      <c r="H6" s="22">
        <v>1404660</v>
      </c>
      <c r="I6" s="22">
        <v>1454755</v>
      </c>
      <c r="J6" s="22">
        <v>4049210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4049210</v>
      </c>
      <c r="X6" s="22">
        <v>4271871</v>
      </c>
      <c r="Y6" s="22">
        <v>-222661</v>
      </c>
      <c r="Z6" s="23">
        <v>-5.2122594525911481</v>
      </c>
      <c r="AA6" s="20">
        <v>17087503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2850000</v>
      </c>
      <c r="F26" s="22">
        <v>2850000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712500</v>
      </c>
      <c r="Y26" s="22">
        <v>-712500</v>
      </c>
      <c r="Z26" s="23">
        <v>-100</v>
      </c>
      <c r="AA26" s="20">
        <v>2850000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12592383</v>
      </c>
      <c r="D33" s="29">
        <f t="shared" ref="D33:Y33" si="0">SUM(D6:D32)</f>
        <v>0</v>
      </c>
      <c r="E33" s="30">
        <f t="shared" si="0"/>
        <v>19937503</v>
      </c>
      <c r="F33" s="31">
        <f t="shared" si="0"/>
        <v>19937503</v>
      </c>
      <c r="G33" s="31">
        <f t="shared" si="0"/>
        <v>1189795</v>
      </c>
      <c r="H33" s="31">
        <f t="shared" si="0"/>
        <v>1404660</v>
      </c>
      <c r="I33" s="31">
        <f t="shared" si="0"/>
        <v>1454755</v>
      </c>
      <c r="J33" s="31">
        <f t="shared" si="0"/>
        <v>4049210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4049210</v>
      </c>
      <c r="X33" s="31">
        <f t="shared" si="0"/>
        <v>4984371</v>
      </c>
      <c r="Y33" s="31">
        <f t="shared" si="0"/>
        <v>-935161</v>
      </c>
      <c r="Z33" s="32">
        <f>+IF(X33&lt;&gt;0,+(Y33/X33)*100,0)</f>
        <v>-18.761865840243434</v>
      </c>
      <c r="AA33" s="29">
        <f>SUM(AA6:AA32)</f>
        <v>19937503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3735278</v>
      </c>
      <c r="D35" s="20"/>
      <c r="E35" s="21">
        <v>4806657</v>
      </c>
      <c r="F35" s="22">
        <v>4806657</v>
      </c>
      <c r="G35" s="22">
        <v>306190</v>
      </c>
      <c r="H35" s="22">
        <v>316613</v>
      </c>
      <c r="I35" s="22">
        <v>385071</v>
      </c>
      <c r="J35" s="22">
        <v>1007874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1007874</v>
      </c>
      <c r="X35" s="22">
        <v>1201665</v>
      </c>
      <c r="Y35" s="22">
        <v>-193791</v>
      </c>
      <c r="Z35" s="23">
        <v>-16.126873962377203</v>
      </c>
      <c r="AA35" s="20">
        <v>4806657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23620733</v>
      </c>
      <c r="D37" s="20"/>
      <c r="E37" s="21">
        <v>22900000</v>
      </c>
      <c r="F37" s="22">
        <v>22900000</v>
      </c>
      <c r="G37" s="22"/>
      <c r="H37" s="22">
        <v>3298887</v>
      </c>
      <c r="I37" s="22">
        <v>3205173</v>
      </c>
      <c r="J37" s="22">
        <v>6504060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6504060</v>
      </c>
      <c r="X37" s="22">
        <v>5724999</v>
      </c>
      <c r="Y37" s="22">
        <v>779061</v>
      </c>
      <c r="Z37" s="23">
        <v>13.608054778699524</v>
      </c>
      <c r="AA37" s="20">
        <v>22900000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481645</v>
      </c>
      <c r="F39" s="22">
        <v>481645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120411</v>
      </c>
      <c r="Y39" s="22">
        <v>-120411</v>
      </c>
      <c r="Z39" s="23">
        <v>-100</v>
      </c>
      <c r="AA39" s="20">
        <v>481645</v>
      </c>
    </row>
    <row r="40" spans="1:27" x14ac:dyDescent="0.25">
      <c r="A40" s="19" t="s">
        <v>66</v>
      </c>
      <c r="B40" s="15" t="s">
        <v>32</v>
      </c>
      <c r="C40" s="20">
        <v>1073598</v>
      </c>
      <c r="D40" s="20"/>
      <c r="E40" s="21">
        <v>670000</v>
      </c>
      <c r="F40" s="22">
        <v>670000</v>
      </c>
      <c r="G40" s="22">
        <v>53339</v>
      </c>
      <c r="H40" s="22">
        <v>67165</v>
      </c>
      <c r="I40" s="22">
        <v>67165</v>
      </c>
      <c r="J40" s="22">
        <v>187669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187669</v>
      </c>
      <c r="X40" s="22">
        <v>167499</v>
      </c>
      <c r="Y40" s="22">
        <v>20170</v>
      </c>
      <c r="Z40" s="23">
        <v>12.041862936495143</v>
      </c>
      <c r="AA40" s="20">
        <v>670000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685987</v>
      </c>
      <c r="D42" s="20"/>
      <c r="E42" s="21">
        <v>3778261</v>
      </c>
      <c r="F42" s="22">
        <v>3778261</v>
      </c>
      <c r="G42" s="22"/>
      <c r="H42" s="22">
        <v>587</v>
      </c>
      <c r="I42" s="22">
        <v>326144</v>
      </c>
      <c r="J42" s="22">
        <v>326731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326731</v>
      </c>
      <c r="X42" s="22">
        <v>944565</v>
      </c>
      <c r="Y42" s="22">
        <v>-617834</v>
      </c>
      <c r="Z42" s="23">
        <v>-65.409368333571535</v>
      </c>
      <c r="AA42" s="20">
        <v>3778261</v>
      </c>
    </row>
    <row r="43" spans="1:27" x14ac:dyDescent="0.25">
      <c r="A43" s="19" t="s">
        <v>68</v>
      </c>
      <c r="B43" s="15" t="s">
        <v>32</v>
      </c>
      <c r="C43" s="20">
        <v>1202157</v>
      </c>
      <c r="D43" s="20"/>
      <c r="E43" s="21">
        <v>1409000</v>
      </c>
      <c r="F43" s="22">
        <v>1409000</v>
      </c>
      <c r="G43" s="22">
        <v>99436</v>
      </c>
      <c r="H43" s="22"/>
      <c r="I43" s="22">
        <v>224374</v>
      </c>
      <c r="J43" s="22">
        <v>323810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323810</v>
      </c>
      <c r="X43" s="22">
        <v>352251</v>
      </c>
      <c r="Y43" s="22">
        <v>-28441</v>
      </c>
      <c r="Z43" s="23">
        <v>-8.0740721814842242</v>
      </c>
      <c r="AA43" s="20">
        <v>1409000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2067737</v>
      </c>
      <c r="D45" s="20"/>
      <c r="E45" s="21">
        <v>2665854</v>
      </c>
      <c r="F45" s="22">
        <v>2665854</v>
      </c>
      <c r="G45" s="22">
        <v>2359</v>
      </c>
      <c r="H45" s="22">
        <v>2601</v>
      </c>
      <c r="I45" s="22">
        <v>3060</v>
      </c>
      <c r="J45" s="22">
        <v>8020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8020</v>
      </c>
      <c r="X45" s="22">
        <v>666462</v>
      </c>
      <c r="Y45" s="22">
        <v>-658442</v>
      </c>
      <c r="Z45" s="23">
        <v>-98.796630565583627</v>
      </c>
      <c r="AA45" s="20">
        <v>2665854</v>
      </c>
    </row>
    <row r="46" spans="1:27" x14ac:dyDescent="0.25">
      <c r="A46" s="19" t="s">
        <v>71</v>
      </c>
      <c r="B46" s="15" t="s">
        <v>32</v>
      </c>
      <c r="C46" s="20">
        <v>533340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32918830</v>
      </c>
      <c r="D48" s="29">
        <f t="shared" ref="D48:Y48" si="1">SUM(D35:D47)</f>
        <v>0</v>
      </c>
      <c r="E48" s="30">
        <f t="shared" si="1"/>
        <v>36711417</v>
      </c>
      <c r="F48" s="31">
        <f t="shared" si="1"/>
        <v>36711417</v>
      </c>
      <c r="G48" s="31">
        <f t="shared" si="1"/>
        <v>461324</v>
      </c>
      <c r="H48" s="31">
        <f t="shared" si="1"/>
        <v>3685853</v>
      </c>
      <c r="I48" s="31">
        <f t="shared" si="1"/>
        <v>4210987</v>
      </c>
      <c r="J48" s="31">
        <f t="shared" si="1"/>
        <v>8358164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8358164</v>
      </c>
      <c r="X48" s="31">
        <f t="shared" si="1"/>
        <v>9177852</v>
      </c>
      <c r="Y48" s="31">
        <f t="shared" si="1"/>
        <v>-819688</v>
      </c>
      <c r="Z48" s="32">
        <f>+IF(X48&lt;&gt;0,+(Y48/X48)*100,0)</f>
        <v>-8.9311529538719956</v>
      </c>
      <c r="AA48" s="29">
        <f>SUM(AA35:AA47)</f>
        <v>36711417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-20326447</v>
      </c>
      <c r="D49" s="39">
        <f t="shared" si="2"/>
        <v>0</v>
      </c>
      <c r="E49" s="40">
        <f t="shared" si="2"/>
        <v>-16773914</v>
      </c>
      <c r="F49" s="41">
        <f t="shared" si="2"/>
        <v>-16773914</v>
      </c>
      <c r="G49" s="41">
        <f t="shared" si="2"/>
        <v>728471</v>
      </c>
      <c r="H49" s="41">
        <f t="shared" si="2"/>
        <v>-2281193</v>
      </c>
      <c r="I49" s="41">
        <f t="shared" si="2"/>
        <v>-2756232</v>
      </c>
      <c r="J49" s="41">
        <f t="shared" si="2"/>
        <v>-4308954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-4308954</v>
      </c>
      <c r="X49" s="41">
        <f t="shared" si="2"/>
        <v>-4193481</v>
      </c>
      <c r="Y49" s="41">
        <f t="shared" si="2"/>
        <v>-115473</v>
      </c>
      <c r="Z49" s="42">
        <f>+IF(X49&lt;&gt;0,+(Y49/X49)*100,0)</f>
        <v>2.7536311718116759</v>
      </c>
      <c r="AA49" s="39">
        <f>+AA33-AA48</f>
        <v>-16773914</v>
      </c>
    </row>
    <row r="50" spans="1:27" x14ac:dyDescent="0.25">
      <c r="A50" s="43" t="s">
        <v>75</v>
      </c>
      <c r="B50" s="15" t="s">
        <v>32</v>
      </c>
      <c r="C50" s="20">
        <v>10038785</v>
      </c>
      <c r="D50" s="20"/>
      <c r="E50" s="21">
        <v>14000000</v>
      </c>
      <c r="F50" s="22">
        <v>14000000</v>
      </c>
      <c r="G50" s="22"/>
      <c r="H50" s="22"/>
      <c r="I50" s="22">
        <v>279991</v>
      </c>
      <c r="J50" s="22">
        <v>279991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279991</v>
      </c>
      <c r="X50" s="22">
        <v>3499998</v>
      </c>
      <c r="Y50" s="22">
        <v>-3220007</v>
      </c>
      <c r="Z50" s="23">
        <v>-92.000252571572901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-10287662</v>
      </c>
      <c r="D52" s="48">
        <f t="shared" si="3"/>
        <v>0</v>
      </c>
      <c r="E52" s="49">
        <f t="shared" si="3"/>
        <v>-2773914</v>
      </c>
      <c r="F52" s="50">
        <f t="shared" si="3"/>
        <v>-2773914</v>
      </c>
      <c r="G52" s="50">
        <f t="shared" si="3"/>
        <v>728471</v>
      </c>
      <c r="H52" s="50">
        <f t="shared" si="3"/>
        <v>-2281193</v>
      </c>
      <c r="I52" s="50">
        <f t="shared" si="3"/>
        <v>-2476241</v>
      </c>
      <c r="J52" s="50">
        <f t="shared" si="3"/>
        <v>-4028963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-4028963</v>
      </c>
      <c r="X52" s="50">
        <f t="shared" si="3"/>
        <v>-693483</v>
      </c>
      <c r="Y52" s="50">
        <f t="shared" si="3"/>
        <v>-3335480</v>
      </c>
      <c r="Z52" s="51">
        <f>+IF(X52&lt;&gt;0,+(Y52/X52)*100,0)</f>
        <v>480.97502029609956</v>
      </c>
      <c r="AA52" s="48">
        <f>SUM(AA49:AA51)</f>
        <v>-2773914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-10287662</v>
      </c>
      <c r="D54" s="54">
        <f>+D52-D53</f>
        <v>0</v>
      </c>
      <c r="E54" s="55">
        <f t="shared" si="4"/>
        <v>-2773914</v>
      </c>
      <c r="F54" s="56">
        <f t="shared" si="4"/>
        <v>-2773914</v>
      </c>
      <c r="G54" s="56">
        <f t="shared" si="4"/>
        <v>728471</v>
      </c>
      <c r="H54" s="56">
        <f t="shared" si="4"/>
        <v>-2281193</v>
      </c>
      <c r="I54" s="56">
        <f t="shared" si="4"/>
        <v>-2476241</v>
      </c>
      <c r="J54" s="56">
        <f t="shared" si="4"/>
        <v>-4028963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-4028963</v>
      </c>
      <c r="X54" s="56">
        <f t="shared" si="4"/>
        <v>-693483</v>
      </c>
      <c r="Y54" s="56">
        <f t="shared" si="4"/>
        <v>-3335480</v>
      </c>
      <c r="Z54" s="57">
        <f>+IF(X54&lt;&gt;0,+(Y54/X54)*100,0)</f>
        <v>480.97502029609956</v>
      </c>
      <c r="AA54" s="54">
        <f>+AA52-AA53</f>
        <v>-2773914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-10287662</v>
      </c>
      <c r="D57" s="48">
        <f>SUM(D54:D56)</f>
        <v>0</v>
      </c>
      <c r="E57" s="49">
        <f t="shared" si="5"/>
        <v>-2773914</v>
      </c>
      <c r="F57" s="50">
        <f t="shared" si="5"/>
        <v>-2773914</v>
      </c>
      <c r="G57" s="50">
        <f t="shared" si="5"/>
        <v>728471</v>
      </c>
      <c r="H57" s="50">
        <f t="shared" si="5"/>
        <v>-2281193</v>
      </c>
      <c r="I57" s="50">
        <f t="shared" si="5"/>
        <v>-2476241</v>
      </c>
      <c r="J57" s="50">
        <f t="shared" si="5"/>
        <v>-4028963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-4028963</v>
      </c>
      <c r="X57" s="50">
        <f t="shared" si="5"/>
        <v>-693483</v>
      </c>
      <c r="Y57" s="50">
        <f t="shared" si="5"/>
        <v>-3335480</v>
      </c>
      <c r="Z57" s="51">
        <f>+IF(X57&lt;&gt;0,+(Y57/X57)*100,0)</f>
        <v>480.97502029609956</v>
      </c>
      <c r="AA57" s="48">
        <f>SUM(AA54:AA56)</f>
        <v>-2773914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-10287662</v>
      </c>
      <c r="D60" s="65">
        <f>SUM(D57:D59)</f>
        <v>0</v>
      </c>
      <c r="E60" s="66">
        <f t="shared" si="6"/>
        <v>-2773914</v>
      </c>
      <c r="F60" s="67">
        <f t="shared" si="6"/>
        <v>-2773914</v>
      </c>
      <c r="G60" s="67">
        <f t="shared" si="6"/>
        <v>728471</v>
      </c>
      <c r="H60" s="67">
        <f t="shared" si="6"/>
        <v>-2281193</v>
      </c>
      <c r="I60" s="67">
        <f t="shared" si="6"/>
        <v>-2476241</v>
      </c>
      <c r="J60" s="67">
        <f t="shared" si="6"/>
        <v>-4028963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-4028963</v>
      </c>
      <c r="X60" s="67">
        <f t="shared" si="6"/>
        <v>-693483</v>
      </c>
      <c r="Y60" s="67">
        <f t="shared" si="6"/>
        <v>-3335480</v>
      </c>
      <c r="Z60" s="68">
        <f>+IF(X60&lt;&gt;0,+(Y60/X60)*100,0)</f>
        <v>480.97502029609956</v>
      </c>
      <c r="AA60" s="65">
        <f>SUM(AA57:AA59)</f>
        <v>-2773914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64753474</v>
      </c>
      <c r="D6" s="20"/>
      <c r="E6" s="21">
        <v>82686256</v>
      </c>
      <c r="F6" s="22">
        <v>82686256</v>
      </c>
      <c r="G6" s="22">
        <v>6360327</v>
      </c>
      <c r="H6" s="22">
        <v>6612792</v>
      </c>
      <c r="I6" s="22">
        <v>9606744</v>
      </c>
      <c r="J6" s="22">
        <v>22579863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22579863</v>
      </c>
      <c r="X6" s="22">
        <v>20671563</v>
      </c>
      <c r="Y6" s="22">
        <v>1908300</v>
      </c>
      <c r="Z6" s="23">
        <v>9.2315225510523806</v>
      </c>
      <c r="AA6" s="20">
        <v>82686256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1304348</v>
      </c>
      <c r="D10" s="20"/>
      <c r="E10" s="21"/>
      <c r="F10" s="22"/>
      <c r="G10" s="22"/>
      <c r="H10" s="22">
        <v>820</v>
      </c>
      <c r="I10" s="22"/>
      <c r="J10" s="22">
        <v>820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820</v>
      </c>
      <c r="X10" s="22"/>
      <c r="Y10" s="22">
        <v>820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78257</v>
      </c>
      <c r="D13" s="20"/>
      <c r="E13" s="21">
        <v>185817</v>
      </c>
      <c r="F13" s="22">
        <v>185817</v>
      </c>
      <c r="G13" s="22">
        <v>6622</v>
      </c>
      <c r="H13" s="22">
        <v>6361</v>
      </c>
      <c r="I13" s="22">
        <v>6661</v>
      </c>
      <c r="J13" s="22">
        <v>19644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19644</v>
      </c>
      <c r="X13" s="22">
        <v>46455</v>
      </c>
      <c r="Y13" s="22">
        <v>-26811</v>
      </c>
      <c r="Z13" s="23">
        <v>-57.713916693574433</v>
      </c>
      <c r="AA13" s="20">
        <v>185817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113220</v>
      </c>
      <c r="D20" s="20"/>
      <c r="E20" s="21">
        <v>208600</v>
      </c>
      <c r="F20" s="22">
        <v>208600</v>
      </c>
      <c r="G20" s="22">
        <v>71831</v>
      </c>
      <c r="H20" s="22">
        <v>15549</v>
      </c>
      <c r="I20" s="22">
        <v>20446</v>
      </c>
      <c r="J20" s="22">
        <v>107826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107826</v>
      </c>
      <c r="X20" s="22">
        <v>52149</v>
      </c>
      <c r="Y20" s="22">
        <v>55677</v>
      </c>
      <c r="Z20" s="18">
        <v>106.76523039751483</v>
      </c>
      <c r="AA20" s="20">
        <v>208600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66249299</v>
      </c>
      <c r="D33" s="29">
        <f t="shared" ref="D33:Y33" si="0">SUM(D6:D32)</f>
        <v>0</v>
      </c>
      <c r="E33" s="30">
        <f t="shared" si="0"/>
        <v>83080673</v>
      </c>
      <c r="F33" s="31">
        <f t="shared" si="0"/>
        <v>83080673</v>
      </c>
      <c r="G33" s="31">
        <f t="shared" si="0"/>
        <v>6438780</v>
      </c>
      <c r="H33" s="31">
        <f t="shared" si="0"/>
        <v>6635522</v>
      </c>
      <c r="I33" s="31">
        <f t="shared" si="0"/>
        <v>9633851</v>
      </c>
      <c r="J33" s="31">
        <f t="shared" si="0"/>
        <v>22708153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22708153</v>
      </c>
      <c r="X33" s="31">
        <f t="shared" si="0"/>
        <v>20770167</v>
      </c>
      <c r="Y33" s="31">
        <f t="shared" si="0"/>
        <v>1937986</v>
      </c>
      <c r="Z33" s="32">
        <f>+IF(X33&lt;&gt;0,+(Y33/X33)*100,0)</f>
        <v>9.3306230999490758</v>
      </c>
      <c r="AA33" s="29">
        <f>SUM(AA6:AA32)</f>
        <v>83080673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4092852</v>
      </c>
      <c r="D35" s="20"/>
      <c r="E35" s="21">
        <v>4095295</v>
      </c>
      <c r="F35" s="22">
        <v>4095295</v>
      </c>
      <c r="G35" s="22">
        <v>342433</v>
      </c>
      <c r="H35" s="22">
        <v>340621</v>
      </c>
      <c r="I35" s="22">
        <v>339440</v>
      </c>
      <c r="J35" s="22">
        <v>1022494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1022494</v>
      </c>
      <c r="X35" s="22">
        <v>1023825</v>
      </c>
      <c r="Y35" s="22">
        <v>-1331</v>
      </c>
      <c r="Z35" s="23">
        <v>-0.13000268600590922</v>
      </c>
      <c r="AA35" s="20">
        <v>4095295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58515367</v>
      </c>
      <c r="D37" s="20"/>
      <c r="E37" s="21">
        <v>66107242</v>
      </c>
      <c r="F37" s="22">
        <v>66107242</v>
      </c>
      <c r="G37" s="22">
        <v>6367507</v>
      </c>
      <c r="H37" s="22"/>
      <c r="I37" s="22">
        <v>13654415</v>
      </c>
      <c r="J37" s="22">
        <v>20021922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20021922</v>
      </c>
      <c r="X37" s="22">
        <v>16526811</v>
      </c>
      <c r="Y37" s="22">
        <v>3495111</v>
      </c>
      <c r="Z37" s="23">
        <v>21.148127125069681</v>
      </c>
      <c r="AA37" s="20">
        <v>66107242</v>
      </c>
    </row>
    <row r="38" spans="1:27" x14ac:dyDescent="0.25">
      <c r="A38" s="19" t="s">
        <v>64</v>
      </c>
      <c r="B38" s="15" t="s">
        <v>32</v>
      </c>
      <c r="C38" s="20">
        <v>36496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-2304349</v>
      </c>
      <c r="F39" s="22">
        <v>-2304349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-576087</v>
      </c>
      <c r="Y39" s="22">
        <v>576087</v>
      </c>
      <c r="Z39" s="23">
        <v>-100</v>
      </c>
      <c r="AA39" s="20">
        <v>-2304349</v>
      </c>
    </row>
    <row r="40" spans="1:27" x14ac:dyDescent="0.25">
      <c r="A40" s="19" t="s">
        <v>66</v>
      </c>
      <c r="B40" s="15" t="s">
        <v>32</v>
      </c>
      <c r="C40" s="20">
        <v>1108876</v>
      </c>
      <c r="D40" s="20"/>
      <c r="E40" s="21">
        <v>1105296</v>
      </c>
      <c r="F40" s="22">
        <v>1105296</v>
      </c>
      <c r="G40" s="22"/>
      <c r="H40" s="22">
        <v>195578</v>
      </c>
      <c r="I40" s="22">
        <v>94635</v>
      </c>
      <c r="J40" s="22">
        <v>290213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290213</v>
      </c>
      <c r="X40" s="22">
        <v>276324</v>
      </c>
      <c r="Y40" s="22">
        <v>13889</v>
      </c>
      <c r="Z40" s="23">
        <v>5.0263458838175481</v>
      </c>
      <c r="AA40" s="20">
        <v>1105296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4213560</v>
      </c>
      <c r="D42" s="20"/>
      <c r="E42" s="21">
        <v>3086965</v>
      </c>
      <c r="F42" s="22">
        <v>3086965</v>
      </c>
      <c r="G42" s="22">
        <v>50000</v>
      </c>
      <c r="H42" s="22">
        <v>3883</v>
      </c>
      <c r="I42" s="22">
        <v>97945</v>
      </c>
      <c r="J42" s="22">
        <v>151828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151828</v>
      </c>
      <c r="X42" s="22">
        <v>771744</v>
      </c>
      <c r="Y42" s="22">
        <v>-619916</v>
      </c>
      <c r="Z42" s="23">
        <v>-80.326636812207155</v>
      </c>
      <c r="AA42" s="20">
        <v>3086965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4675879</v>
      </c>
      <c r="D45" s="20"/>
      <c r="E45" s="21">
        <v>3812845</v>
      </c>
      <c r="F45" s="22">
        <v>3812845</v>
      </c>
      <c r="G45" s="22">
        <v>233471</v>
      </c>
      <c r="H45" s="22">
        <v>549025</v>
      </c>
      <c r="I45" s="22">
        <v>312232</v>
      </c>
      <c r="J45" s="22">
        <v>1094728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1094728</v>
      </c>
      <c r="X45" s="22">
        <v>953214</v>
      </c>
      <c r="Y45" s="22">
        <v>141514</v>
      </c>
      <c r="Z45" s="23">
        <v>14.84598421760486</v>
      </c>
      <c r="AA45" s="20">
        <v>3812845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72643030</v>
      </c>
      <c r="D48" s="29">
        <f t="shared" ref="D48:Y48" si="1">SUM(D35:D47)</f>
        <v>0</v>
      </c>
      <c r="E48" s="30">
        <f t="shared" si="1"/>
        <v>75903294</v>
      </c>
      <c r="F48" s="31">
        <f t="shared" si="1"/>
        <v>75903294</v>
      </c>
      <c r="G48" s="31">
        <f t="shared" si="1"/>
        <v>6993411</v>
      </c>
      <c r="H48" s="31">
        <f t="shared" si="1"/>
        <v>1089107</v>
      </c>
      <c r="I48" s="31">
        <f t="shared" si="1"/>
        <v>14498667</v>
      </c>
      <c r="J48" s="31">
        <f t="shared" si="1"/>
        <v>22581185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22581185</v>
      </c>
      <c r="X48" s="31">
        <f t="shared" si="1"/>
        <v>18975831</v>
      </c>
      <c r="Y48" s="31">
        <f t="shared" si="1"/>
        <v>3605354</v>
      </c>
      <c r="Z48" s="32">
        <f>+IF(X48&lt;&gt;0,+(Y48/X48)*100,0)</f>
        <v>18.999716007167223</v>
      </c>
      <c r="AA48" s="29">
        <f>SUM(AA35:AA47)</f>
        <v>75903294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-6393731</v>
      </c>
      <c r="D49" s="39">
        <f t="shared" si="2"/>
        <v>0</v>
      </c>
      <c r="E49" s="40">
        <f t="shared" si="2"/>
        <v>7177379</v>
      </c>
      <c r="F49" s="41">
        <f t="shared" si="2"/>
        <v>7177379</v>
      </c>
      <c r="G49" s="41">
        <f t="shared" si="2"/>
        <v>-554631</v>
      </c>
      <c r="H49" s="41">
        <f t="shared" si="2"/>
        <v>5546415</v>
      </c>
      <c r="I49" s="41">
        <f t="shared" si="2"/>
        <v>-4864816</v>
      </c>
      <c r="J49" s="41">
        <f t="shared" si="2"/>
        <v>126968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126968</v>
      </c>
      <c r="X49" s="41">
        <f t="shared" si="2"/>
        <v>1794336</v>
      </c>
      <c r="Y49" s="41">
        <f t="shared" si="2"/>
        <v>-1667368</v>
      </c>
      <c r="Z49" s="42">
        <f>+IF(X49&lt;&gt;0,+(Y49/X49)*100,0)</f>
        <v>-92.923956271289214</v>
      </c>
      <c r="AA49" s="39">
        <f>+AA33-AA48</f>
        <v>7177379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-6393731</v>
      </c>
      <c r="D52" s="48">
        <f t="shared" si="3"/>
        <v>0</v>
      </c>
      <c r="E52" s="49">
        <f t="shared" si="3"/>
        <v>7177379</v>
      </c>
      <c r="F52" s="50">
        <f t="shared" si="3"/>
        <v>7177379</v>
      </c>
      <c r="G52" s="50">
        <f t="shared" si="3"/>
        <v>-554631</v>
      </c>
      <c r="H52" s="50">
        <f t="shared" si="3"/>
        <v>5546415</v>
      </c>
      <c r="I52" s="50">
        <f t="shared" si="3"/>
        <v>-4864816</v>
      </c>
      <c r="J52" s="50">
        <f t="shared" si="3"/>
        <v>126968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126968</v>
      </c>
      <c r="X52" s="50">
        <f t="shared" si="3"/>
        <v>1794336</v>
      </c>
      <c r="Y52" s="50">
        <f t="shared" si="3"/>
        <v>-1667368</v>
      </c>
      <c r="Z52" s="51">
        <f>+IF(X52&lt;&gt;0,+(Y52/X52)*100,0)</f>
        <v>-92.923956271289214</v>
      </c>
      <c r="AA52" s="48">
        <f>SUM(AA49:AA51)</f>
        <v>7177379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-6393731</v>
      </c>
      <c r="D54" s="54">
        <f>+D52-D53</f>
        <v>0</v>
      </c>
      <c r="E54" s="55">
        <f t="shared" si="4"/>
        <v>7177379</v>
      </c>
      <c r="F54" s="56">
        <f t="shared" si="4"/>
        <v>7177379</v>
      </c>
      <c r="G54" s="56">
        <f t="shared" si="4"/>
        <v>-554631</v>
      </c>
      <c r="H54" s="56">
        <f t="shared" si="4"/>
        <v>5546415</v>
      </c>
      <c r="I54" s="56">
        <f t="shared" si="4"/>
        <v>-4864816</v>
      </c>
      <c r="J54" s="56">
        <f t="shared" si="4"/>
        <v>126968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126968</v>
      </c>
      <c r="X54" s="56">
        <f t="shared" si="4"/>
        <v>1794336</v>
      </c>
      <c r="Y54" s="56">
        <f t="shared" si="4"/>
        <v>-1667368</v>
      </c>
      <c r="Z54" s="57">
        <f>+IF(X54&lt;&gt;0,+(Y54/X54)*100,0)</f>
        <v>-92.923956271289214</v>
      </c>
      <c r="AA54" s="54">
        <f>+AA52-AA53</f>
        <v>7177379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-6393731</v>
      </c>
      <c r="D57" s="48">
        <f>SUM(D54:D56)</f>
        <v>0</v>
      </c>
      <c r="E57" s="49">
        <f t="shared" si="5"/>
        <v>7177379</v>
      </c>
      <c r="F57" s="50">
        <f t="shared" si="5"/>
        <v>7177379</v>
      </c>
      <c r="G57" s="50">
        <f t="shared" si="5"/>
        <v>-554631</v>
      </c>
      <c r="H57" s="50">
        <f t="shared" si="5"/>
        <v>5546415</v>
      </c>
      <c r="I57" s="50">
        <f t="shared" si="5"/>
        <v>-4864816</v>
      </c>
      <c r="J57" s="50">
        <f t="shared" si="5"/>
        <v>126968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126968</v>
      </c>
      <c r="X57" s="50">
        <f t="shared" si="5"/>
        <v>1794336</v>
      </c>
      <c r="Y57" s="50">
        <f t="shared" si="5"/>
        <v>-1667368</v>
      </c>
      <c r="Z57" s="51">
        <f>+IF(X57&lt;&gt;0,+(Y57/X57)*100,0)</f>
        <v>-92.923956271289214</v>
      </c>
      <c r="AA57" s="48">
        <f>SUM(AA54:AA56)</f>
        <v>7177379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-6393731</v>
      </c>
      <c r="D60" s="65">
        <f>SUM(D57:D59)</f>
        <v>0</v>
      </c>
      <c r="E60" s="66">
        <f t="shared" si="6"/>
        <v>7177379</v>
      </c>
      <c r="F60" s="67">
        <f t="shared" si="6"/>
        <v>7177379</v>
      </c>
      <c r="G60" s="67">
        <f t="shared" si="6"/>
        <v>-554631</v>
      </c>
      <c r="H60" s="67">
        <f t="shared" si="6"/>
        <v>5546415</v>
      </c>
      <c r="I60" s="67">
        <f t="shared" si="6"/>
        <v>-4864816</v>
      </c>
      <c r="J60" s="67">
        <f t="shared" si="6"/>
        <v>126968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126968</v>
      </c>
      <c r="X60" s="67">
        <f t="shared" si="6"/>
        <v>1794336</v>
      </c>
      <c r="Y60" s="67">
        <f t="shared" si="6"/>
        <v>-1667368</v>
      </c>
      <c r="Z60" s="68">
        <f>+IF(X60&lt;&gt;0,+(Y60/X60)*100,0)</f>
        <v>-92.923956271289214</v>
      </c>
      <c r="AA60" s="65">
        <f>SUM(AA57:AA59)</f>
        <v>7177379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1364984518</v>
      </c>
      <c r="D6" s="20"/>
      <c r="E6" s="21">
        <v>1593175940</v>
      </c>
      <c r="F6" s="22">
        <v>1593175940</v>
      </c>
      <c r="G6" s="22">
        <v>3696201</v>
      </c>
      <c r="H6" s="22">
        <v>159065935</v>
      </c>
      <c r="I6" s="22">
        <v>142951850</v>
      </c>
      <c r="J6" s="22">
        <v>305713986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305713986</v>
      </c>
      <c r="X6" s="22">
        <v>398293995</v>
      </c>
      <c r="Y6" s="22">
        <v>-92580009</v>
      </c>
      <c r="Z6" s="23">
        <v>-23.244138792501758</v>
      </c>
      <c r="AA6" s="20">
        <v>1593175940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2425150</v>
      </c>
      <c r="D10" s="20"/>
      <c r="E10" s="21">
        <v>2000000</v>
      </c>
      <c r="F10" s="22">
        <v>2000000</v>
      </c>
      <c r="G10" s="22">
        <v>198789</v>
      </c>
      <c r="H10" s="22">
        <v>334929</v>
      </c>
      <c r="I10" s="22">
        <v>288808</v>
      </c>
      <c r="J10" s="22">
        <v>822526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822526</v>
      </c>
      <c r="X10" s="22">
        <v>500001</v>
      </c>
      <c r="Y10" s="22">
        <v>322525</v>
      </c>
      <c r="Z10" s="23">
        <v>64.504870990258027</v>
      </c>
      <c r="AA10" s="20">
        <v>2000000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29023437</v>
      </c>
      <c r="D20" s="20"/>
      <c r="E20" s="21">
        <v>13050000</v>
      </c>
      <c r="F20" s="22">
        <v>13050000</v>
      </c>
      <c r="G20" s="22">
        <v>3828876</v>
      </c>
      <c r="H20" s="22">
        <v>7751332</v>
      </c>
      <c r="I20" s="22">
        <v>2073411</v>
      </c>
      <c r="J20" s="22">
        <v>13653619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13653619</v>
      </c>
      <c r="X20" s="22">
        <v>3262500</v>
      </c>
      <c r="Y20" s="22">
        <v>10391119</v>
      </c>
      <c r="Z20" s="18">
        <v>318.50173180076627</v>
      </c>
      <c r="AA20" s="20">
        <v>13050000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316436</v>
      </c>
      <c r="D24" s="20"/>
      <c r="E24" s="21">
        <v>550000</v>
      </c>
      <c r="F24" s="22">
        <v>550000</v>
      </c>
      <c r="G24" s="22">
        <v>53109</v>
      </c>
      <c r="H24" s="22">
        <v>67794</v>
      </c>
      <c r="I24" s="22">
        <v>10622</v>
      </c>
      <c r="J24" s="22">
        <v>131525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131525</v>
      </c>
      <c r="X24" s="22">
        <v>137499</v>
      </c>
      <c r="Y24" s="22">
        <v>-5974</v>
      </c>
      <c r="Z24" s="23">
        <v>-4.3447588709736067</v>
      </c>
      <c r="AA24" s="20">
        <v>550000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33507428</v>
      </c>
      <c r="D26" s="20"/>
      <c r="E26" s="21">
        <v>32707160</v>
      </c>
      <c r="F26" s="22">
        <v>32707160</v>
      </c>
      <c r="G26" s="22">
        <v>13628040</v>
      </c>
      <c r="H26" s="22"/>
      <c r="I26" s="22"/>
      <c r="J26" s="22">
        <v>13628040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13628040</v>
      </c>
      <c r="X26" s="22">
        <v>8176791</v>
      </c>
      <c r="Y26" s="22">
        <v>5451249</v>
      </c>
      <c r="Z26" s="23">
        <v>66.667339302178561</v>
      </c>
      <c r="AA26" s="20">
        <v>32707160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115387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1430372356</v>
      </c>
      <c r="D33" s="29">
        <f t="shared" ref="D33:Y33" si="0">SUM(D6:D32)</f>
        <v>0</v>
      </c>
      <c r="E33" s="30">
        <f t="shared" si="0"/>
        <v>1641483100</v>
      </c>
      <c r="F33" s="31">
        <f t="shared" si="0"/>
        <v>1641483100</v>
      </c>
      <c r="G33" s="31">
        <f t="shared" si="0"/>
        <v>21405015</v>
      </c>
      <c r="H33" s="31">
        <f t="shared" si="0"/>
        <v>167219990</v>
      </c>
      <c r="I33" s="31">
        <f t="shared" si="0"/>
        <v>145324691</v>
      </c>
      <c r="J33" s="31">
        <f t="shared" si="0"/>
        <v>333949696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333949696</v>
      </c>
      <c r="X33" s="31">
        <f t="shared" si="0"/>
        <v>410370786</v>
      </c>
      <c r="Y33" s="31">
        <f t="shared" si="0"/>
        <v>-76421090</v>
      </c>
      <c r="Z33" s="32">
        <f>+IF(X33&lt;&gt;0,+(Y33/X33)*100,0)</f>
        <v>-18.622448918671321</v>
      </c>
      <c r="AA33" s="29">
        <f>SUM(AA6:AA32)</f>
        <v>1641483100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76582787</v>
      </c>
      <c r="D35" s="20"/>
      <c r="E35" s="21">
        <v>79031577</v>
      </c>
      <c r="F35" s="22">
        <v>79031577</v>
      </c>
      <c r="G35" s="22">
        <v>6837650</v>
      </c>
      <c r="H35" s="22">
        <v>5203843</v>
      </c>
      <c r="I35" s="22">
        <v>6608603</v>
      </c>
      <c r="J35" s="22">
        <v>18650096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18650096</v>
      </c>
      <c r="X35" s="22">
        <v>19757883</v>
      </c>
      <c r="Y35" s="22">
        <v>-1107787</v>
      </c>
      <c r="Z35" s="23">
        <v>-5.6068102032996148</v>
      </c>
      <c r="AA35" s="20">
        <v>79031577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1424946363</v>
      </c>
      <c r="D37" s="20"/>
      <c r="E37" s="21">
        <v>1432007391</v>
      </c>
      <c r="F37" s="22">
        <v>1432007391</v>
      </c>
      <c r="G37" s="22"/>
      <c r="H37" s="22">
        <v>185363194</v>
      </c>
      <c r="I37" s="22">
        <v>170069718</v>
      </c>
      <c r="J37" s="22">
        <v>355432912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355432912</v>
      </c>
      <c r="X37" s="22">
        <v>358001847</v>
      </c>
      <c r="Y37" s="22">
        <v>-2568935</v>
      </c>
      <c r="Z37" s="23">
        <v>-0.71757590680810091</v>
      </c>
      <c r="AA37" s="20">
        <v>1432007391</v>
      </c>
    </row>
    <row r="38" spans="1:27" x14ac:dyDescent="0.25">
      <c r="A38" s="19" t="s">
        <v>64</v>
      </c>
      <c r="B38" s="15" t="s">
        <v>32</v>
      </c>
      <c r="C38" s="20">
        <v>11438895</v>
      </c>
      <c r="D38" s="20"/>
      <c r="E38" s="21">
        <v>16403346</v>
      </c>
      <c r="F38" s="22">
        <v>16403346</v>
      </c>
      <c r="G38" s="22">
        <v>2483142</v>
      </c>
      <c r="H38" s="22">
        <v>1240479</v>
      </c>
      <c r="I38" s="22">
        <v>1027536</v>
      </c>
      <c r="J38" s="22">
        <v>4751157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4751157</v>
      </c>
      <c r="X38" s="22">
        <v>4100835</v>
      </c>
      <c r="Y38" s="22">
        <v>650322</v>
      </c>
      <c r="Z38" s="23">
        <v>15.858282520511066</v>
      </c>
      <c r="AA38" s="20">
        <v>16403346</v>
      </c>
    </row>
    <row r="39" spans="1:27" x14ac:dyDescent="0.25">
      <c r="A39" s="19" t="s">
        <v>65</v>
      </c>
      <c r="B39" s="15" t="s">
        <v>32</v>
      </c>
      <c r="C39" s="20">
        <v>-1727504</v>
      </c>
      <c r="D39" s="20"/>
      <c r="E39" s="21">
        <v>4515000</v>
      </c>
      <c r="F39" s="22">
        <v>4515000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1128750</v>
      </c>
      <c r="Y39" s="22">
        <v>-1128750</v>
      </c>
      <c r="Z39" s="23">
        <v>-100</v>
      </c>
      <c r="AA39" s="20">
        <v>4515000</v>
      </c>
    </row>
    <row r="40" spans="1:27" x14ac:dyDescent="0.25">
      <c r="A40" s="19" t="s">
        <v>66</v>
      </c>
      <c r="B40" s="15" t="s">
        <v>32</v>
      </c>
      <c r="C40" s="20">
        <v>36497694</v>
      </c>
      <c r="D40" s="20"/>
      <c r="E40" s="21">
        <v>47334866</v>
      </c>
      <c r="F40" s="22">
        <v>47334866</v>
      </c>
      <c r="G40" s="22">
        <v>1495549</v>
      </c>
      <c r="H40" s="22">
        <v>2330765</v>
      </c>
      <c r="I40" s="22">
        <v>5671368</v>
      </c>
      <c r="J40" s="22">
        <v>9497682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9497682</v>
      </c>
      <c r="X40" s="22">
        <v>11833722</v>
      </c>
      <c r="Y40" s="22">
        <v>-2336040</v>
      </c>
      <c r="Z40" s="23">
        <v>-19.740534719338516</v>
      </c>
      <c r="AA40" s="20">
        <v>47334866</v>
      </c>
    </row>
    <row r="41" spans="1:27" x14ac:dyDescent="0.25">
      <c r="A41" s="19" t="s">
        <v>40</v>
      </c>
      <c r="B41" s="15" t="s">
        <v>32</v>
      </c>
      <c r="C41" s="20">
        <v>10062058</v>
      </c>
      <c r="D41" s="20"/>
      <c r="E41" s="21">
        <v>9100000</v>
      </c>
      <c r="F41" s="22">
        <v>9100000</v>
      </c>
      <c r="G41" s="22"/>
      <c r="H41" s="22"/>
      <c r="I41" s="22">
        <v>108793</v>
      </c>
      <c r="J41" s="22">
        <v>108793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108793</v>
      </c>
      <c r="X41" s="22">
        <v>2274999</v>
      </c>
      <c r="Y41" s="22">
        <v>-2166206</v>
      </c>
      <c r="Z41" s="23">
        <v>-95.217888007862854</v>
      </c>
      <c r="AA41" s="20">
        <v>9100000</v>
      </c>
    </row>
    <row r="42" spans="1:27" x14ac:dyDescent="0.25">
      <c r="A42" s="19" t="s">
        <v>67</v>
      </c>
      <c r="B42" s="15" t="s">
        <v>32</v>
      </c>
      <c r="C42" s="20">
        <v>70268332</v>
      </c>
      <c r="D42" s="20"/>
      <c r="E42" s="21">
        <v>58110503</v>
      </c>
      <c r="F42" s="22">
        <v>58110503</v>
      </c>
      <c r="G42" s="22">
        <v>3215076</v>
      </c>
      <c r="H42" s="22">
        <v>1799124</v>
      </c>
      <c r="I42" s="22">
        <v>3565290</v>
      </c>
      <c r="J42" s="22">
        <v>8579490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8579490</v>
      </c>
      <c r="X42" s="22">
        <v>14527626</v>
      </c>
      <c r="Y42" s="22">
        <v>-5948136</v>
      </c>
      <c r="Z42" s="23">
        <v>-40.943620106960353</v>
      </c>
      <c r="AA42" s="20">
        <v>58110503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19307825</v>
      </c>
      <c r="D45" s="20"/>
      <c r="E45" s="21">
        <v>27137634</v>
      </c>
      <c r="F45" s="22">
        <v>27137634</v>
      </c>
      <c r="G45" s="22">
        <v>336228</v>
      </c>
      <c r="H45" s="22">
        <v>1133883</v>
      </c>
      <c r="I45" s="22">
        <v>1550137</v>
      </c>
      <c r="J45" s="22">
        <v>3020248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3020248</v>
      </c>
      <c r="X45" s="22">
        <v>6784413</v>
      </c>
      <c r="Y45" s="22">
        <v>-3764165</v>
      </c>
      <c r="Z45" s="23">
        <v>-55.482545063220648</v>
      </c>
      <c r="AA45" s="20">
        <v>27137634</v>
      </c>
    </row>
    <row r="46" spans="1:27" x14ac:dyDescent="0.25">
      <c r="A46" s="19" t="s">
        <v>71</v>
      </c>
      <c r="B46" s="15" t="s">
        <v>32</v>
      </c>
      <c r="C46" s="20">
        <v>2210028</v>
      </c>
      <c r="D46" s="20"/>
      <c r="E46" s="21">
        <v>1463000</v>
      </c>
      <c r="F46" s="22">
        <v>1463000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365751</v>
      </c>
      <c r="Y46" s="22">
        <v>-365751</v>
      </c>
      <c r="Z46" s="23">
        <v>-100</v>
      </c>
      <c r="AA46" s="20">
        <v>1463000</v>
      </c>
    </row>
    <row r="47" spans="1:27" x14ac:dyDescent="0.25">
      <c r="A47" s="19" t="s">
        <v>72</v>
      </c>
      <c r="B47" s="15" t="s">
        <v>32</v>
      </c>
      <c r="C47" s="20">
        <v>7819500</v>
      </c>
      <c r="D47" s="20"/>
      <c r="E47" s="21">
        <v>14850000</v>
      </c>
      <c r="F47" s="22">
        <v>14850000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3712500</v>
      </c>
      <c r="Y47" s="22">
        <v>-3712500</v>
      </c>
      <c r="Z47" s="23">
        <v>-100</v>
      </c>
      <c r="AA47" s="20">
        <v>14850000</v>
      </c>
    </row>
    <row r="48" spans="1:27" x14ac:dyDescent="0.25">
      <c r="A48" s="37" t="s">
        <v>73</v>
      </c>
      <c r="B48" s="28" t="s">
        <v>32</v>
      </c>
      <c r="C48" s="29">
        <f>SUM(C35:C47)</f>
        <v>1657405978</v>
      </c>
      <c r="D48" s="29">
        <f t="shared" ref="D48:Y48" si="1">SUM(D35:D47)</f>
        <v>0</v>
      </c>
      <c r="E48" s="30">
        <f t="shared" si="1"/>
        <v>1689953317</v>
      </c>
      <c r="F48" s="31">
        <f t="shared" si="1"/>
        <v>1689953317</v>
      </c>
      <c r="G48" s="31">
        <f t="shared" si="1"/>
        <v>14367645</v>
      </c>
      <c r="H48" s="31">
        <f t="shared" si="1"/>
        <v>197071288</v>
      </c>
      <c r="I48" s="31">
        <f t="shared" si="1"/>
        <v>188601445</v>
      </c>
      <c r="J48" s="31">
        <f t="shared" si="1"/>
        <v>400040378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400040378</v>
      </c>
      <c r="X48" s="31">
        <f t="shared" si="1"/>
        <v>422488326</v>
      </c>
      <c r="Y48" s="31">
        <f t="shared" si="1"/>
        <v>-22447948</v>
      </c>
      <c r="Z48" s="32">
        <f>+IF(X48&lt;&gt;0,+(Y48/X48)*100,0)</f>
        <v>-5.3132705967359675</v>
      </c>
      <c r="AA48" s="29">
        <f>SUM(AA35:AA47)</f>
        <v>1689953317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-227033622</v>
      </c>
      <c r="D49" s="39">
        <f t="shared" si="2"/>
        <v>0</v>
      </c>
      <c r="E49" s="40">
        <f t="shared" si="2"/>
        <v>-48470217</v>
      </c>
      <c r="F49" s="41">
        <f t="shared" si="2"/>
        <v>-48470217</v>
      </c>
      <c r="G49" s="41">
        <f t="shared" si="2"/>
        <v>7037370</v>
      </c>
      <c r="H49" s="41">
        <f t="shared" si="2"/>
        <v>-29851298</v>
      </c>
      <c r="I49" s="41">
        <f t="shared" si="2"/>
        <v>-43276754</v>
      </c>
      <c r="J49" s="41">
        <f t="shared" si="2"/>
        <v>-66090682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-66090682</v>
      </c>
      <c r="X49" s="41">
        <f t="shared" si="2"/>
        <v>-12117540</v>
      </c>
      <c r="Y49" s="41">
        <f t="shared" si="2"/>
        <v>-53973142</v>
      </c>
      <c r="Z49" s="42">
        <f>+IF(X49&lt;&gt;0,+(Y49/X49)*100,0)</f>
        <v>445.41335947725366</v>
      </c>
      <c r="AA49" s="39">
        <f>+AA33-AA48</f>
        <v>-48470217</v>
      </c>
    </row>
    <row r="50" spans="1:27" x14ac:dyDescent="0.25">
      <c r="A50" s="43" t="s">
        <v>75</v>
      </c>
      <c r="B50" s="15" t="s">
        <v>32</v>
      </c>
      <c r="C50" s="20">
        <v>20011463</v>
      </c>
      <c r="D50" s="20"/>
      <c r="E50" s="21">
        <v>2100000</v>
      </c>
      <c r="F50" s="22">
        <v>2100000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525000</v>
      </c>
      <c r="Y50" s="22">
        <v>-525000</v>
      </c>
      <c r="Z50" s="23">
        <v>-100</v>
      </c>
      <c r="AA50" s="20">
        <v>2100000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-207022159</v>
      </c>
      <c r="D52" s="48">
        <f t="shared" si="3"/>
        <v>0</v>
      </c>
      <c r="E52" s="49">
        <f t="shared" si="3"/>
        <v>-46370217</v>
      </c>
      <c r="F52" s="50">
        <f t="shared" si="3"/>
        <v>-46370217</v>
      </c>
      <c r="G52" s="50">
        <f t="shared" si="3"/>
        <v>7037370</v>
      </c>
      <c r="H52" s="50">
        <f t="shared" si="3"/>
        <v>-29851298</v>
      </c>
      <c r="I52" s="50">
        <f t="shared" si="3"/>
        <v>-43276754</v>
      </c>
      <c r="J52" s="50">
        <f t="shared" si="3"/>
        <v>-66090682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-66090682</v>
      </c>
      <c r="X52" s="50">
        <f t="shared" si="3"/>
        <v>-11592540</v>
      </c>
      <c r="Y52" s="50">
        <f t="shared" si="3"/>
        <v>-54498142</v>
      </c>
      <c r="Z52" s="51">
        <f>+IF(X52&lt;&gt;0,+(Y52/X52)*100,0)</f>
        <v>470.1139008362274</v>
      </c>
      <c r="AA52" s="48">
        <f>SUM(AA49:AA51)</f>
        <v>-46370217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-207022159</v>
      </c>
      <c r="D54" s="54">
        <f>+D52-D53</f>
        <v>0</v>
      </c>
      <c r="E54" s="55">
        <f t="shared" si="4"/>
        <v>-46370217</v>
      </c>
      <c r="F54" s="56">
        <f t="shared" si="4"/>
        <v>-46370217</v>
      </c>
      <c r="G54" s="56">
        <f t="shared" si="4"/>
        <v>7037370</v>
      </c>
      <c r="H54" s="56">
        <f t="shared" si="4"/>
        <v>-29851298</v>
      </c>
      <c r="I54" s="56">
        <f t="shared" si="4"/>
        <v>-43276754</v>
      </c>
      <c r="J54" s="56">
        <f t="shared" si="4"/>
        <v>-66090682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-66090682</v>
      </c>
      <c r="X54" s="56">
        <f t="shared" si="4"/>
        <v>-11592540</v>
      </c>
      <c r="Y54" s="56">
        <f t="shared" si="4"/>
        <v>-54498142</v>
      </c>
      <c r="Z54" s="57">
        <f>+IF(X54&lt;&gt;0,+(Y54/X54)*100,0)</f>
        <v>470.1139008362274</v>
      </c>
      <c r="AA54" s="54">
        <f>+AA52-AA53</f>
        <v>-46370217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-207022159</v>
      </c>
      <c r="D57" s="48">
        <f>SUM(D54:D56)</f>
        <v>0</v>
      </c>
      <c r="E57" s="49">
        <f t="shared" si="5"/>
        <v>-46370217</v>
      </c>
      <c r="F57" s="50">
        <f t="shared" si="5"/>
        <v>-46370217</v>
      </c>
      <c r="G57" s="50">
        <f t="shared" si="5"/>
        <v>7037370</v>
      </c>
      <c r="H57" s="50">
        <f t="shared" si="5"/>
        <v>-29851298</v>
      </c>
      <c r="I57" s="50">
        <f t="shared" si="5"/>
        <v>-43276754</v>
      </c>
      <c r="J57" s="50">
        <f t="shared" si="5"/>
        <v>-66090682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-66090682</v>
      </c>
      <c r="X57" s="50">
        <f t="shared" si="5"/>
        <v>-11592540</v>
      </c>
      <c r="Y57" s="50">
        <f t="shared" si="5"/>
        <v>-54498142</v>
      </c>
      <c r="Z57" s="51">
        <f>+IF(X57&lt;&gt;0,+(Y57/X57)*100,0)</f>
        <v>470.1139008362274</v>
      </c>
      <c r="AA57" s="48">
        <f>SUM(AA54:AA56)</f>
        <v>-46370217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-207022159</v>
      </c>
      <c r="D60" s="65">
        <f>SUM(D57:D59)</f>
        <v>0</v>
      </c>
      <c r="E60" s="66">
        <f t="shared" si="6"/>
        <v>-46370217</v>
      </c>
      <c r="F60" s="67">
        <f t="shared" si="6"/>
        <v>-46370217</v>
      </c>
      <c r="G60" s="67">
        <f t="shared" si="6"/>
        <v>7037370</v>
      </c>
      <c r="H60" s="67">
        <f t="shared" si="6"/>
        <v>-29851298</v>
      </c>
      <c r="I60" s="67">
        <f t="shared" si="6"/>
        <v>-43276754</v>
      </c>
      <c r="J60" s="67">
        <f t="shared" si="6"/>
        <v>-66090682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-66090682</v>
      </c>
      <c r="X60" s="67">
        <f t="shared" si="6"/>
        <v>-11592540</v>
      </c>
      <c r="Y60" s="67">
        <f t="shared" si="6"/>
        <v>-54498142</v>
      </c>
      <c r="Z60" s="68">
        <f>+IF(X60&lt;&gt;0,+(Y60/X60)*100,0)</f>
        <v>470.1139008362274</v>
      </c>
      <c r="AA60" s="65">
        <f>SUM(AA57:AA59)</f>
        <v>-46370217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12917276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1200000</v>
      </c>
      <c r="F26" s="22">
        <v>1200000</v>
      </c>
      <c r="G26" s="22">
        <v>500003</v>
      </c>
      <c r="H26" s="22"/>
      <c r="I26" s="22"/>
      <c r="J26" s="22">
        <v>500003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500003</v>
      </c>
      <c r="X26" s="22">
        <v>300000</v>
      </c>
      <c r="Y26" s="22">
        <v>200003</v>
      </c>
      <c r="Z26" s="23">
        <v>66.667666666666676</v>
      </c>
      <c r="AA26" s="20">
        <v>1200000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12917276</v>
      </c>
      <c r="D33" s="29">
        <f t="shared" ref="D33:Y33" si="0">SUM(D6:D32)</f>
        <v>0</v>
      </c>
      <c r="E33" s="30">
        <f t="shared" si="0"/>
        <v>1200000</v>
      </c>
      <c r="F33" s="31">
        <f t="shared" si="0"/>
        <v>1200000</v>
      </c>
      <c r="G33" s="31">
        <f t="shared" si="0"/>
        <v>500003</v>
      </c>
      <c r="H33" s="31">
        <f t="shared" si="0"/>
        <v>0</v>
      </c>
      <c r="I33" s="31">
        <f t="shared" si="0"/>
        <v>0</v>
      </c>
      <c r="J33" s="31">
        <f t="shared" si="0"/>
        <v>500003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500003</v>
      </c>
      <c r="X33" s="31">
        <f t="shared" si="0"/>
        <v>300000</v>
      </c>
      <c r="Y33" s="31">
        <f t="shared" si="0"/>
        <v>200003</v>
      </c>
      <c r="Z33" s="32">
        <f>+IF(X33&lt;&gt;0,+(Y33/X33)*100,0)</f>
        <v>66.667666666666676</v>
      </c>
      <c r="AA33" s="29">
        <f>SUM(AA6:AA32)</f>
        <v>1200000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12656743</v>
      </c>
      <c r="D42" s="20"/>
      <c r="E42" s="21">
        <v>1200000</v>
      </c>
      <c r="F42" s="22">
        <v>1200000</v>
      </c>
      <c r="G42" s="22"/>
      <c r="H42" s="22">
        <v>1037756</v>
      </c>
      <c r="I42" s="22"/>
      <c r="J42" s="22">
        <v>1037756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1037756</v>
      </c>
      <c r="X42" s="22">
        <v>300000</v>
      </c>
      <c r="Y42" s="22">
        <v>737756</v>
      </c>
      <c r="Z42" s="23">
        <v>245.91866666666667</v>
      </c>
      <c r="AA42" s="20">
        <v>1200000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12656743</v>
      </c>
      <c r="D48" s="29">
        <f t="shared" ref="D48:Y48" si="1">SUM(D35:D47)</f>
        <v>0</v>
      </c>
      <c r="E48" s="30">
        <f t="shared" si="1"/>
        <v>1200000</v>
      </c>
      <c r="F48" s="31">
        <f t="shared" si="1"/>
        <v>1200000</v>
      </c>
      <c r="G48" s="31">
        <f t="shared" si="1"/>
        <v>0</v>
      </c>
      <c r="H48" s="31">
        <f t="shared" si="1"/>
        <v>1037756</v>
      </c>
      <c r="I48" s="31">
        <f t="shared" si="1"/>
        <v>0</v>
      </c>
      <c r="J48" s="31">
        <f t="shared" si="1"/>
        <v>1037756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1037756</v>
      </c>
      <c r="X48" s="31">
        <f t="shared" si="1"/>
        <v>300000</v>
      </c>
      <c r="Y48" s="31">
        <f t="shared" si="1"/>
        <v>737756</v>
      </c>
      <c r="Z48" s="32">
        <f>+IF(X48&lt;&gt;0,+(Y48/X48)*100,0)</f>
        <v>245.91866666666667</v>
      </c>
      <c r="AA48" s="29">
        <f>SUM(AA35:AA47)</f>
        <v>1200000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260533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500003</v>
      </c>
      <c r="H49" s="41">
        <f t="shared" si="2"/>
        <v>-1037756</v>
      </c>
      <c r="I49" s="41">
        <f t="shared" si="2"/>
        <v>0</v>
      </c>
      <c r="J49" s="41">
        <f t="shared" si="2"/>
        <v>-537753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-537753</v>
      </c>
      <c r="X49" s="41">
        <f t="shared" si="2"/>
        <v>0</v>
      </c>
      <c r="Y49" s="41">
        <f t="shared" si="2"/>
        <v>-537753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260533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500003</v>
      </c>
      <c r="H52" s="50">
        <f t="shared" si="3"/>
        <v>-1037756</v>
      </c>
      <c r="I52" s="50">
        <f t="shared" si="3"/>
        <v>0</v>
      </c>
      <c r="J52" s="50">
        <f t="shared" si="3"/>
        <v>-537753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-537753</v>
      </c>
      <c r="X52" s="50">
        <f t="shared" si="3"/>
        <v>0</v>
      </c>
      <c r="Y52" s="50">
        <f t="shared" si="3"/>
        <v>-537753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260533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500003</v>
      </c>
      <c r="H54" s="56">
        <f t="shared" si="4"/>
        <v>-1037756</v>
      </c>
      <c r="I54" s="56">
        <f t="shared" si="4"/>
        <v>0</v>
      </c>
      <c r="J54" s="56">
        <f t="shared" si="4"/>
        <v>-537753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-537753</v>
      </c>
      <c r="X54" s="56">
        <f t="shared" si="4"/>
        <v>0</v>
      </c>
      <c r="Y54" s="56">
        <f t="shared" si="4"/>
        <v>-537753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260533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500003</v>
      </c>
      <c r="H57" s="50">
        <f t="shared" si="5"/>
        <v>-1037756</v>
      </c>
      <c r="I57" s="50">
        <f t="shared" si="5"/>
        <v>0</v>
      </c>
      <c r="J57" s="50">
        <f t="shared" si="5"/>
        <v>-537753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-537753</v>
      </c>
      <c r="X57" s="50">
        <f t="shared" si="5"/>
        <v>0</v>
      </c>
      <c r="Y57" s="50">
        <f t="shared" si="5"/>
        <v>-537753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260533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500003</v>
      </c>
      <c r="H60" s="67">
        <f t="shared" si="6"/>
        <v>-1037756</v>
      </c>
      <c r="I60" s="67">
        <f t="shared" si="6"/>
        <v>0</v>
      </c>
      <c r="J60" s="67">
        <f t="shared" si="6"/>
        <v>-537753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-537753</v>
      </c>
      <c r="X60" s="67">
        <f t="shared" si="6"/>
        <v>0</v>
      </c>
      <c r="Y60" s="67">
        <f t="shared" si="6"/>
        <v>-537753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8740000</v>
      </c>
      <c r="D10" s="20"/>
      <c r="E10" s="21">
        <v>14869565</v>
      </c>
      <c r="F10" s="22">
        <v>14869565</v>
      </c>
      <c r="G10" s="22"/>
      <c r="H10" s="22">
        <v>1265666</v>
      </c>
      <c r="I10" s="22"/>
      <c r="J10" s="22">
        <v>1265666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1265666</v>
      </c>
      <c r="X10" s="22">
        <v>3717390</v>
      </c>
      <c r="Y10" s="22">
        <v>-2451724</v>
      </c>
      <c r="Z10" s="23">
        <v>-65.952832498069881</v>
      </c>
      <c r="AA10" s="20">
        <v>14869565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8740000</v>
      </c>
      <c r="D33" s="29">
        <f t="shared" ref="D33:Y33" si="0">SUM(D6:D32)</f>
        <v>0</v>
      </c>
      <c r="E33" s="30">
        <f t="shared" si="0"/>
        <v>14869565</v>
      </c>
      <c r="F33" s="31">
        <f t="shared" si="0"/>
        <v>14869565</v>
      </c>
      <c r="G33" s="31">
        <f t="shared" si="0"/>
        <v>0</v>
      </c>
      <c r="H33" s="31">
        <f t="shared" si="0"/>
        <v>1265666</v>
      </c>
      <c r="I33" s="31">
        <f t="shared" si="0"/>
        <v>0</v>
      </c>
      <c r="J33" s="31">
        <f t="shared" si="0"/>
        <v>1265666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1265666</v>
      </c>
      <c r="X33" s="31">
        <f t="shared" si="0"/>
        <v>3717390</v>
      </c>
      <c r="Y33" s="31">
        <f t="shared" si="0"/>
        <v>-2451724</v>
      </c>
      <c r="Z33" s="32">
        <f>+IF(X33&lt;&gt;0,+(Y33/X33)*100,0)</f>
        <v>-65.952832498069881</v>
      </c>
      <c r="AA33" s="29">
        <f>SUM(AA6:AA32)</f>
        <v>14869565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8740000</v>
      </c>
      <c r="D42" s="20"/>
      <c r="E42" s="21">
        <v>14869565</v>
      </c>
      <c r="F42" s="22">
        <v>14869565</v>
      </c>
      <c r="G42" s="22"/>
      <c r="H42" s="22">
        <v>1100579</v>
      </c>
      <c r="I42" s="22"/>
      <c r="J42" s="22">
        <v>1100579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1100579</v>
      </c>
      <c r="X42" s="22">
        <v>3717393</v>
      </c>
      <c r="Y42" s="22">
        <v>-2616814</v>
      </c>
      <c r="Z42" s="23">
        <v>-70.393794791134539</v>
      </c>
      <c r="AA42" s="20">
        <v>14869565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8740000</v>
      </c>
      <c r="D48" s="29">
        <f t="shared" ref="D48:Y48" si="1">SUM(D35:D47)</f>
        <v>0</v>
      </c>
      <c r="E48" s="30">
        <f t="shared" si="1"/>
        <v>14869565</v>
      </c>
      <c r="F48" s="31">
        <f t="shared" si="1"/>
        <v>14869565</v>
      </c>
      <c r="G48" s="31">
        <f t="shared" si="1"/>
        <v>0</v>
      </c>
      <c r="H48" s="31">
        <f t="shared" si="1"/>
        <v>1100579</v>
      </c>
      <c r="I48" s="31">
        <f t="shared" si="1"/>
        <v>0</v>
      </c>
      <c r="J48" s="31">
        <f t="shared" si="1"/>
        <v>1100579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1100579</v>
      </c>
      <c r="X48" s="31">
        <f t="shared" si="1"/>
        <v>3717393</v>
      </c>
      <c r="Y48" s="31">
        <f t="shared" si="1"/>
        <v>-2616814</v>
      </c>
      <c r="Z48" s="32">
        <f>+IF(X48&lt;&gt;0,+(Y48/X48)*100,0)</f>
        <v>-70.393794791134539</v>
      </c>
      <c r="AA48" s="29">
        <f>SUM(AA35:AA47)</f>
        <v>14869565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165087</v>
      </c>
      <c r="I49" s="41">
        <f t="shared" si="2"/>
        <v>0</v>
      </c>
      <c r="J49" s="41">
        <f t="shared" si="2"/>
        <v>165087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165087</v>
      </c>
      <c r="X49" s="41">
        <f t="shared" si="2"/>
        <v>-3</v>
      </c>
      <c r="Y49" s="41">
        <f t="shared" si="2"/>
        <v>165090</v>
      </c>
      <c r="Z49" s="42">
        <f>+IF(X49&lt;&gt;0,+(Y49/X49)*100,0)</f>
        <v>-5503000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165087</v>
      </c>
      <c r="I52" s="50">
        <f t="shared" si="3"/>
        <v>0</v>
      </c>
      <c r="J52" s="50">
        <f t="shared" si="3"/>
        <v>165087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165087</v>
      </c>
      <c r="X52" s="50">
        <f t="shared" si="3"/>
        <v>-3</v>
      </c>
      <c r="Y52" s="50">
        <f t="shared" si="3"/>
        <v>165090</v>
      </c>
      <c r="Z52" s="51">
        <f>+IF(X52&lt;&gt;0,+(Y52/X52)*100,0)</f>
        <v>-5503000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165087</v>
      </c>
      <c r="I54" s="56">
        <f t="shared" si="4"/>
        <v>0</v>
      </c>
      <c r="J54" s="56">
        <f t="shared" si="4"/>
        <v>165087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165087</v>
      </c>
      <c r="X54" s="56">
        <f t="shared" si="4"/>
        <v>-3</v>
      </c>
      <c r="Y54" s="56">
        <f t="shared" si="4"/>
        <v>165090</v>
      </c>
      <c r="Z54" s="57">
        <f>+IF(X54&lt;&gt;0,+(Y54/X54)*100,0)</f>
        <v>-5503000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165087</v>
      </c>
      <c r="I57" s="50">
        <f t="shared" si="5"/>
        <v>0</v>
      </c>
      <c r="J57" s="50">
        <f t="shared" si="5"/>
        <v>165087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165087</v>
      </c>
      <c r="X57" s="50">
        <f t="shared" si="5"/>
        <v>-3</v>
      </c>
      <c r="Y57" s="50">
        <f t="shared" si="5"/>
        <v>165090</v>
      </c>
      <c r="Z57" s="51">
        <f>+IF(X57&lt;&gt;0,+(Y57/X57)*100,0)</f>
        <v>-5503000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165087</v>
      </c>
      <c r="I60" s="67">
        <f t="shared" si="6"/>
        <v>0</v>
      </c>
      <c r="J60" s="67">
        <f t="shared" si="6"/>
        <v>165087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165087</v>
      </c>
      <c r="X60" s="67">
        <f t="shared" si="6"/>
        <v>-3</v>
      </c>
      <c r="Y60" s="67">
        <f t="shared" si="6"/>
        <v>165090</v>
      </c>
      <c r="Z60" s="68">
        <f>+IF(X60&lt;&gt;0,+(Y60/X60)*100,0)</f>
        <v>-5503000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202421906</v>
      </c>
      <c r="D6" s="20"/>
      <c r="E6" s="21">
        <v>230200728</v>
      </c>
      <c r="F6" s="22">
        <v>230200728</v>
      </c>
      <c r="G6" s="22">
        <v>22301045</v>
      </c>
      <c r="H6" s="22">
        <v>19443578</v>
      </c>
      <c r="I6" s="22">
        <v>17490384</v>
      </c>
      <c r="J6" s="22">
        <v>59235007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59235007</v>
      </c>
      <c r="X6" s="22">
        <v>57550182</v>
      </c>
      <c r="Y6" s="22">
        <v>1684825</v>
      </c>
      <c r="Z6" s="23">
        <v>2.9275754505867591</v>
      </c>
      <c r="AA6" s="20">
        <v>230200728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381498</v>
      </c>
      <c r="D13" s="20"/>
      <c r="E13" s="21">
        <v>887088</v>
      </c>
      <c r="F13" s="22">
        <v>887088</v>
      </c>
      <c r="G13" s="22">
        <v>19122</v>
      </c>
      <c r="H13" s="22">
        <v>6687</v>
      </c>
      <c r="I13" s="22">
        <v>5701</v>
      </c>
      <c r="J13" s="22">
        <v>31510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31510</v>
      </c>
      <c r="X13" s="22">
        <v>221769</v>
      </c>
      <c r="Y13" s="22">
        <v>-190259</v>
      </c>
      <c r="Z13" s="23">
        <v>-85.791521808728902</v>
      </c>
      <c r="AA13" s="20">
        <v>887088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3636700</v>
      </c>
      <c r="D24" s="20"/>
      <c r="E24" s="21">
        <v>53240</v>
      </c>
      <c r="F24" s="22">
        <v>53240</v>
      </c>
      <c r="G24" s="22"/>
      <c r="H24" s="22">
        <v>18228</v>
      </c>
      <c r="I24" s="22"/>
      <c r="J24" s="22">
        <v>18228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18228</v>
      </c>
      <c r="X24" s="22">
        <v>13311</v>
      </c>
      <c r="Y24" s="22">
        <v>4917</v>
      </c>
      <c r="Z24" s="23">
        <v>36.939373450529637</v>
      </c>
      <c r="AA24" s="20">
        <v>53240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289</v>
      </c>
      <c r="D27" s="20"/>
      <c r="E27" s="21">
        <v>580000</v>
      </c>
      <c r="F27" s="22">
        <v>580000</v>
      </c>
      <c r="G27" s="22">
        <v>18</v>
      </c>
      <c r="H27" s="22">
        <v>18</v>
      </c>
      <c r="I27" s="22">
        <v>18</v>
      </c>
      <c r="J27" s="22">
        <v>54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54</v>
      </c>
      <c r="X27" s="22">
        <v>144999</v>
      </c>
      <c r="Y27" s="22">
        <v>-144945</v>
      </c>
      <c r="Z27" s="23">
        <v>-99.962758363850796</v>
      </c>
      <c r="AA27" s="20">
        <v>580000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206440393</v>
      </c>
      <c r="D33" s="29">
        <f t="shared" ref="D33:Y33" si="0">SUM(D6:D32)</f>
        <v>0</v>
      </c>
      <c r="E33" s="30">
        <f t="shared" si="0"/>
        <v>231721056</v>
      </c>
      <c r="F33" s="31">
        <f t="shared" si="0"/>
        <v>231721056</v>
      </c>
      <c r="G33" s="31">
        <f t="shared" si="0"/>
        <v>22320185</v>
      </c>
      <c r="H33" s="31">
        <f t="shared" si="0"/>
        <v>19468511</v>
      </c>
      <c r="I33" s="31">
        <f t="shared" si="0"/>
        <v>17496103</v>
      </c>
      <c r="J33" s="31">
        <f t="shared" si="0"/>
        <v>59284799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59284799</v>
      </c>
      <c r="X33" s="31">
        <f t="shared" si="0"/>
        <v>57930261</v>
      </c>
      <c r="Y33" s="31">
        <f t="shared" si="0"/>
        <v>1354538</v>
      </c>
      <c r="Z33" s="32">
        <f>+IF(X33&lt;&gt;0,+(Y33/X33)*100,0)</f>
        <v>2.3382218146747173</v>
      </c>
      <c r="AA33" s="29">
        <f>SUM(AA6:AA32)</f>
        <v>231721056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13343332</v>
      </c>
      <c r="D35" s="20"/>
      <c r="E35" s="21">
        <v>15488249</v>
      </c>
      <c r="F35" s="22">
        <v>15488249</v>
      </c>
      <c r="G35" s="22">
        <v>1336644</v>
      </c>
      <c r="H35" s="22">
        <v>1131207</v>
      </c>
      <c r="I35" s="22">
        <v>1137487</v>
      </c>
      <c r="J35" s="22">
        <v>3605338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3605338</v>
      </c>
      <c r="X35" s="22">
        <v>3872064</v>
      </c>
      <c r="Y35" s="22">
        <v>-266726</v>
      </c>
      <c r="Z35" s="23">
        <v>-6.8884708517214595</v>
      </c>
      <c r="AA35" s="20">
        <v>15488249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178709813</v>
      </c>
      <c r="D37" s="20"/>
      <c r="E37" s="21">
        <v>180246303</v>
      </c>
      <c r="F37" s="22">
        <v>180246303</v>
      </c>
      <c r="G37" s="22"/>
      <c r="H37" s="22">
        <v>24845921</v>
      </c>
      <c r="I37" s="22">
        <v>48221342</v>
      </c>
      <c r="J37" s="22">
        <v>73067263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73067263</v>
      </c>
      <c r="X37" s="22">
        <v>45061575</v>
      </c>
      <c r="Y37" s="22">
        <v>28005688</v>
      </c>
      <c r="Z37" s="23">
        <v>62.149820551101463</v>
      </c>
      <c r="AA37" s="20">
        <v>180246303</v>
      </c>
    </row>
    <row r="38" spans="1:27" x14ac:dyDescent="0.25">
      <c r="A38" s="19" t="s">
        <v>64</v>
      </c>
      <c r="B38" s="15" t="s">
        <v>32</v>
      </c>
      <c r="C38" s="20">
        <v>40427</v>
      </c>
      <c r="D38" s="20"/>
      <c r="E38" s="21">
        <v>200000</v>
      </c>
      <c r="F38" s="22">
        <v>200000</v>
      </c>
      <c r="G38" s="22">
        <v>13219</v>
      </c>
      <c r="H38" s="22"/>
      <c r="I38" s="22">
        <v>558</v>
      </c>
      <c r="J38" s="22">
        <v>13777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13777</v>
      </c>
      <c r="X38" s="22">
        <v>49998</v>
      </c>
      <c r="Y38" s="22">
        <v>-36221</v>
      </c>
      <c r="Z38" s="23">
        <v>-72.444897795911828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4738742</v>
      </c>
      <c r="D40" s="20"/>
      <c r="E40" s="21">
        <v>500000</v>
      </c>
      <c r="F40" s="22">
        <v>500000</v>
      </c>
      <c r="G40" s="22">
        <v>289361</v>
      </c>
      <c r="H40" s="22">
        <v>289361</v>
      </c>
      <c r="I40" s="22">
        <v>280027</v>
      </c>
      <c r="J40" s="22">
        <v>858749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858749</v>
      </c>
      <c r="X40" s="22">
        <v>125001</v>
      </c>
      <c r="Y40" s="22">
        <v>733748</v>
      </c>
      <c r="Z40" s="23">
        <v>586.99370405036757</v>
      </c>
      <c r="AA40" s="20">
        <v>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1546228</v>
      </c>
      <c r="D42" s="20"/>
      <c r="E42" s="21">
        <v>2275670</v>
      </c>
      <c r="F42" s="22">
        <v>2275670</v>
      </c>
      <c r="G42" s="22">
        <v>3214</v>
      </c>
      <c r="H42" s="22">
        <v>2133</v>
      </c>
      <c r="I42" s="22">
        <v>439</v>
      </c>
      <c r="J42" s="22">
        <v>5786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5786</v>
      </c>
      <c r="X42" s="22">
        <v>568917</v>
      </c>
      <c r="Y42" s="22">
        <v>-563131</v>
      </c>
      <c r="Z42" s="23">
        <v>-98.982979942592692</v>
      </c>
      <c r="AA42" s="20">
        <v>2275670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321134</v>
      </c>
      <c r="D45" s="20"/>
      <c r="E45" s="21">
        <v>1704490</v>
      </c>
      <c r="F45" s="22">
        <v>1704490</v>
      </c>
      <c r="G45" s="22">
        <v>18226</v>
      </c>
      <c r="H45" s="22">
        <v>9291</v>
      </c>
      <c r="I45" s="22">
        <v>9354</v>
      </c>
      <c r="J45" s="22">
        <v>36871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36871</v>
      </c>
      <c r="X45" s="22">
        <v>426126</v>
      </c>
      <c r="Y45" s="22">
        <v>-389255</v>
      </c>
      <c r="Z45" s="23">
        <v>-91.347394901977353</v>
      </c>
      <c r="AA45" s="20">
        <v>1704490</v>
      </c>
    </row>
    <row r="46" spans="1:27" x14ac:dyDescent="0.25">
      <c r="A46" s="19" t="s">
        <v>71</v>
      </c>
      <c r="B46" s="15" t="s">
        <v>32</v>
      </c>
      <c r="C46" s="20">
        <v>11241532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209941208</v>
      </c>
      <c r="D48" s="29">
        <f t="shared" ref="D48:Y48" si="1">SUM(D35:D47)</f>
        <v>0</v>
      </c>
      <c r="E48" s="30">
        <f t="shared" si="1"/>
        <v>200414712</v>
      </c>
      <c r="F48" s="31">
        <f t="shared" si="1"/>
        <v>200414712</v>
      </c>
      <c r="G48" s="31">
        <f t="shared" si="1"/>
        <v>1660664</v>
      </c>
      <c r="H48" s="31">
        <f t="shared" si="1"/>
        <v>26277913</v>
      </c>
      <c r="I48" s="31">
        <f t="shared" si="1"/>
        <v>49649207</v>
      </c>
      <c r="J48" s="31">
        <f t="shared" si="1"/>
        <v>77587784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77587784</v>
      </c>
      <c r="X48" s="31">
        <f t="shared" si="1"/>
        <v>50103681</v>
      </c>
      <c r="Y48" s="31">
        <f t="shared" si="1"/>
        <v>27484103</v>
      </c>
      <c r="Z48" s="32">
        <f>+IF(X48&lt;&gt;0,+(Y48/X48)*100,0)</f>
        <v>54.854458697355987</v>
      </c>
      <c r="AA48" s="29">
        <f>SUM(AA35:AA47)</f>
        <v>200414712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-3500815</v>
      </c>
      <c r="D49" s="39">
        <f t="shared" si="2"/>
        <v>0</v>
      </c>
      <c r="E49" s="40">
        <f t="shared" si="2"/>
        <v>31306344</v>
      </c>
      <c r="F49" s="41">
        <f t="shared" si="2"/>
        <v>31306344</v>
      </c>
      <c r="G49" s="41">
        <f t="shared" si="2"/>
        <v>20659521</v>
      </c>
      <c r="H49" s="41">
        <f t="shared" si="2"/>
        <v>-6809402</v>
      </c>
      <c r="I49" s="41">
        <f t="shared" si="2"/>
        <v>-32153104</v>
      </c>
      <c r="J49" s="41">
        <f t="shared" si="2"/>
        <v>-18302985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-18302985</v>
      </c>
      <c r="X49" s="41">
        <f t="shared" si="2"/>
        <v>7826580</v>
      </c>
      <c r="Y49" s="41">
        <f t="shared" si="2"/>
        <v>-26129565</v>
      </c>
      <c r="Z49" s="42">
        <f>+IF(X49&lt;&gt;0,+(Y49/X49)*100,0)</f>
        <v>-333.8567420252524</v>
      </c>
      <c r="AA49" s="39">
        <f>+AA33-AA48</f>
        <v>31306344</v>
      </c>
    </row>
    <row r="50" spans="1:27" x14ac:dyDescent="0.25">
      <c r="A50" s="43" t="s">
        <v>75</v>
      </c>
      <c r="B50" s="15" t="s">
        <v>32</v>
      </c>
      <c r="C50" s="20">
        <v>18709000</v>
      </c>
      <c r="D50" s="20"/>
      <c r="E50" s="21">
        <v>13380000</v>
      </c>
      <c r="F50" s="22">
        <v>13380000</v>
      </c>
      <c r="G50" s="22"/>
      <c r="H50" s="22">
        <v>1592005</v>
      </c>
      <c r="I50" s="22">
        <v>2159475</v>
      </c>
      <c r="J50" s="22">
        <v>3751480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3751480</v>
      </c>
      <c r="X50" s="22">
        <v>3345000</v>
      </c>
      <c r="Y50" s="22">
        <v>406480</v>
      </c>
      <c r="Z50" s="23">
        <v>12.15186846038864</v>
      </c>
      <c r="AA50" s="20">
        <v>13380000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15208185</v>
      </c>
      <c r="D52" s="48">
        <f t="shared" si="3"/>
        <v>0</v>
      </c>
      <c r="E52" s="49">
        <f t="shared" si="3"/>
        <v>44686344</v>
      </c>
      <c r="F52" s="50">
        <f t="shared" si="3"/>
        <v>44686344</v>
      </c>
      <c r="G52" s="50">
        <f t="shared" si="3"/>
        <v>20659521</v>
      </c>
      <c r="H52" s="50">
        <f t="shared" si="3"/>
        <v>-5217397</v>
      </c>
      <c r="I52" s="50">
        <f t="shared" si="3"/>
        <v>-29993629</v>
      </c>
      <c r="J52" s="50">
        <f t="shared" si="3"/>
        <v>-14551505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-14551505</v>
      </c>
      <c r="X52" s="50">
        <f t="shared" si="3"/>
        <v>11171580</v>
      </c>
      <c r="Y52" s="50">
        <f t="shared" si="3"/>
        <v>-25723085</v>
      </c>
      <c r="Z52" s="51">
        <f>+IF(X52&lt;&gt;0,+(Y52/X52)*100,0)</f>
        <v>-230.25467301849872</v>
      </c>
      <c r="AA52" s="48">
        <f>SUM(AA49:AA51)</f>
        <v>44686344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15208185</v>
      </c>
      <c r="D54" s="54">
        <f>+D52-D53</f>
        <v>0</v>
      </c>
      <c r="E54" s="55">
        <f t="shared" si="4"/>
        <v>44686344</v>
      </c>
      <c r="F54" s="56">
        <f t="shared" si="4"/>
        <v>44686344</v>
      </c>
      <c r="G54" s="56">
        <f t="shared" si="4"/>
        <v>20659521</v>
      </c>
      <c r="H54" s="56">
        <f t="shared" si="4"/>
        <v>-5217397</v>
      </c>
      <c r="I54" s="56">
        <f t="shared" si="4"/>
        <v>-29993629</v>
      </c>
      <c r="J54" s="56">
        <f t="shared" si="4"/>
        <v>-14551505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-14551505</v>
      </c>
      <c r="X54" s="56">
        <f t="shared" si="4"/>
        <v>11171580</v>
      </c>
      <c r="Y54" s="56">
        <f t="shared" si="4"/>
        <v>-25723085</v>
      </c>
      <c r="Z54" s="57">
        <f>+IF(X54&lt;&gt;0,+(Y54/X54)*100,0)</f>
        <v>-230.25467301849872</v>
      </c>
      <c r="AA54" s="54">
        <f>+AA52-AA53</f>
        <v>44686344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15208185</v>
      </c>
      <c r="D57" s="48">
        <f>SUM(D54:D56)</f>
        <v>0</v>
      </c>
      <c r="E57" s="49">
        <f t="shared" si="5"/>
        <v>44686344</v>
      </c>
      <c r="F57" s="50">
        <f t="shared" si="5"/>
        <v>44686344</v>
      </c>
      <c r="G57" s="50">
        <f t="shared" si="5"/>
        <v>20659521</v>
      </c>
      <c r="H57" s="50">
        <f t="shared" si="5"/>
        <v>-5217397</v>
      </c>
      <c r="I57" s="50">
        <f t="shared" si="5"/>
        <v>-29993629</v>
      </c>
      <c r="J57" s="50">
        <f t="shared" si="5"/>
        <v>-14551505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-14551505</v>
      </c>
      <c r="X57" s="50">
        <f t="shared" si="5"/>
        <v>11171580</v>
      </c>
      <c r="Y57" s="50">
        <f t="shared" si="5"/>
        <v>-25723085</v>
      </c>
      <c r="Z57" s="51">
        <f>+IF(X57&lt;&gt;0,+(Y57/X57)*100,0)</f>
        <v>-230.25467301849872</v>
      </c>
      <c r="AA57" s="48">
        <f>SUM(AA54:AA56)</f>
        <v>44686344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15208185</v>
      </c>
      <c r="D60" s="65">
        <f>SUM(D57:D59)</f>
        <v>0</v>
      </c>
      <c r="E60" s="66">
        <f t="shared" si="6"/>
        <v>44686344</v>
      </c>
      <c r="F60" s="67">
        <f t="shared" si="6"/>
        <v>44686344</v>
      </c>
      <c r="G60" s="67">
        <f t="shared" si="6"/>
        <v>20659521</v>
      </c>
      <c r="H60" s="67">
        <f t="shared" si="6"/>
        <v>-5217397</v>
      </c>
      <c r="I60" s="67">
        <f t="shared" si="6"/>
        <v>-29993629</v>
      </c>
      <c r="J60" s="67">
        <f t="shared" si="6"/>
        <v>-14551505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-14551505</v>
      </c>
      <c r="X60" s="67">
        <f t="shared" si="6"/>
        <v>11171580</v>
      </c>
      <c r="Y60" s="67">
        <f t="shared" si="6"/>
        <v>-25723085</v>
      </c>
      <c r="Z60" s="68">
        <f>+IF(X60&lt;&gt;0,+(Y60/X60)*100,0)</f>
        <v>-230.25467301849872</v>
      </c>
      <c r="AA60" s="65">
        <f>SUM(AA57:AA59)</f>
        <v>44686344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3504348</v>
      </c>
      <c r="D10" s="20"/>
      <c r="E10" s="21">
        <v>12762609</v>
      </c>
      <c r="F10" s="22">
        <v>12762609</v>
      </c>
      <c r="G10" s="22">
        <v>6002937</v>
      </c>
      <c r="H10" s="22"/>
      <c r="I10" s="22"/>
      <c r="J10" s="22">
        <v>6002937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6002937</v>
      </c>
      <c r="X10" s="22">
        <v>3190653</v>
      </c>
      <c r="Y10" s="22">
        <v>2812284</v>
      </c>
      <c r="Z10" s="23">
        <v>88.141330317022877</v>
      </c>
      <c r="AA10" s="20">
        <v>12762609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3504348</v>
      </c>
      <c r="D33" s="29">
        <f t="shared" ref="D33:Y33" si="0">SUM(D6:D32)</f>
        <v>0</v>
      </c>
      <c r="E33" s="30">
        <f t="shared" si="0"/>
        <v>12762609</v>
      </c>
      <c r="F33" s="31">
        <f t="shared" si="0"/>
        <v>12762609</v>
      </c>
      <c r="G33" s="31">
        <f t="shared" si="0"/>
        <v>6002937</v>
      </c>
      <c r="H33" s="31">
        <f t="shared" si="0"/>
        <v>0</v>
      </c>
      <c r="I33" s="31">
        <f t="shared" si="0"/>
        <v>0</v>
      </c>
      <c r="J33" s="31">
        <f t="shared" si="0"/>
        <v>6002937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6002937</v>
      </c>
      <c r="X33" s="31">
        <f t="shared" si="0"/>
        <v>3190653</v>
      </c>
      <c r="Y33" s="31">
        <f t="shared" si="0"/>
        <v>2812284</v>
      </c>
      <c r="Z33" s="32">
        <f>+IF(X33&lt;&gt;0,+(Y33/X33)*100,0)</f>
        <v>88.141330317022877</v>
      </c>
      <c r="AA33" s="29">
        <f>SUM(AA6:AA32)</f>
        <v>12762609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9507285</v>
      </c>
      <c r="D42" s="20"/>
      <c r="E42" s="21">
        <v>12762609</v>
      </c>
      <c r="F42" s="22">
        <v>12762609</v>
      </c>
      <c r="G42" s="22"/>
      <c r="H42" s="22">
        <v>498250</v>
      </c>
      <c r="I42" s="22"/>
      <c r="J42" s="22">
        <v>498250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498250</v>
      </c>
      <c r="X42" s="22">
        <v>3190656</v>
      </c>
      <c r="Y42" s="22">
        <v>-2692406</v>
      </c>
      <c r="Z42" s="23">
        <v>-84.384089039996795</v>
      </c>
      <c r="AA42" s="20">
        <v>12762609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9507285</v>
      </c>
      <c r="D48" s="29">
        <f t="shared" ref="D48:Y48" si="1">SUM(D35:D47)</f>
        <v>0</v>
      </c>
      <c r="E48" s="30">
        <f t="shared" si="1"/>
        <v>12762609</v>
      </c>
      <c r="F48" s="31">
        <f t="shared" si="1"/>
        <v>12762609</v>
      </c>
      <c r="G48" s="31">
        <f t="shared" si="1"/>
        <v>0</v>
      </c>
      <c r="H48" s="31">
        <f t="shared" si="1"/>
        <v>498250</v>
      </c>
      <c r="I48" s="31">
        <f t="shared" si="1"/>
        <v>0</v>
      </c>
      <c r="J48" s="31">
        <f t="shared" si="1"/>
        <v>498250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498250</v>
      </c>
      <c r="X48" s="31">
        <f t="shared" si="1"/>
        <v>3190656</v>
      </c>
      <c r="Y48" s="31">
        <f t="shared" si="1"/>
        <v>-2692406</v>
      </c>
      <c r="Z48" s="32">
        <f>+IF(X48&lt;&gt;0,+(Y48/X48)*100,0)</f>
        <v>-84.384089039996795</v>
      </c>
      <c r="AA48" s="29">
        <f>SUM(AA35:AA47)</f>
        <v>12762609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-6002937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6002937</v>
      </c>
      <c r="H49" s="41">
        <f t="shared" si="2"/>
        <v>-498250</v>
      </c>
      <c r="I49" s="41">
        <f t="shared" si="2"/>
        <v>0</v>
      </c>
      <c r="J49" s="41">
        <f t="shared" si="2"/>
        <v>5504687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5504687</v>
      </c>
      <c r="X49" s="41">
        <f t="shared" si="2"/>
        <v>-3</v>
      </c>
      <c r="Y49" s="41">
        <f t="shared" si="2"/>
        <v>5504690</v>
      </c>
      <c r="Z49" s="42">
        <f>+IF(X49&lt;&gt;0,+(Y49/X49)*100,0)</f>
        <v>-183489666.66666669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-6002937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6002937</v>
      </c>
      <c r="H52" s="50">
        <f t="shared" si="3"/>
        <v>-498250</v>
      </c>
      <c r="I52" s="50">
        <f t="shared" si="3"/>
        <v>0</v>
      </c>
      <c r="J52" s="50">
        <f t="shared" si="3"/>
        <v>5504687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5504687</v>
      </c>
      <c r="X52" s="50">
        <f t="shared" si="3"/>
        <v>-3</v>
      </c>
      <c r="Y52" s="50">
        <f t="shared" si="3"/>
        <v>5504690</v>
      </c>
      <c r="Z52" s="51">
        <f>+IF(X52&lt;&gt;0,+(Y52/X52)*100,0)</f>
        <v>-183489666.66666669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-6002937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6002937</v>
      </c>
      <c r="H54" s="56">
        <f t="shared" si="4"/>
        <v>-498250</v>
      </c>
      <c r="I54" s="56">
        <f t="shared" si="4"/>
        <v>0</v>
      </c>
      <c r="J54" s="56">
        <f t="shared" si="4"/>
        <v>5504687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5504687</v>
      </c>
      <c r="X54" s="56">
        <f t="shared" si="4"/>
        <v>-3</v>
      </c>
      <c r="Y54" s="56">
        <f t="shared" si="4"/>
        <v>5504690</v>
      </c>
      <c r="Z54" s="57">
        <f>+IF(X54&lt;&gt;0,+(Y54/X54)*100,0)</f>
        <v>-183489666.66666669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-6002937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6002937</v>
      </c>
      <c r="H57" s="50">
        <f t="shared" si="5"/>
        <v>-498250</v>
      </c>
      <c r="I57" s="50">
        <f t="shared" si="5"/>
        <v>0</v>
      </c>
      <c r="J57" s="50">
        <f t="shared" si="5"/>
        <v>5504687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5504687</v>
      </c>
      <c r="X57" s="50">
        <f t="shared" si="5"/>
        <v>-3</v>
      </c>
      <c r="Y57" s="50">
        <f t="shared" si="5"/>
        <v>5504690</v>
      </c>
      <c r="Z57" s="51">
        <f>+IF(X57&lt;&gt;0,+(Y57/X57)*100,0)</f>
        <v>-183489666.66666669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-6002937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6002937</v>
      </c>
      <c r="H60" s="67">
        <f t="shared" si="6"/>
        <v>-498250</v>
      </c>
      <c r="I60" s="67">
        <f t="shared" si="6"/>
        <v>0</v>
      </c>
      <c r="J60" s="67">
        <f t="shared" si="6"/>
        <v>5504687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5504687</v>
      </c>
      <c r="X60" s="67">
        <f t="shared" si="6"/>
        <v>-3</v>
      </c>
      <c r="Y60" s="67">
        <f t="shared" si="6"/>
        <v>5504690</v>
      </c>
      <c r="Z60" s="68">
        <f>+IF(X60&lt;&gt;0,+(Y60/X60)*100,0)</f>
        <v>-183489666.66666669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51360</v>
      </c>
      <c r="D42" s="20"/>
      <c r="E42" s="21">
        <v>1043478</v>
      </c>
      <c r="F42" s="22">
        <v>1043478</v>
      </c>
      <c r="G42" s="22">
        <v>180</v>
      </c>
      <c r="H42" s="22">
        <v>1458</v>
      </c>
      <c r="I42" s="22">
        <v>550</v>
      </c>
      <c r="J42" s="22">
        <v>2188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2188</v>
      </c>
      <c r="X42" s="22">
        <v>4518</v>
      </c>
      <c r="Y42" s="22">
        <v>-2330</v>
      </c>
      <c r="Z42" s="23">
        <v>-51.571491810535633</v>
      </c>
      <c r="AA42" s="20">
        <v>1043478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4693003</v>
      </c>
      <c r="D45" s="20"/>
      <c r="E45" s="21">
        <v>4347826</v>
      </c>
      <c r="F45" s="22">
        <v>4347826</v>
      </c>
      <c r="G45" s="22">
        <v>377810</v>
      </c>
      <c r="H45" s="22">
        <v>326956</v>
      </c>
      <c r="I45" s="22">
        <v>494505</v>
      </c>
      <c r="J45" s="22">
        <v>1199271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1199271</v>
      </c>
      <c r="X45" s="22">
        <v>2020822</v>
      </c>
      <c r="Y45" s="22">
        <v>-821551</v>
      </c>
      <c r="Z45" s="23">
        <v>-40.654298102455336</v>
      </c>
      <c r="AA45" s="20">
        <v>4347826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4744363</v>
      </c>
      <c r="D48" s="29">
        <f t="shared" ref="D48:Y48" si="1">SUM(D35:D47)</f>
        <v>0</v>
      </c>
      <c r="E48" s="30">
        <f t="shared" si="1"/>
        <v>5391304</v>
      </c>
      <c r="F48" s="31">
        <f t="shared" si="1"/>
        <v>5391304</v>
      </c>
      <c r="G48" s="31">
        <f t="shared" si="1"/>
        <v>377990</v>
      </c>
      <c r="H48" s="31">
        <f t="shared" si="1"/>
        <v>328414</v>
      </c>
      <c r="I48" s="31">
        <f t="shared" si="1"/>
        <v>495055</v>
      </c>
      <c r="J48" s="31">
        <f t="shared" si="1"/>
        <v>1201459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1201459</v>
      </c>
      <c r="X48" s="31">
        <f t="shared" si="1"/>
        <v>2025340</v>
      </c>
      <c r="Y48" s="31">
        <f t="shared" si="1"/>
        <v>-823881</v>
      </c>
      <c r="Z48" s="32">
        <f>+IF(X48&lt;&gt;0,+(Y48/X48)*100,0)</f>
        <v>-40.678651485676482</v>
      </c>
      <c r="AA48" s="29">
        <f>SUM(AA35:AA47)</f>
        <v>5391304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-4744363</v>
      </c>
      <c r="D49" s="39">
        <f t="shared" si="2"/>
        <v>0</v>
      </c>
      <c r="E49" s="40">
        <f t="shared" si="2"/>
        <v>-5391304</v>
      </c>
      <c r="F49" s="41">
        <f t="shared" si="2"/>
        <v>-5391304</v>
      </c>
      <c r="G49" s="41">
        <f t="shared" si="2"/>
        <v>-377990</v>
      </c>
      <c r="H49" s="41">
        <f t="shared" si="2"/>
        <v>-328414</v>
      </c>
      <c r="I49" s="41">
        <f t="shared" si="2"/>
        <v>-495055</v>
      </c>
      <c r="J49" s="41">
        <f t="shared" si="2"/>
        <v>-1201459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-1201459</v>
      </c>
      <c r="X49" s="41">
        <f t="shared" si="2"/>
        <v>-2025340</v>
      </c>
      <c r="Y49" s="41">
        <f t="shared" si="2"/>
        <v>823881</v>
      </c>
      <c r="Z49" s="42">
        <f>+IF(X49&lt;&gt;0,+(Y49/X49)*100,0)</f>
        <v>-40.678651485676482</v>
      </c>
      <c r="AA49" s="39">
        <f>+AA33-AA48</f>
        <v>-5391304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-4744363</v>
      </c>
      <c r="D52" s="48">
        <f t="shared" si="3"/>
        <v>0</v>
      </c>
      <c r="E52" s="49">
        <f t="shared" si="3"/>
        <v>-5391304</v>
      </c>
      <c r="F52" s="50">
        <f t="shared" si="3"/>
        <v>-5391304</v>
      </c>
      <c r="G52" s="50">
        <f t="shared" si="3"/>
        <v>-377990</v>
      </c>
      <c r="H52" s="50">
        <f t="shared" si="3"/>
        <v>-328414</v>
      </c>
      <c r="I52" s="50">
        <f t="shared" si="3"/>
        <v>-495055</v>
      </c>
      <c r="J52" s="50">
        <f t="shared" si="3"/>
        <v>-1201459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-1201459</v>
      </c>
      <c r="X52" s="50">
        <f t="shared" si="3"/>
        <v>-2025340</v>
      </c>
      <c r="Y52" s="50">
        <f t="shared" si="3"/>
        <v>823881</v>
      </c>
      <c r="Z52" s="51">
        <f>+IF(X52&lt;&gt;0,+(Y52/X52)*100,0)</f>
        <v>-40.678651485676482</v>
      </c>
      <c r="AA52" s="48">
        <f>SUM(AA49:AA51)</f>
        <v>-5391304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-4744363</v>
      </c>
      <c r="D54" s="54">
        <f>+D52-D53</f>
        <v>0</v>
      </c>
      <c r="E54" s="55">
        <f t="shared" si="4"/>
        <v>-5391304</v>
      </c>
      <c r="F54" s="56">
        <f t="shared" si="4"/>
        <v>-5391304</v>
      </c>
      <c r="G54" s="56">
        <f t="shared" si="4"/>
        <v>-377990</v>
      </c>
      <c r="H54" s="56">
        <f t="shared" si="4"/>
        <v>-328414</v>
      </c>
      <c r="I54" s="56">
        <f t="shared" si="4"/>
        <v>-495055</v>
      </c>
      <c r="J54" s="56">
        <f t="shared" si="4"/>
        <v>-1201459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-1201459</v>
      </c>
      <c r="X54" s="56">
        <f t="shared" si="4"/>
        <v>-2025340</v>
      </c>
      <c r="Y54" s="56">
        <f t="shared" si="4"/>
        <v>823881</v>
      </c>
      <c r="Z54" s="57">
        <f>+IF(X54&lt;&gt;0,+(Y54/X54)*100,0)</f>
        <v>-40.678651485676482</v>
      </c>
      <c r="AA54" s="54">
        <f>+AA52-AA53</f>
        <v>-5391304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-4744363</v>
      </c>
      <c r="D57" s="48">
        <f>SUM(D54:D56)</f>
        <v>0</v>
      </c>
      <c r="E57" s="49">
        <f t="shared" si="5"/>
        <v>-5391304</v>
      </c>
      <c r="F57" s="50">
        <f t="shared" si="5"/>
        <v>-5391304</v>
      </c>
      <c r="G57" s="50">
        <f t="shared" si="5"/>
        <v>-377990</v>
      </c>
      <c r="H57" s="50">
        <f t="shared" si="5"/>
        <v>-328414</v>
      </c>
      <c r="I57" s="50">
        <f t="shared" si="5"/>
        <v>-495055</v>
      </c>
      <c r="J57" s="50">
        <f t="shared" si="5"/>
        <v>-1201459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-1201459</v>
      </c>
      <c r="X57" s="50">
        <f t="shared" si="5"/>
        <v>-2025340</v>
      </c>
      <c r="Y57" s="50">
        <f t="shared" si="5"/>
        <v>823881</v>
      </c>
      <c r="Z57" s="51">
        <f>+IF(X57&lt;&gt;0,+(Y57/X57)*100,0)</f>
        <v>-40.678651485676482</v>
      </c>
      <c r="AA57" s="48">
        <f>SUM(AA54:AA56)</f>
        <v>-5391304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-4744363</v>
      </c>
      <c r="D60" s="65">
        <f>SUM(D57:D59)</f>
        <v>0</v>
      </c>
      <c r="E60" s="66">
        <f t="shared" si="6"/>
        <v>-5391304</v>
      </c>
      <c r="F60" s="67">
        <f t="shared" si="6"/>
        <v>-5391304</v>
      </c>
      <c r="G60" s="67">
        <f t="shared" si="6"/>
        <v>-377990</v>
      </c>
      <c r="H60" s="67">
        <f t="shared" si="6"/>
        <v>-328414</v>
      </c>
      <c r="I60" s="67">
        <f t="shared" si="6"/>
        <v>-495055</v>
      </c>
      <c r="J60" s="67">
        <f t="shared" si="6"/>
        <v>-1201459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-1201459</v>
      </c>
      <c r="X60" s="67">
        <f t="shared" si="6"/>
        <v>-2025340</v>
      </c>
      <c r="Y60" s="67">
        <f t="shared" si="6"/>
        <v>823881</v>
      </c>
      <c r="Z60" s="68">
        <f>+IF(X60&lt;&gt;0,+(Y60/X60)*100,0)</f>
        <v>-40.678651485676482</v>
      </c>
      <c r="AA60" s="65">
        <f>SUM(AA57:AA59)</f>
        <v>-5391304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4786087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4786087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8334244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8334244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-3548157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-3548157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-3548157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-3548157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-3548157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2624798</v>
      </c>
      <c r="D35" s="20"/>
      <c r="E35" s="21">
        <v>4352420</v>
      </c>
      <c r="F35" s="22">
        <v>4352420</v>
      </c>
      <c r="G35" s="22">
        <v>254255</v>
      </c>
      <c r="H35" s="22">
        <v>253835</v>
      </c>
      <c r="I35" s="22">
        <v>320481</v>
      </c>
      <c r="J35" s="22">
        <v>828571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828571</v>
      </c>
      <c r="X35" s="22">
        <v>1088106</v>
      </c>
      <c r="Y35" s="22">
        <v>-259535</v>
      </c>
      <c r="Z35" s="23">
        <v>-23.851996037150791</v>
      </c>
      <c r="AA35" s="20">
        <v>4352420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1742623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500001</v>
      </c>
      <c r="Y38" s="22">
        <v>-500001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18307936</v>
      </c>
      <c r="D42" s="20"/>
      <c r="E42" s="21">
        <v>28759000</v>
      </c>
      <c r="F42" s="22">
        <v>28759000</v>
      </c>
      <c r="G42" s="22"/>
      <c r="H42" s="22"/>
      <c r="I42" s="22">
        <v>4410783</v>
      </c>
      <c r="J42" s="22">
        <v>4410783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4410783</v>
      </c>
      <c r="X42" s="22">
        <v>7189746</v>
      </c>
      <c r="Y42" s="22">
        <v>-2778963</v>
      </c>
      <c r="Z42" s="23">
        <v>-38.651754874233383</v>
      </c>
      <c r="AA42" s="20">
        <v>28759000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15627325</v>
      </c>
      <c r="D45" s="20"/>
      <c r="E45" s="21">
        <v>16538177</v>
      </c>
      <c r="F45" s="22">
        <v>16538177</v>
      </c>
      <c r="G45" s="22">
        <v>1291985</v>
      </c>
      <c r="H45" s="22">
        <v>1174515</v>
      </c>
      <c r="I45" s="22">
        <v>1215180</v>
      </c>
      <c r="J45" s="22">
        <v>3681680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3681680</v>
      </c>
      <c r="X45" s="22">
        <v>4134540</v>
      </c>
      <c r="Y45" s="22">
        <v>-452860</v>
      </c>
      <c r="Z45" s="23">
        <v>-10.95309272615575</v>
      </c>
      <c r="AA45" s="20">
        <v>16538177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38302682</v>
      </c>
      <c r="D48" s="29">
        <f t="shared" ref="D48:Y48" si="1">SUM(D35:D47)</f>
        <v>0</v>
      </c>
      <c r="E48" s="30">
        <f t="shared" si="1"/>
        <v>51649597</v>
      </c>
      <c r="F48" s="31">
        <f t="shared" si="1"/>
        <v>51649597</v>
      </c>
      <c r="G48" s="31">
        <f t="shared" si="1"/>
        <v>1546240</v>
      </c>
      <c r="H48" s="31">
        <f t="shared" si="1"/>
        <v>1428350</v>
      </c>
      <c r="I48" s="31">
        <f t="shared" si="1"/>
        <v>5946444</v>
      </c>
      <c r="J48" s="31">
        <f t="shared" si="1"/>
        <v>8921034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8921034</v>
      </c>
      <c r="X48" s="31">
        <f t="shared" si="1"/>
        <v>12912393</v>
      </c>
      <c r="Y48" s="31">
        <f t="shared" si="1"/>
        <v>-3991359</v>
      </c>
      <c r="Z48" s="32">
        <f>+IF(X48&lt;&gt;0,+(Y48/X48)*100,0)</f>
        <v>-30.911071247599111</v>
      </c>
      <c r="AA48" s="29">
        <f>SUM(AA35:AA47)</f>
        <v>51649597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-38302682</v>
      </c>
      <c r="D49" s="39">
        <f t="shared" si="2"/>
        <v>0</v>
      </c>
      <c r="E49" s="40">
        <f t="shared" si="2"/>
        <v>-51649597</v>
      </c>
      <c r="F49" s="41">
        <f t="shared" si="2"/>
        <v>-51649597</v>
      </c>
      <c r="G49" s="41">
        <f t="shared" si="2"/>
        <v>-1546240</v>
      </c>
      <c r="H49" s="41">
        <f t="shared" si="2"/>
        <v>-1428350</v>
      </c>
      <c r="I49" s="41">
        <f t="shared" si="2"/>
        <v>-5946444</v>
      </c>
      <c r="J49" s="41">
        <f t="shared" si="2"/>
        <v>-8921034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-8921034</v>
      </c>
      <c r="X49" s="41">
        <f t="shared" si="2"/>
        <v>-12912393</v>
      </c>
      <c r="Y49" s="41">
        <f t="shared" si="2"/>
        <v>3991359</v>
      </c>
      <c r="Z49" s="42">
        <f>+IF(X49&lt;&gt;0,+(Y49/X49)*100,0)</f>
        <v>-30.911071247599111</v>
      </c>
      <c r="AA49" s="39">
        <f>+AA33-AA48</f>
        <v>-51649597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-38302682</v>
      </c>
      <c r="D52" s="48">
        <f t="shared" si="3"/>
        <v>0</v>
      </c>
      <c r="E52" s="49">
        <f t="shared" si="3"/>
        <v>-51649597</v>
      </c>
      <c r="F52" s="50">
        <f t="shared" si="3"/>
        <v>-51649597</v>
      </c>
      <c r="G52" s="50">
        <f t="shared" si="3"/>
        <v>-1546240</v>
      </c>
      <c r="H52" s="50">
        <f t="shared" si="3"/>
        <v>-1428350</v>
      </c>
      <c r="I52" s="50">
        <f t="shared" si="3"/>
        <v>-5946444</v>
      </c>
      <c r="J52" s="50">
        <f t="shared" si="3"/>
        <v>-8921034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-8921034</v>
      </c>
      <c r="X52" s="50">
        <f t="shared" si="3"/>
        <v>-12912393</v>
      </c>
      <c r="Y52" s="50">
        <f t="shared" si="3"/>
        <v>3991359</v>
      </c>
      <c r="Z52" s="51">
        <f>+IF(X52&lt;&gt;0,+(Y52/X52)*100,0)</f>
        <v>-30.911071247599111</v>
      </c>
      <c r="AA52" s="48">
        <f>SUM(AA49:AA51)</f>
        <v>-51649597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-38302682</v>
      </c>
      <c r="D54" s="54">
        <f>+D52-D53</f>
        <v>0</v>
      </c>
      <c r="E54" s="55">
        <f t="shared" si="4"/>
        <v>-51649597</v>
      </c>
      <c r="F54" s="56">
        <f t="shared" si="4"/>
        <v>-51649597</v>
      </c>
      <c r="G54" s="56">
        <f t="shared" si="4"/>
        <v>-1546240</v>
      </c>
      <c r="H54" s="56">
        <f t="shared" si="4"/>
        <v>-1428350</v>
      </c>
      <c r="I54" s="56">
        <f t="shared" si="4"/>
        <v>-5946444</v>
      </c>
      <c r="J54" s="56">
        <f t="shared" si="4"/>
        <v>-8921034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-8921034</v>
      </c>
      <c r="X54" s="56">
        <f t="shared" si="4"/>
        <v>-12912393</v>
      </c>
      <c r="Y54" s="56">
        <f t="shared" si="4"/>
        <v>3991359</v>
      </c>
      <c r="Z54" s="57">
        <f>+IF(X54&lt;&gt;0,+(Y54/X54)*100,0)</f>
        <v>-30.911071247599111</v>
      </c>
      <c r="AA54" s="54">
        <f>+AA52-AA53</f>
        <v>-51649597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-38302682</v>
      </c>
      <c r="D57" s="48">
        <f>SUM(D54:D56)</f>
        <v>0</v>
      </c>
      <c r="E57" s="49">
        <f t="shared" si="5"/>
        <v>-51649597</v>
      </c>
      <c r="F57" s="50">
        <f t="shared" si="5"/>
        <v>-51649597</v>
      </c>
      <c r="G57" s="50">
        <f t="shared" si="5"/>
        <v>-1546240</v>
      </c>
      <c r="H57" s="50">
        <f t="shared" si="5"/>
        <v>-1428350</v>
      </c>
      <c r="I57" s="50">
        <f t="shared" si="5"/>
        <v>-5946444</v>
      </c>
      <c r="J57" s="50">
        <f t="shared" si="5"/>
        <v>-8921034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-8921034</v>
      </c>
      <c r="X57" s="50">
        <f t="shared" si="5"/>
        <v>-12912393</v>
      </c>
      <c r="Y57" s="50">
        <f t="shared" si="5"/>
        <v>3991359</v>
      </c>
      <c r="Z57" s="51">
        <f>+IF(X57&lt;&gt;0,+(Y57/X57)*100,0)</f>
        <v>-30.911071247599111</v>
      </c>
      <c r="AA57" s="48">
        <f>SUM(AA54:AA56)</f>
        <v>-51649597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-38302682</v>
      </c>
      <c r="D60" s="65">
        <f>SUM(D57:D59)</f>
        <v>0</v>
      </c>
      <c r="E60" s="66">
        <f t="shared" si="6"/>
        <v>-51649597</v>
      </c>
      <c r="F60" s="67">
        <f t="shared" si="6"/>
        <v>-51649597</v>
      </c>
      <c r="G60" s="67">
        <f t="shared" si="6"/>
        <v>-1546240</v>
      </c>
      <c r="H60" s="67">
        <f t="shared" si="6"/>
        <v>-1428350</v>
      </c>
      <c r="I60" s="67">
        <f t="shared" si="6"/>
        <v>-5946444</v>
      </c>
      <c r="J60" s="67">
        <f t="shared" si="6"/>
        <v>-8921034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-8921034</v>
      </c>
      <c r="X60" s="67">
        <f t="shared" si="6"/>
        <v>-12912393</v>
      </c>
      <c r="Y60" s="67">
        <f t="shared" si="6"/>
        <v>3991359</v>
      </c>
      <c r="Z60" s="68">
        <f>+IF(X60&lt;&gt;0,+(Y60/X60)*100,0)</f>
        <v>-30.911071247599111</v>
      </c>
      <c r="AA60" s="65">
        <f>SUM(AA57:AA59)</f>
        <v>-51649597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24985061</v>
      </c>
      <c r="D6" s="20"/>
      <c r="E6" s="21">
        <v>34974936</v>
      </c>
      <c r="F6" s="22">
        <v>34974936</v>
      </c>
      <c r="G6" s="22">
        <v>2218005</v>
      </c>
      <c r="H6" s="22">
        <v>2113413</v>
      </c>
      <c r="I6" s="22">
        <v>2360770</v>
      </c>
      <c r="J6" s="22">
        <v>6692188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6692188</v>
      </c>
      <c r="X6" s="22">
        <v>8743734</v>
      </c>
      <c r="Y6" s="22">
        <v>-2051546</v>
      </c>
      <c r="Z6" s="23">
        <v>-23.46304221971986</v>
      </c>
      <c r="AA6" s="20">
        <v>34974936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16940187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889815</v>
      </c>
      <c r="D13" s="20"/>
      <c r="E13" s="21">
        <v>795024</v>
      </c>
      <c r="F13" s="22">
        <v>795024</v>
      </c>
      <c r="G13" s="22">
        <v>71781</v>
      </c>
      <c r="H13" s="22">
        <v>64464</v>
      </c>
      <c r="I13" s="22">
        <v>226223</v>
      </c>
      <c r="J13" s="22">
        <v>362468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362468</v>
      </c>
      <c r="X13" s="22">
        <v>198756</v>
      </c>
      <c r="Y13" s="22">
        <v>163712</v>
      </c>
      <c r="Z13" s="23">
        <v>82.368331018937795</v>
      </c>
      <c r="AA13" s="20">
        <v>795024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17079000</v>
      </c>
      <c r="F26" s="22">
        <v>17079000</v>
      </c>
      <c r="G26" s="22">
        <v>4741585</v>
      </c>
      <c r="H26" s="22">
        <v>936831</v>
      </c>
      <c r="I26" s="22">
        <v>5207414</v>
      </c>
      <c r="J26" s="22">
        <v>10885830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10885830</v>
      </c>
      <c r="X26" s="22">
        <v>4269750</v>
      </c>
      <c r="Y26" s="22">
        <v>6616080</v>
      </c>
      <c r="Z26" s="23">
        <v>154.9523976813631</v>
      </c>
      <c r="AA26" s="20">
        <v>17079000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47815063</v>
      </c>
      <c r="D33" s="29">
        <f t="shared" ref="D33:Y33" si="0">SUM(D6:D32)</f>
        <v>0</v>
      </c>
      <c r="E33" s="30">
        <f t="shared" si="0"/>
        <v>52848960</v>
      </c>
      <c r="F33" s="31">
        <f t="shared" si="0"/>
        <v>52848960</v>
      </c>
      <c r="G33" s="31">
        <f t="shared" si="0"/>
        <v>7031371</v>
      </c>
      <c r="H33" s="31">
        <f t="shared" si="0"/>
        <v>3114708</v>
      </c>
      <c r="I33" s="31">
        <f t="shared" si="0"/>
        <v>7794407</v>
      </c>
      <c r="J33" s="31">
        <f t="shared" si="0"/>
        <v>17940486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17940486</v>
      </c>
      <c r="X33" s="31">
        <f t="shared" si="0"/>
        <v>13212240</v>
      </c>
      <c r="Y33" s="31">
        <f t="shared" si="0"/>
        <v>4728246</v>
      </c>
      <c r="Z33" s="32">
        <f>+IF(X33&lt;&gt;0,+(Y33/X33)*100,0)</f>
        <v>35.786861274091294</v>
      </c>
      <c r="AA33" s="29">
        <f>SUM(AA6:AA32)</f>
        <v>52848960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6219701</v>
      </c>
      <c r="D35" s="20"/>
      <c r="E35" s="21">
        <v>6854844</v>
      </c>
      <c r="F35" s="22">
        <v>6854844</v>
      </c>
      <c r="G35" s="22">
        <v>690920</v>
      </c>
      <c r="H35" s="22">
        <v>563435</v>
      </c>
      <c r="I35" s="22">
        <v>605595</v>
      </c>
      <c r="J35" s="22">
        <v>1859950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1859950</v>
      </c>
      <c r="X35" s="22">
        <v>1713711</v>
      </c>
      <c r="Y35" s="22">
        <v>146239</v>
      </c>
      <c r="Z35" s="23">
        <v>8.533469178875551</v>
      </c>
      <c r="AA35" s="20">
        <v>6854844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20719875</v>
      </c>
      <c r="D37" s="20"/>
      <c r="E37" s="21">
        <v>25174560</v>
      </c>
      <c r="F37" s="22">
        <v>25174560</v>
      </c>
      <c r="G37" s="22"/>
      <c r="H37" s="22">
        <v>5106221</v>
      </c>
      <c r="I37" s="22">
        <v>2011958</v>
      </c>
      <c r="J37" s="22">
        <v>7118179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7118179</v>
      </c>
      <c r="X37" s="22">
        <v>6293640</v>
      </c>
      <c r="Y37" s="22">
        <v>824539</v>
      </c>
      <c r="Z37" s="23">
        <v>13.101146554299262</v>
      </c>
      <c r="AA37" s="20">
        <v>25174560</v>
      </c>
    </row>
    <row r="38" spans="1:27" x14ac:dyDescent="0.25">
      <c r="A38" s="19" t="s">
        <v>64</v>
      </c>
      <c r="B38" s="15" t="s">
        <v>32</v>
      </c>
      <c r="C38" s="20">
        <v>2995380</v>
      </c>
      <c r="D38" s="20"/>
      <c r="E38" s="21">
        <v>2815656</v>
      </c>
      <c r="F38" s="22">
        <v>2815656</v>
      </c>
      <c r="G38" s="22">
        <v>137806</v>
      </c>
      <c r="H38" s="22">
        <v>112450</v>
      </c>
      <c r="I38" s="22">
        <v>149442</v>
      </c>
      <c r="J38" s="22">
        <v>399698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399698</v>
      </c>
      <c r="X38" s="22">
        <v>703914</v>
      </c>
      <c r="Y38" s="22">
        <v>-304216</v>
      </c>
      <c r="Z38" s="23">
        <v>-43.217779444648066</v>
      </c>
      <c r="AA38" s="20">
        <v>2815656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3092519</v>
      </c>
      <c r="D40" s="20"/>
      <c r="E40" s="21">
        <v>1599996</v>
      </c>
      <c r="F40" s="22">
        <v>1599996</v>
      </c>
      <c r="G40" s="22"/>
      <c r="H40" s="22"/>
      <c r="I40" s="22">
        <v>788196</v>
      </c>
      <c r="J40" s="22">
        <v>788196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788196</v>
      </c>
      <c r="X40" s="22">
        <v>399999</v>
      </c>
      <c r="Y40" s="22">
        <v>388197</v>
      </c>
      <c r="Z40" s="23">
        <v>97.049492623731552</v>
      </c>
      <c r="AA40" s="20">
        <v>1599996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17760504</v>
      </c>
      <c r="D42" s="20"/>
      <c r="E42" s="21">
        <v>18219732</v>
      </c>
      <c r="F42" s="22">
        <v>18219732</v>
      </c>
      <c r="G42" s="22">
        <v>4123118</v>
      </c>
      <c r="H42" s="22">
        <v>866832</v>
      </c>
      <c r="I42" s="22">
        <v>4587883</v>
      </c>
      <c r="J42" s="22">
        <v>9577833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9577833</v>
      </c>
      <c r="X42" s="22">
        <v>4554933</v>
      </c>
      <c r="Y42" s="22">
        <v>5022900</v>
      </c>
      <c r="Z42" s="23">
        <v>110.27385035081745</v>
      </c>
      <c r="AA42" s="20">
        <v>18219732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7891420</v>
      </c>
      <c r="D45" s="20"/>
      <c r="E45" s="21">
        <v>6201300</v>
      </c>
      <c r="F45" s="22">
        <v>6201300</v>
      </c>
      <c r="G45" s="22">
        <v>2980608</v>
      </c>
      <c r="H45" s="22">
        <v>-1615073</v>
      </c>
      <c r="I45" s="22">
        <v>802204</v>
      </c>
      <c r="J45" s="22">
        <v>2167739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2167739</v>
      </c>
      <c r="X45" s="22">
        <v>1550325</v>
      </c>
      <c r="Y45" s="22">
        <v>617414</v>
      </c>
      <c r="Z45" s="23">
        <v>39.824810926741165</v>
      </c>
      <c r="AA45" s="20">
        <v>6201300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58679399</v>
      </c>
      <c r="D48" s="29">
        <f t="shared" ref="D48:Y48" si="1">SUM(D35:D47)</f>
        <v>0</v>
      </c>
      <c r="E48" s="30">
        <f t="shared" si="1"/>
        <v>60866088</v>
      </c>
      <c r="F48" s="31">
        <f t="shared" si="1"/>
        <v>60866088</v>
      </c>
      <c r="G48" s="31">
        <f t="shared" si="1"/>
        <v>7932452</v>
      </c>
      <c r="H48" s="31">
        <f t="shared" si="1"/>
        <v>5033865</v>
      </c>
      <c r="I48" s="31">
        <f t="shared" si="1"/>
        <v>8945278</v>
      </c>
      <c r="J48" s="31">
        <f t="shared" si="1"/>
        <v>21911595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21911595</v>
      </c>
      <c r="X48" s="31">
        <f t="shared" si="1"/>
        <v>15216522</v>
      </c>
      <c r="Y48" s="31">
        <f t="shared" si="1"/>
        <v>6695073</v>
      </c>
      <c r="Z48" s="32">
        <f>+IF(X48&lt;&gt;0,+(Y48/X48)*100,0)</f>
        <v>43.998707457591166</v>
      </c>
      <c r="AA48" s="29">
        <f>SUM(AA35:AA47)</f>
        <v>60866088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-10864336</v>
      </c>
      <c r="D49" s="39">
        <f t="shared" si="2"/>
        <v>0</v>
      </c>
      <c r="E49" s="40">
        <f t="shared" si="2"/>
        <v>-8017128</v>
      </c>
      <c r="F49" s="41">
        <f t="shared" si="2"/>
        <v>-8017128</v>
      </c>
      <c r="G49" s="41">
        <f t="shared" si="2"/>
        <v>-901081</v>
      </c>
      <c r="H49" s="41">
        <f t="shared" si="2"/>
        <v>-1919157</v>
      </c>
      <c r="I49" s="41">
        <f t="shared" si="2"/>
        <v>-1150871</v>
      </c>
      <c r="J49" s="41">
        <f t="shared" si="2"/>
        <v>-3971109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-3971109</v>
      </c>
      <c r="X49" s="41">
        <f t="shared" si="2"/>
        <v>-2004282</v>
      </c>
      <c r="Y49" s="41">
        <f t="shared" si="2"/>
        <v>-1966827</v>
      </c>
      <c r="Z49" s="42">
        <f>+IF(X49&lt;&gt;0,+(Y49/X49)*100,0)</f>
        <v>98.131250991626928</v>
      </c>
      <c r="AA49" s="39">
        <f>+AA33-AA48</f>
        <v>-8017128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-10864336</v>
      </c>
      <c r="D52" s="48">
        <f t="shared" si="3"/>
        <v>0</v>
      </c>
      <c r="E52" s="49">
        <f t="shared" si="3"/>
        <v>-8017128</v>
      </c>
      <c r="F52" s="50">
        <f t="shared" si="3"/>
        <v>-8017128</v>
      </c>
      <c r="G52" s="50">
        <f t="shared" si="3"/>
        <v>-901081</v>
      </c>
      <c r="H52" s="50">
        <f t="shared" si="3"/>
        <v>-1919157</v>
      </c>
      <c r="I52" s="50">
        <f t="shared" si="3"/>
        <v>-1150871</v>
      </c>
      <c r="J52" s="50">
        <f t="shared" si="3"/>
        <v>-3971109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-3971109</v>
      </c>
      <c r="X52" s="50">
        <f t="shared" si="3"/>
        <v>-2004282</v>
      </c>
      <c r="Y52" s="50">
        <f t="shared" si="3"/>
        <v>-1966827</v>
      </c>
      <c r="Z52" s="51">
        <f>+IF(X52&lt;&gt;0,+(Y52/X52)*100,0)</f>
        <v>98.131250991626928</v>
      </c>
      <c r="AA52" s="48">
        <f>SUM(AA49:AA51)</f>
        <v>-8017128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-10864336</v>
      </c>
      <c r="D54" s="54">
        <f>+D52-D53</f>
        <v>0</v>
      </c>
      <c r="E54" s="55">
        <f t="shared" si="4"/>
        <v>-8017128</v>
      </c>
      <c r="F54" s="56">
        <f t="shared" si="4"/>
        <v>-8017128</v>
      </c>
      <c r="G54" s="56">
        <f t="shared" si="4"/>
        <v>-901081</v>
      </c>
      <c r="H54" s="56">
        <f t="shared" si="4"/>
        <v>-1919157</v>
      </c>
      <c r="I54" s="56">
        <f t="shared" si="4"/>
        <v>-1150871</v>
      </c>
      <c r="J54" s="56">
        <f t="shared" si="4"/>
        <v>-3971109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-3971109</v>
      </c>
      <c r="X54" s="56">
        <f t="shared" si="4"/>
        <v>-2004282</v>
      </c>
      <c r="Y54" s="56">
        <f t="shared" si="4"/>
        <v>-1966827</v>
      </c>
      <c r="Z54" s="57">
        <f>+IF(X54&lt;&gt;0,+(Y54/X54)*100,0)</f>
        <v>98.131250991626928</v>
      </c>
      <c r="AA54" s="54">
        <f>+AA52-AA53</f>
        <v>-8017128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-10864336</v>
      </c>
      <c r="D57" s="48">
        <f>SUM(D54:D56)</f>
        <v>0</v>
      </c>
      <c r="E57" s="49">
        <f t="shared" si="5"/>
        <v>-8017128</v>
      </c>
      <c r="F57" s="50">
        <f t="shared" si="5"/>
        <v>-8017128</v>
      </c>
      <c r="G57" s="50">
        <f t="shared" si="5"/>
        <v>-901081</v>
      </c>
      <c r="H57" s="50">
        <f t="shared" si="5"/>
        <v>-1919157</v>
      </c>
      <c r="I57" s="50">
        <f t="shared" si="5"/>
        <v>-1150871</v>
      </c>
      <c r="J57" s="50">
        <f t="shared" si="5"/>
        <v>-3971109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-3971109</v>
      </c>
      <c r="X57" s="50">
        <f t="shared" si="5"/>
        <v>-2004282</v>
      </c>
      <c r="Y57" s="50">
        <f t="shared" si="5"/>
        <v>-1966827</v>
      </c>
      <c r="Z57" s="51">
        <f>+IF(X57&lt;&gt;0,+(Y57/X57)*100,0)</f>
        <v>98.131250991626928</v>
      </c>
      <c r="AA57" s="48">
        <f>SUM(AA54:AA56)</f>
        <v>-8017128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-10864336</v>
      </c>
      <c r="D60" s="65">
        <f>SUM(D57:D59)</f>
        <v>0</v>
      </c>
      <c r="E60" s="66">
        <f t="shared" si="6"/>
        <v>-8017128</v>
      </c>
      <c r="F60" s="67">
        <f t="shared" si="6"/>
        <v>-8017128</v>
      </c>
      <c r="G60" s="67">
        <f t="shared" si="6"/>
        <v>-901081</v>
      </c>
      <c r="H60" s="67">
        <f t="shared" si="6"/>
        <v>-1919157</v>
      </c>
      <c r="I60" s="67">
        <f t="shared" si="6"/>
        <v>-1150871</v>
      </c>
      <c r="J60" s="67">
        <f t="shared" si="6"/>
        <v>-3971109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-3971109</v>
      </c>
      <c r="X60" s="67">
        <f t="shared" si="6"/>
        <v>-2004282</v>
      </c>
      <c r="Y60" s="67">
        <f t="shared" si="6"/>
        <v>-1966827</v>
      </c>
      <c r="Z60" s="68">
        <f>+IF(X60&lt;&gt;0,+(Y60/X60)*100,0)</f>
        <v>98.131250991626928</v>
      </c>
      <c r="AA60" s="65">
        <f>SUM(AA57:AA59)</f>
        <v>-8017128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939346923</v>
      </c>
      <c r="D6" s="20"/>
      <c r="E6" s="21">
        <v>1080673716</v>
      </c>
      <c r="F6" s="22">
        <v>1080673716</v>
      </c>
      <c r="G6" s="22">
        <v>85291161</v>
      </c>
      <c r="H6" s="22">
        <v>101417102</v>
      </c>
      <c r="I6" s="22">
        <v>103600038</v>
      </c>
      <c r="J6" s="22">
        <v>290308301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290308301</v>
      </c>
      <c r="X6" s="22">
        <v>322850915</v>
      </c>
      <c r="Y6" s="22">
        <v>-32542614</v>
      </c>
      <c r="Z6" s="23">
        <v>-10.079765144850217</v>
      </c>
      <c r="AA6" s="20">
        <v>1080673716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5553100</v>
      </c>
      <c r="D10" s="20"/>
      <c r="E10" s="21">
        <v>1</v>
      </c>
      <c r="F10" s="22">
        <v>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</v>
      </c>
      <c r="Y10" s="22">
        <v>-1</v>
      </c>
      <c r="Z10" s="23">
        <v>-100</v>
      </c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21629887</v>
      </c>
      <c r="D26" s="20"/>
      <c r="E26" s="21">
        <v>10536000</v>
      </c>
      <c r="F26" s="22">
        <v>10536000</v>
      </c>
      <c r="G26" s="22">
        <v>71001</v>
      </c>
      <c r="H26" s="22"/>
      <c r="I26" s="22">
        <v>619967</v>
      </c>
      <c r="J26" s="22">
        <v>690968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690968</v>
      </c>
      <c r="X26" s="22">
        <v>4339765</v>
      </c>
      <c r="Y26" s="22">
        <v>-3648797</v>
      </c>
      <c r="Z26" s="23">
        <v>-84.07821621677671</v>
      </c>
      <c r="AA26" s="20">
        <v>10536000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966529910</v>
      </c>
      <c r="D33" s="29">
        <f t="shared" ref="D33:Y33" si="0">SUM(D6:D32)</f>
        <v>0</v>
      </c>
      <c r="E33" s="30">
        <f t="shared" si="0"/>
        <v>1091209717</v>
      </c>
      <c r="F33" s="31">
        <f t="shared" si="0"/>
        <v>1091209717</v>
      </c>
      <c r="G33" s="31">
        <f t="shared" si="0"/>
        <v>85362162</v>
      </c>
      <c r="H33" s="31">
        <f t="shared" si="0"/>
        <v>101417102</v>
      </c>
      <c r="I33" s="31">
        <f t="shared" si="0"/>
        <v>104220005</v>
      </c>
      <c r="J33" s="31">
        <f t="shared" si="0"/>
        <v>290999269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290999269</v>
      </c>
      <c r="X33" s="31">
        <f t="shared" si="0"/>
        <v>327190681</v>
      </c>
      <c r="Y33" s="31">
        <f t="shared" si="0"/>
        <v>-36191412</v>
      </c>
      <c r="Z33" s="32">
        <f>+IF(X33&lt;&gt;0,+(Y33/X33)*100,0)</f>
        <v>-11.061260024089744</v>
      </c>
      <c r="AA33" s="29">
        <f>SUM(AA6:AA32)</f>
        <v>1091209717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68073834</v>
      </c>
      <c r="D35" s="20"/>
      <c r="E35" s="21">
        <v>77548557</v>
      </c>
      <c r="F35" s="22">
        <v>77548557</v>
      </c>
      <c r="G35" s="22">
        <v>5852342</v>
      </c>
      <c r="H35" s="22">
        <v>5009660</v>
      </c>
      <c r="I35" s="22">
        <v>5792825</v>
      </c>
      <c r="J35" s="22">
        <v>16654827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16654827</v>
      </c>
      <c r="X35" s="22">
        <v>18936795</v>
      </c>
      <c r="Y35" s="22">
        <v>-2281968</v>
      </c>
      <c r="Z35" s="23">
        <v>-12.050444650216681</v>
      </c>
      <c r="AA35" s="20">
        <v>77548557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700306703</v>
      </c>
      <c r="D37" s="20"/>
      <c r="E37" s="21">
        <v>763382880</v>
      </c>
      <c r="F37" s="22">
        <v>763382880</v>
      </c>
      <c r="G37" s="22"/>
      <c r="H37" s="22">
        <v>81099213</v>
      </c>
      <c r="I37" s="22">
        <v>85593839</v>
      </c>
      <c r="J37" s="22">
        <v>166693052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166693052</v>
      </c>
      <c r="X37" s="22">
        <v>183211890</v>
      </c>
      <c r="Y37" s="22">
        <v>-16518838</v>
      </c>
      <c r="Z37" s="23">
        <v>-9.016247799201242</v>
      </c>
      <c r="AA37" s="20">
        <v>763382880</v>
      </c>
    </row>
    <row r="38" spans="1:27" x14ac:dyDescent="0.25">
      <c r="A38" s="19" t="s">
        <v>64</v>
      </c>
      <c r="B38" s="15" t="s">
        <v>32</v>
      </c>
      <c r="C38" s="20">
        <v>20127224</v>
      </c>
      <c r="D38" s="20"/>
      <c r="E38" s="21">
        <v>37521623</v>
      </c>
      <c r="F38" s="22">
        <v>37521623</v>
      </c>
      <c r="G38" s="22">
        <v>1650820</v>
      </c>
      <c r="H38" s="22">
        <v>1851653</v>
      </c>
      <c r="I38" s="22">
        <v>3906159</v>
      </c>
      <c r="J38" s="22">
        <v>7408632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7408632</v>
      </c>
      <c r="X38" s="22">
        <v>8658327</v>
      </c>
      <c r="Y38" s="22">
        <v>-1249695</v>
      </c>
      <c r="Z38" s="23">
        <v>-14.433446553820387</v>
      </c>
      <c r="AA38" s="20">
        <v>37521623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40161490</v>
      </c>
      <c r="F39" s="22">
        <v>40161490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45515</v>
      </c>
      <c r="Y39" s="22">
        <v>-45515</v>
      </c>
      <c r="Z39" s="23">
        <v>-100</v>
      </c>
      <c r="AA39" s="20">
        <v>40161490</v>
      </c>
    </row>
    <row r="40" spans="1:27" x14ac:dyDescent="0.25">
      <c r="A40" s="19" t="s">
        <v>66</v>
      </c>
      <c r="B40" s="15" t="s">
        <v>32</v>
      </c>
      <c r="C40" s="20">
        <v>92146211</v>
      </c>
      <c r="D40" s="20"/>
      <c r="E40" s="21">
        <v>42896544</v>
      </c>
      <c r="F40" s="22">
        <v>42896544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177792</v>
      </c>
      <c r="Y40" s="22">
        <v>-177792</v>
      </c>
      <c r="Z40" s="23">
        <v>-100</v>
      </c>
      <c r="AA40" s="20">
        <v>42896544</v>
      </c>
    </row>
    <row r="41" spans="1:27" x14ac:dyDescent="0.25">
      <c r="A41" s="19" t="s">
        <v>40</v>
      </c>
      <c r="B41" s="15" t="s">
        <v>32</v>
      </c>
      <c r="C41" s="20">
        <v>8007418</v>
      </c>
      <c r="D41" s="20"/>
      <c r="E41" s="21">
        <v>5905140</v>
      </c>
      <c r="F41" s="22">
        <v>5905140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1417234</v>
      </c>
      <c r="Y41" s="22">
        <v>-1417234</v>
      </c>
      <c r="Z41" s="23">
        <v>-100</v>
      </c>
      <c r="AA41" s="20">
        <v>5905140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18943587</v>
      </c>
      <c r="D43" s="20"/>
      <c r="E43" s="21">
        <v>10536000</v>
      </c>
      <c r="F43" s="22">
        <v>10536000</v>
      </c>
      <c r="G43" s="22"/>
      <c r="H43" s="22"/>
      <c r="I43" s="22">
        <v>1209677</v>
      </c>
      <c r="J43" s="22">
        <v>1209677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1209677</v>
      </c>
      <c r="X43" s="22">
        <v>1831486</v>
      </c>
      <c r="Y43" s="22">
        <v>-621809</v>
      </c>
      <c r="Z43" s="23">
        <v>-33.951064873004761</v>
      </c>
      <c r="AA43" s="20">
        <v>10536000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11430850</v>
      </c>
      <c r="D45" s="20"/>
      <c r="E45" s="21">
        <v>13803707</v>
      </c>
      <c r="F45" s="22">
        <v>13803707</v>
      </c>
      <c r="G45" s="22">
        <v>853051</v>
      </c>
      <c r="H45" s="22">
        <v>1178216</v>
      </c>
      <c r="I45" s="22">
        <v>260662</v>
      </c>
      <c r="J45" s="22">
        <v>2291929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2291929</v>
      </c>
      <c r="X45" s="22">
        <v>4348891</v>
      </c>
      <c r="Y45" s="22">
        <v>-2056962</v>
      </c>
      <c r="Z45" s="23">
        <v>-47.298541168311644</v>
      </c>
      <c r="AA45" s="20">
        <v>13803707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919035827</v>
      </c>
      <c r="D48" s="29">
        <f t="shared" ref="D48:Y48" si="1">SUM(D35:D47)</f>
        <v>0</v>
      </c>
      <c r="E48" s="30">
        <f t="shared" si="1"/>
        <v>991755941</v>
      </c>
      <c r="F48" s="31">
        <f t="shared" si="1"/>
        <v>991755941</v>
      </c>
      <c r="G48" s="31">
        <f t="shared" si="1"/>
        <v>8356213</v>
      </c>
      <c r="H48" s="31">
        <f t="shared" si="1"/>
        <v>89138742</v>
      </c>
      <c r="I48" s="31">
        <f t="shared" si="1"/>
        <v>96763162</v>
      </c>
      <c r="J48" s="31">
        <f t="shared" si="1"/>
        <v>194258117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194258117</v>
      </c>
      <c r="X48" s="31">
        <f t="shared" si="1"/>
        <v>218627930</v>
      </c>
      <c r="Y48" s="31">
        <f t="shared" si="1"/>
        <v>-24369813</v>
      </c>
      <c r="Z48" s="32">
        <f>+IF(X48&lt;&gt;0,+(Y48/X48)*100,0)</f>
        <v>-11.146706187082318</v>
      </c>
      <c r="AA48" s="29">
        <f>SUM(AA35:AA47)</f>
        <v>991755941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47494083</v>
      </c>
      <c r="D49" s="39">
        <f t="shared" si="2"/>
        <v>0</v>
      </c>
      <c r="E49" s="40">
        <f t="shared" si="2"/>
        <v>99453776</v>
      </c>
      <c r="F49" s="41">
        <f t="shared" si="2"/>
        <v>99453776</v>
      </c>
      <c r="G49" s="41">
        <f t="shared" si="2"/>
        <v>77005949</v>
      </c>
      <c r="H49" s="41">
        <f t="shared" si="2"/>
        <v>12278360</v>
      </c>
      <c r="I49" s="41">
        <f t="shared" si="2"/>
        <v>7456843</v>
      </c>
      <c r="J49" s="41">
        <f t="shared" si="2"/>
        <v>96741152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96741152</v>
      </c>
      <c r="X49" s="41">
        <f t="shared" si="2"/>
        <v>108562751</v>
      </c>
      <c r="Y49" s="41">
        <f t="shared" si="2"/>
        <v>-11821599</v>
      </c>
      <c r="Z49" s="42">
        <f>+IF(X49&lt;&gt;0,+(Y49/X49)*100,0)</f>
        <v>-10.889185186547087</v>
      </c>
      <c r="AA49" s="39">
        <f>+AA33-AA48</f>
        <v>99453776</v>
      </c>
    </row>
    <row r="50" spans="1:27" x14ac:dyDescent="0.25">
      <c r="A50" s="43" t="s">
        <v>75</v>
      </c>
      <c r="B50" s="15" t="s">
        <v>32</v>
      </c>
      <c r="C50" s="20">
        <v>7300113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54794196</v>
      </c>
      <c r="D52" s="48">
        <f t="shared" si="3"/>
        <v>0</v>
      </c>
      <c r="E52" s="49">
        <f t="shared" si="3"/>
        <v>99453776</v>
      </c>
      <c r="F52" s="50">
        <f t="shared" si="3"/>
        <v>99453776</v>
      </c>
      <c r="G52" s="50">
        <f t="shared" si="3"/>
        <v>77005949</v>
      </c>
      <c r="H52" s="50">
        <f t="shared" si="3"/>
        <v>12278360</v>
      </c>
      <c r="I52" s="50">
        <f t="shared" si="3"/>
        <v>7456843</v>
      </c>
      <c r="J52" s="50">
        <f t="shared" si="3"/>
        <v>96741152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96741152</v>
      </c>
      <c r="X52" s="50">
        <f t="shared" si="3"/>
        <v>108562751</v>
      </c>
      <c r="Y52" s="50">
        <f t="shared" si="3"/>
        <v>-11821599</v>
      </c>
      <c r="Z52" s="51">
        <f>+IF(X52&lt;&gt;0,+(Y52/X52)*100,0)</f>
        <v>-10.889185186547087</v>
      </c>
      <c r="AA52" s="48">
        <f>SUM(AA49:AA51)</f>
        <v>99453776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54794196</v>
      </c>
      <c r="D54" s="54">
        <f>+D52-D53</f>
        <v>0</v>
      </c>
      <c r="E54" s="55">
        <f t="shared" si="4"/>
        <v>99453776</v>
      </c>
      <c r="F54" s="56">
        <f t="shared" si="4"/>
        <v>99453776</v>
      </c>
      <c r="G54" s="56">
        <f t="shared" si="4"/>
        <v>77005949</v>
      </c>
      <c r="H54" s="56">
        <f t="shared" si="4"/>
        <v>12278360</v>
      </c>
      <c r="I54" s="56">
        <f t="shared" si="4"/>
        <v>7456843</v>
      </c>
      <c r="J54" s="56">
        <f t="shared" si="4"/>
        <v>96741152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96741152</v>
      </c>
      <c r="X54" s="56">
        <f t="shared" si="4"/>
        <v>108562751</v>
      </c>
      <c r="Y54" s="56">
        <f t="shared" si="4"/>
        <v>-11821599</v>
      </c>
      <c r="Z54" s="57">
        <f>+IF(X54&lt;&gt;0,+(Y54/X54)*100,0)</f>
        <v>-10.889185186547087</v>
      </c>
      <c r="AA54" s="54">
        <f>+AA52-AA53</f>
        <v>99453776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54794196</v>
      </c>
      <c r="D57" s="48">
        <f>SUM(D54:D56)</f>
        <v>0</v>
      </c>
      <c r="E57" s="49">
        <f t="shared" si="5"/>
        <v>99453776</v>
      </c>
      <c r="F57" s="50">
        <f t="shared" si="5"/>
        <v>99453776</v>
      </c>
      <c r="G57" s="50">
        <f t="shared" si="5"/>
        <v>77005949</v>
      </c>
      <c r="H57" s="50">
        <f t="shared" si="5"/>
        <v>12278360</v>
      </c>
      <c r="I57" s="50">
        <f t="shared" si="5"/>
        <v>7456843</v>
      </c>
      <c r="J57" s="50">
        <f t="shared" si="5"/>
        <v>96741152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96741152</v>
      </c>
      <c r="X57" s="50">
        <f t="shared" si="5"/>
        <v>108562751</v>
      </c>
      <c r="Y57" s="50">
        <f t="shared" si="5"/>
        <v>-11821599</v>
      </c>
      <c r="Z57" s="51">
        <f>+IF(X57&lt;&gt;0,+(Y57/X57)*100,0)</f>
        <v>-10.889185186547087</v>
      </c>
      <c r="AA57" s="48">
        <f>SUM(AA54:AA56)</f>
        <v>99453776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54794196</v>
      </c>
      <c r="D60" s="65">
        <f>SUM(D57:D59)</f>
        <v>0</v>
      </c>
      <c r="E60" s="66">
        <f t="shared" si="6"/>
        <v>99453776</v>
      </c>
      <c r="F60" s="67">
        <f t="shared" si="6"/>
        <v>99453776</v>
      </c>
      <c r="G60" s="67">
        <f t="shared" si="6"/>
        <v>77005949</v>
      </c>
      <c r="H60" s="67">
        <f t="shared" si="6"/>
        <v>12278360</v>
      </c>
      <c r="I60" s="67">
        <f t="shared" si="6"/>
        <v>7456843</v>
      </c>
      <c r="J60" s="67">
        <f t="shared" si="6"/>
        <v>96741152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96741152</v>
      </c>
      <c r="X60" s="67">
        <f t="shared" si="6"/>
        <v>108562751</v>
      </c>
      <c r="Y60" s="67">
        <f t="shared" si="6"/>
        <v>-11821599</v>
      </c>
      <c r="Z60" s="68">
        <f>+IF(X60&lt;&gt;0,+(Y60/X60)*100,0)</f>
        <v>-10.889185186547087</v>
      </c>
      <c r="AA60" s="65">
        <f>SUM(AA57:AA59)</f>
        <v>99453776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134265772</v>
      </c>
      <c r="D6" s="20"/>
      <c r="E6" s="21">
        <v>195370001</v>
      </c>
      <c r="F6" s="22">
        <v>195370001</v>
      </c>
      <c r="G6" s="22">
        <v>11404410</v>
      </c>
      <c r="H6" s="22">
        <v>8234682</v>
      </c>
      <c r="I6" s="22">
        <v>10185432</v>
      </c>
      <c r="J6" s="22">
        <v>29824524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29824524</v>
      </c>
      <c r="X6" s="22">
        <v>48842502</v>
      </c>
      <c r="Y6" s="22">
        <v>-19017978</v>
      </c>
      <c r="Z6" s="23">
        <v>-38.937354192051835</v>
      </c>
      <c r="AA6" s="20">
        <v>195370001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2889358</v>
      </c>
      <c r="D10" s="20"/>
      <c r="E10" s="21">
        <v>5091304</v>
      </c>
      <c r="F10" s="22">
        <v>5091304</v>
      </c>
      <c r="G10" s="22">
        <v>2635000</v>
      </c>
      <c r="H10" s="22"/>
      <c r="I10" s="22"/>
      <c r="J10" s="22">
        <v>2635000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2635000</v>
      </c>
      <c r="X10" s="22">
        <v>1272825</v>
      </c>
      <c r="Y10" s="22">
        <v>1362175</v>
      </c>
      <c r="Z10" s="23">
        <v>107.01981812110857</v>
      </c>
      <c r="AA10" s="20">
        <v>5091304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4073778</v>
      </c>
      <c r="D13" s="20"/>
      <c r="E13" s="21">
        <v>5211736</v>
      </c>
      <c r="F13" s="22">
        <v>5211736</v>
      </c>
      <c r="G13" s="22">
        <v>-22</v>
      </c>
      <c r="H13" s="22"/>
      <c r="I13" s="22"/>
      <c r="J13" s="22">
        <v>-22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-22</v>
      </c>
      <c r="X13" s="22">
        <v>1302933</v>
      </c>
      <c r="Y13" s="22">
        <v>-1302955</v>
      </c>
      <c r="Z13" s="23">
        <v>-100.00168849818066</v>
      </c>
      <c r="AA13" s="20">
        <v>5211736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141228908</v>
      </c>
      <c r="D33" s="29">
        <f t="shared" ref="D33:Y33" si="0">SUM(D6:D32)</f>
        <v>0</v>
      </c>
      <c r="E33" s="30">
        <f t="shared" si="0"/>
        <v>205673041</v>
      </c>
      <c r="F33" s="31">
        <f t="shared" si="0"/>
        <v>205673041</v>
      </c>
      <c r="G33" s="31">
        <f t="shared" si="0"/>
        <v>14039388</v>
      </c>
      <c r="H33" s="31">
        <f t="shared" si="0"/>
        <v>8234682</v>
      </c>
      <c r="I33" s="31">
        <f t="shared" si="0"/>
        <v>10185432</v>
      </c>
      <c r="J33" s="31">
        <f t="shared" si="0"/>
        <v>32459502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32459502</v>
      </c>
      <c r="X33" s="31">
        <f t="shared" si="0"/>
        <v>51418260</v>
      </c>
      <c r="Y33" s="31">
        <f t="shared" si="0"/>
        <v>-18958758</v>
      </c>
      <c r="Z33" s="32">
        <f>+IF(X33&lt;&gt;0,+(Y33/X33)*100,0)</f>
        <v>-36.871644431375152</v>
      </c>
      <c r="AA33" s="29">
        <f>SUM(AA6:AA32)</f>
        <v>205673041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13082722</v>
      </c>
      <c r="D35" s="20"/>
      <c r="E35" s="21">
        <v>17581721</v>
      </c>
      <c r="F35" s="22">
        <v>17581721</v>
      </c>
      <c r="G35" s="22">
        <v>1155045</v>
      </c>
      <c r="H35" s="22">
        <v>1099568</v>
      </c>
      <c r="I35" s="22">
        <v>1246657</v>
      </c>
      <c r="J35" s="22">
        <v>3501270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3501270</v>
      </c>
      <c r="X35" s="22">
        <v>4395432</v>
      </c>
      <c r="Y35" s="22">
        <v>-894162</v>
      </c>
      <c r="Z35" s="23">
        <v>-20.34298335180706</v>
      </c>
      <c r="AA35" s="20">
        <v>17581721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138091679</v>
      </c>
      <c r="D37" s="20"/>
      <c r="E37" s="21">
        <v>150812375</v>
      </c>
      <c r="F37" s="22">
        <v>150812375</v>
      </c>
      <c r="G37" s="22">
        <v>13815356</v>
      </c>
      <c r="H37" s="22">
        <v>15181092</v>
      </c>
      <c r="I37" s="22">
        <v>13881241</v>
      </c>
      <c r="J37" s="22">
        <v>42877689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42877689</v>
      </c>
      <c r="X37" s="22">
        <v>37703094</v>
      </c>
      <c r="Y37" s="22">
        <v>5174595</v>
      </c>
      <c r="Z37" s="23">
        <v>13.724589817482883</v>
      </c>
      <c r="AA37" s="20">
        <v>150812375</v>
      </c>
    </row>
    <row r="38" spans="1:27" x14ac:dyDescent="0.25">
      <c r="A38" s="19" t="s">
        <v>64</v>
      </c>
      <c r="B38" s="15" t="s">
        <v>32</v>
      </c>
      <c r="C38" s="20">
        <v>21305749</v>
      </c>
      <c r="D38" s="20"/>
      <c r="E38" s="21">
        <v>8352000</v>
      </c>
      <c r="F38" s="22">
        <v>8352000</v>
      </c>
      <c r="G38" s="22">
        <v>118600</v>
      </c>
      <c r="H38" s="22">
        <v>1265339</v>
      </c>
      <c r="I38" s="22">
        <v>1035669</v>
      </c>
      <c r="J38" s="22">
        <v>2419608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2419608</v>
      </c>
      <c r="X38" s="22">
        <v>2088000</v>
      </c>
      <c r="Y38" s="22">
        <v>331608</v>
      </c>
      <c r="Z38" s="23">
        <v>15.8816091954023</v>
      </c>
      <c r="AA38" s="20">
        <v>8352000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17569661</v>
      </c>
      <c r="F39" s="22">
        <v>17569661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4392414</v>
      </c>
      <c r="Y39" s="22">
        <v>-4392414</v>
      </c>
      <c r="Z39" s="23">
        <v>-100</v>
      </c>
      <c r="AA39" s="20">
        <v>17569661</v>
      </c>
    </row>
    <row r="40" spans="1:27" x14ac:dyDescent="0.25">
      <c r="A40" s="19" t="s">
        <v>66</v>
      </c>
      <c r="B40" s="15" t="s">
        <v>32</v>
      </c>
      <c r="C40" s="20">
        <v>8221989</v>
      </c>
      <c r="D40" s="20"/>
      <c r="E40" s="21">
        <v>10822448</v>
      </c>
      <c r="F40" s="22">
        <v>10822448</v>
      </c>
      <c r="G40" s="22">
        <v>700911</v>
      </c>
      <c r="H40" s="22">
        <v>700915</v>
      </c>
      <c r="I40" s="22">
        <v>678306</v>
      </c>
      <c r="J40" s="22">
        <v>2080132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2080132</v>
      </c>
      <c r="X40" s="22">
        <v>2705613</v>
      </c>
      <c r="Y40" s="22">
        <v>-625481</v>
      </c>
      <c r="Z40" s="23">
        <v>-23.117903410428617</v>
      </c>
      <c r="AA40" s="20">
        <v>10822448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5254154</v>
      </c>
      <c r="D42" s="20"/>
      <c r="E42" s="21">
        <v>10960869</v>
      </c>
      <c r="F42" s="22">
        <v>10960869</v>
      </c>
      <c r="G42" s="22"/>
      <c r="H42" s="22">
        <v>-304</v>
      </c>
      <c r="I42" s="22">
        <v>29677</v>
      </c>
      <c r="J42" s="22">
        <v>29373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29373</v>
      </c>
      <c r="X42" s="22">
        <v>2740221</v>
      </c>
      <c r="Y42" s="22">
        <v>-2710848</v>
      </c>
      <c r="Z42" s="23">
        <v>-98.928079158578825</v>
      </c>
      <c r="AA42" s="20">
        <v>10960869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10299896</v>
      </c>
      <c r="D45" s="20"/>
      <c r="E45" s="21">
        <v>9692037</v>
      </c>
      <c r="F45" s="22">
        <v>9692037</v>
      </c>
      <c r="G45" s="22">
        <v>65192</v>
      </c>
      <c r="H45" s="22">
        <v>831990</v>
      </c>
      <c r="I45" s="22">
        <v>1196882</v>
      </c>
      <c r="J45" s="22">
        <v>2094064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2094064</v>
      </c>
      <c r="X45" s="22">
        <v>2423010</v>
      </c>
      <c r="Y45" s="22">
        <v>-328946</v>
      </c>
      <c r="Z45" s="23">
        <v>-13.575924160445066</v>
      </c>
      <c r="AA45" s="20">
        <v>9692037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196256189</v>
      </c>
      <c r="D48" s="29">
        <f t="shared" ref="D48:Y48" si="1">SUM(D35:D47)</f>
        <v>0</v>
      </c>
      <c r="E48" s="30">
        <f t="shared" si="1"/>
        <v>225791111</v>
      </c>
      <c r="F48" s="31">
        <f t="shared" si="1"/>
        <v>225791111</v>
      </c>
      <c r="G48" s="31">
        <f t="shared" si="1"/>
        <v>15855104</v>
      </c>
      <c r="H48" s="31">
        <f t="shared" si="1"/>
        <v>19078600</v>
      </c>
      <c r="I48" s="31">
        <f t="shared" si="1"/>
        <v>18068432</v>
      </c>
      <c r="J48" s="31">
        <f t="shared" si="1"/>
        <v>53002136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53002136</v>
      </c>
      <c r="X48" s="31">
        <f t="shared" si="1"/>
        <v>56447784</v>
      </c>
      <c r="Y48" s="31">
        <f t="shared" si="1"/>
        <v>-3445648</v>
      </c>
      <c r="Z48" s="32">
        <f>+IF(X48&lt;&gt;0,+(Y48/X48)*100,0)</f>
        <v>-6.1041333349773303</v>
      </c>
      <c r="AA48" s="29">
        <f>SUM(AA35:AA47)</f>
        <v>225791111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-55027281</v>
      </c>
      <c r="D49" s="39">
        <f t="shared" si="2"/>
        <v>0</v>
      </c>
      <c r="E49" s="40">
        <f t="shared" si="2"/>
        <v>-20118070</v>
      </c>
      <c r="F49" s="41">
        <f t="shared" si="2"/>
        <v>-20118070</v>
      </c>
      <c r="G49" s="41">
        <f t="shared" si="2"/>
        <v>-1815716</v>
      </c>
      <c r="H49" s="41">
        <f t="shared" si="2"/>
        <v>-10843918</v>
      </c>
      <c r="I49" s="41">
        <f t="shared" si="2"/>
        <v>-7883000</v>
      </c>
      <c r="J49" s="41">
        <f t="shared" si="2"/>
        <v>-20542634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-20542634</v>
      </c>
      <c r="X49" s="41">
        <f t="shared" si="2"/>
        <v>-5029524</v>
      </c>
      <c r="Y49" s="41">
        <f t="shared" si="2"/>
        <v>-15513110</v>
      </c>
      <c r="Z49" s="42">
        <f>+IF(X49&lt;&gt;0,+(Y49/X49)*100,0)</f>
        <v>308.44091806699799</v>
      </c>
      <c r="AA49" s="39">
        <f>+AA33-AA48</f>
        <v>-20118070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-55027281</v>
      </c>
      <c r="D52" s="48">
        <f t="shared" si="3"/>
        <v>0</v>
      </c>
      <c r="E52" s="49">
        <f t="shared" si="3"/>
        <v>-20118070</v>
      </c>
      <c r="F52" s="50">
        <f t="shared" si="3"/>
        <v>-20118070</v>
      </c>
      <c r="G52" s="50">
        <f t="shared" si="3"/>
        <v>-1815716</v>
      </c>
      <c r="H52" s="50">
        <f t="shared" si="3"/>
        <v>-10843918</v>
      </c>
      <c r="I52" s="50">
        <f t="shared" si="3"/>
        <v>-7883000</v>
      </c>
      <c r="J52" s="50">
        <f t="shared" si="3"/>
        <v>-20542634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-20542634</v>
      </c>
      <c r="X52" s="50">
        <f t="shared" si="3"/>
        <v>-5029524</v>
      </c>
      <c r="Y52" s="50">
        <f t="shared" si="3"/>
        <v>-15513110</v>
      </c>
      <c r="Z52" s="51">
        <f>+IF(X52&lt;&gt;0,+(Y52/X52)*100,0)</f>
        <v>308.44091806699799</v>
      </c>
      <c r="AA52" s="48">
        <f>SUM(AA49:AA51)</f>
        <v>-20118070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-55027281</v>
      </c>
      <c r="D54" s="54">
        <f>+D52-D53</f>
        <v>0</v>
      </c>
      <c r="E54" s="55">
        <f t="shared" si="4"/>
        <v>-20118070</v>
      </c>
      <c r="F54" s="56">
        <f t="shared" si="4"/>
        <v>-20118070</v>
      </c>
      <c r="G54" s="56">
        <f t="shared" si="4"/>
        <v>-1815716</v>
      </c>
      <c r="H54" s="56">
        <f t="shared" si="4"/>
        <v>-10843918</v>
      </c>
      <c r="I54" s="56">
        <f t="shared" si="4"/>
        <v>-7883000</v>
      </c>
      <c r="J54" s="56">
        <f t="shared" si="4"/>
        <v>-20542634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-20542634</v>
      </c>
      <c r="X54" s="56">
        <f t="shared" si="4"/>
        <v>-5029524</v>
      </c>
      <c r="Y54" s="56">
        <f t="shared" si="4"/>
        <v>-15513110</v>
      </c>
      <c r="Z54" s="57">
        <f>+IF(X54&lt;&gt;0,+(Y54/X54)*100,0)</f>
        <v>308.44091806699799</v>
      </c>
      <c r="AA54" s="54">
        <f>+AA52-AA53</f>
        <v>-20118070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-55027281</v>
      </c>
      <c r="D57" s="48">
        <f>SUM(D54:D56)</f>
        <v>0</v>
      </c>
      <c r="E57" s="49">
        <f t="shared" si="5"/>
        <v>-20118070</v>
      </c>
      <c r="F57" s="50">
        <f t="shared" si="5"/>
        <v>-20118070</v>
      </c>
      <c r="G57" s="50">
        <f t="shared" si="5"/>
        <v>-1815716</v>
      </c>
      <c r="H57" s="50">
        <f t="shared" si="5"/>
        <v>-10843918</v>
      </c>
      <c r="I57" s="50">
        <f t="shared" si="5"/>
        <v>-7883000</v>
      </c>
      <c r="J57" s="50">
        <f t="shared" si="5"/>
        <v>-20542634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-20542634</v>
      </c>
      <c r="X57" s="50">
        <f t="shared" si="5"/>
        <v>-5029524</v>
      </c>
      <c r="Y57" s="50">
        <f t="shared" si="5"/>
        <v>-15513110</v>
      </c>
      <c r="Z57" s="51">
        <f>+IF(X57&lt;&gt;0,+(Y57/X57)*100,0)</f>
        <v>308.44091806699799</v>
      </c>
      <c r="AA57" s="48">
        <f>SUM(AA54:AA56)</f>
        <v>-20118070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-55027281</v>
      </c>
      <c r="D60" s="65">
        <f>SUM(D57:D59)</f>
        <v>0</v>
      </c>
      <c r="E60" s="66">
        <f t="shared" si="6"/>
        <v>-20118070</v>
      </c>
      <c r="F60" s="67">
        <f t="shared" si="6"/>
        <v>-20118070</v>
      </c>
      <c r="G60" s="67">
        <f t="shared" si="6"/>
        <v>-1815716</v>
      </c>
      <c r="H60" s="67">
        <f t="shared" si="6"/>
        <v>-10843918</v>
      </c>
      <c r="I60" s="67">
        <f t="shared" si="6"/>
        <v>-7883000</v>
      </c>
      <c r="J60" s="67">
        <f t="shared" si="6"/>
        <v>-20542634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-20542634</v>
      </c>
      <c r="X60" s="67">
        <f t="shared" si="6"/>
        <v>-5029524</v>
      </c>
      <c r="Y60" s="67">
        <f t="shared" si="6"/>
        <v>-15513110</v>
      </c>
      <c r="Z60" s="68">
        <f>+IF(X60&lt;&gt;0,+(Y60/X60)*100,0)</f>
        <v>308.44091806699799</v>
      </c>
      <c r="AA60" s="65">
        <f>SUM(AA57:AA59)</f>
        <v>-20118070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9129299</v>
      </c>
      <c r="D26" s="20"/>
      <c r="E26" s="21">
        <v>5371000</v>
      </c>
      <c r="F26" s="22">
        <v>5371000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1342749</v>
      </c>
      <c r="Y26" s="22">
        <v>-1342749</v>
      </c>
      <c r="Z26" s="23">
        <v>-100</v>
      </c>
      <c r="AA26" s="20">
        <v>5371000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9129299</v>
      </c>
      <c r="D33" s="29">
        <f t="shared" ref="D33:Y33" si="0">SUM(D6:D32)</f>
        <v>0</v>
      </c>
      <c r="E33" s="30">
        <f t="shared" si="0"/>
        <v>5371000</v>
      </c>
      <c r="F33" s="31">
        <f t="shared" si="0"/>
        <v>5371000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1342749</v>
      </c>
      <c r="Y33" s="31">
        <f t="shared" si="0"/>
        <v>-1342749</v>
      </c>
      <c r="Z33" s="32">
        <f>+IF(X33&lt;&gt;0,+(Y33/X33)*100,0)</f>
        <v>-100</v>
      </c>
      <c r="AA33" s="29">
        <f>SUM(AA6:AA32)</f>
        <v>5371000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611387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7949895</v>
      </c>
      <c r="D42" s="20"/>
      <c r="E42" s="21">
        <v>4670436</v>
      </c>
      <c r="F42" s="22">
        <v>4670436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1167609</v>
      </c>
      <c r="Y42" s="22">
        <v>-1167609</v>
      </c>
      <c r="Z42" s="23">
        <v>-100</v>
      </c>
      <c r="AA42" s="20">
        <v>4670436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8123</v>
      </c>
      <c r="D45" s="20"/>
      <c r="E45" s="21">
        <v>800000</v>
      </c>
      <c r="F45" s="22">
        <v>800000</v>
      </c>
      <c r="G45" s="22"/>
      <c r="H45" s="22"/>
      <c r="I45" s="22">
        <v>53431</v>
      </c>
      <c r="J45" s="22">
        <v>53431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53431</v>
      </c>
      <c r="X45" s="22">
        <v>200000</v>
      </c>
      <c r="Y45" s="22">
        <v>-146569</v>
      </c>
      <c r="Z45" s="23">
        <v>-73.284499999999994</v>
      </c>
      <c r="AA45" s="20">
        <v>800000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8569405</v>
      </c>
      <c r="D48" s="29">
        <f t="shared" ref="D48:Y48" si="1">SUM(D35:D47)</f>
        <v>0</v>
      </c>
      <c r="E48" s="30">
        <f t="shared" si="1"/>
        <v>5470436</v>
      </c>
      <c r="F48" s="31">
        <f t="shared" si="1"/>
        <v>5470436</v>
      </c>
      <c r="G48" s="31">
        <f t="shared" si="1"/>
        <v>0</v>
      </c>
      <c r="H48" s="31">
        <f t="shared" si="1"/>
        <v>0</v>
      </c>
      <c r="I48" s="31">
        <f t="shared" si="1"/>
        <v>53431</v>
      </c>
      <c r="J48" s="31">
        <f t="shared" si="1"/>
        <v>53431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53431</v>
      </c>
      <c r="X48" s="31">
        <f t="shared" si="1"/>
        <v>1367609</v>
      </c>
      <c r="Y48" s="31">
        <f t="shared" si="1"/>
        <v>-1314178</v>
      </c>
      <c r="Z48" s="32">
        <f>+IF(X48&lt;&gt;0,+(Y48/X48)*100,0)</f>
        <v>-96.093108483491989</v>
      </c>
      <c r="AA48" s="29">
        <f>SUM(AA35:AA47)</f>
        <v>5470436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559894</v>
      </c>
      <c r="D49" s="39">
        <f t="shared" si="2"/>
        <v>0</v>
      </c>
      <c r="E49" s="40">
        <f t="shared" si="2"/>
        <v>-99436</v>
      </c>
      <c r="F49" s="41">
        <f t="shared" si="2"/>
        <v>-99436</v>
      </c>
      <c r="G49" s="41">
        <f t="shared" si="2"/>
        <v>0</v>
      </c>
      <c r="H49" s="41">
        <f t="shared" si="2"/>
        <v>0</v>
      </c>
      <c r="I49" s="41">
        <f t="shared" si="2"/>
        <v>-53431</v>
      </c>
      <c r="J49" s="41">
        <f t="shared" si="2"/>
        <v>-53431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-53431</v>
      </c>
      <c r="X49" s="41">
        <f t="shared" si="2"/>
        <v>-24860</v>
      </c>
      <c r="Y49" s="41">
        <f t="shared" si="2"/>
        <v>-28571</v>
      </c>
      <c r="Z49" s="42">
        <f>+IF(X49&lt;&gt;0,+(Y49/X49)*100,0)</f>
        <v>114.92759452936446</v>
      </c>
      <c r="AA49" s="39">
        <f>+AA33-AA48</f>
        <v>-99436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559894</v>
      </c>
      <c r="D52" s="48">
        <f t="shared" si="3"/>
        <v>0</v>
      </c>
      <c r="E52" s="49">
        <f t="shared" si="3"/>
        <v>-99436</v>
      </c>
      <c r="F52" s="50">
        <f t="shared" si="3"/>
        <v>-99436</v>
      </c>
      <c r="G52" s="50">
        <f t="shared" si="3"/>
        <v>0</v>
      </c>
      <c r="H52" s="50">
        <f t="shared" si="3"/>
        <v>0</v>
      </c>
      <c r="I52" s="50">
        <f t="shared" si="3"/>
        <v>-53431</v>
      </c>
      <c r="J52" s="50">
        <f t="shared" si="3"/>
        <v>-53431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-53431</v>
      </c>
      <c r="X52" s="50">
        <f t="shared" si="3"/>
        <v>-24860</v>
      </c>
      <c r="Y52" s="50">
        <f t="shared" si="3"/>
        <v>-28571</v>
      </c>
      <c r="Z52" s="51">
        <f>+IF(X52&lt;&gt;0,+(Y52/X52)*100,0)</f>
        <v>114.92759452936446</v>
      </c>
      <c r="AA52" s="48">
        <f>SUM(AA49:AA51)</f>
        <v>-99436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559894</v>
      </c>
      <c r="D54" s="54">
        <f>+D52-D53</f>
        <v>0</v>
      </c>
      <c r="E54" s="55">
        <f t="shared" si="4"/>
        <v>-99436</v>
      </c>
      <c r="F54" s="56">
        <f t="shared" si="4"/>
        <v>-99436</v>
      </c>
      <c r="G54" s="56">
        <f t="shared" si="4"/>
        <v>0</v>
      </c>
      <c r="H54" s="56">
        <f t="shared" si="4"/>
        <v>0</v>
      </c>
      <c r="I54" s="56">
        <f t="shared" si="4"/>
        <v>-53431</v>
      </c>
      <c r="J54" s="56">
        <f t="shared" si="4"/>
        <v>-53431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-53431</v>
      </c>
      <c r="X54" s="56">
        <f t="shared" si="4"/>
        <v>-24860</v>
      </c>
      <c r="Y54" s="56">
        <f t="shared" si="4"/>
        <v>-28571</v>
      </c>
      <c r="Z54" s="57">
        <f>+IF(X54&lt;&gt;0,+(Y54/X54)*100,0)</f>
        <v>114.92759452936446</v>
      </c>
      <c r="AA54" s="54">
        <f>+AA52-AA53</f>
        <v>-99436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559894</v>
      </c>
      <c r="D57" s="48">
        <f>SUM(D54:D56)</f>
        <v>0</v>
      </c>
      <c r="E57" s="49">
        <f t="shared" si="5"/>
        <v>-99436</v>
      </c>
      <c r="F57" s="50">
        <f t="shared" si="5"/>
        <v>-99436</v>
      </c>
      <c r="G57" s="50">
        <f t="shared" si="5"/>
        <v>0</v>
      </c>
      <c r="H57" s="50">
        <f t="shared" si="5"/>
        <v>0</v>
      </c>
      <c r="I57" s="50">
        <f t="shared" si="5"/>
        <v>-53431</v>
      </c>
      <c r="J57" s="50">
        <f t="shared" si="5"/>
        <v>-53431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-53431</v>
      </c>
      <c r="X57" s="50">
        <f t="shared" si="5"/>
        <v>-24860</v>
      </c>
      <c r="Y57" s="50">
        <f t="shared" si="5"/>
        <v>-28571</v>
      </c>
      <c r="Z57" s="51">
        <f>+IF(X57&lt;&gt;0,+(Y57/X57)*100,0)</f>
        <v>114.92759452936446</v>
      </c>
      <c r="AA57" s="48">
        <f>SUM(AA54:AA56)</f>
        <v>-99436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559894</v>
      </c>
      <c r="D60" s="65">
        <f>SUM(D57:D59)</f>
        <v>0</v>
      </c>
      <c r="E60" s="66">
        <f t="shared" si="6"/>
        <v>-99436</v>
      </c>
      <c r="F60" s="67">
        <f t="shared" si="6"/>
        <v>-99436</v>
      </c>
      <c r="G60" s="67">
        <f t="shared" si="6"/>
        <v>0</v>
      </c>
      <c r="H60" s="67">
        <f t="shared" si="6"/>
        <v>0</v>
      </c>
      <c r="I60" s="67">
        <f t="shared" si="6"/>
        <v>-53431</v>
      </c>
      <c r="J60" s="67">
        <f t="shared" si="6"/>
        <v>-53431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-53431</v>
      </c>
      <c r="X60" s="67">
        <f t="shared" si="6"/>
        <v>-24860</v>
      </c>
      <c r="Y60" s="67">
        <f t="shared" si="6"/>
        <v>-28571</v>
      </c>
      <c r="Z60" s="68">
        <f>+IF(X60&lt;&gt;0,+(Y60/X60)*100,0)</f>
        <v>114.92759452936446</v>
      </c>
      <c r="AA60" s="65">
        <f>SUM(AA57:AA59)</f>
        <v>-99436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592471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592471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1400206</v>
      </c>
      <c r="D35" s="20"/>
      <c r="E35" s="21">
        <v>2204844</v>
      </c>
      <c r="F35" s="22">
        <v>2204844</v>
      </c>
      <c r="G35" s="22">
        <v>128663</v>
      </c>
      <c r="H35" s="22">
        <v>128663</v>
      </c>
      <c r="I35" s="22">
        <v>128663</v>
      </c>
      <c r="J35" s="22">
        <v>385989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385989</v>
      </c>
      <c r="X35" s="22">
        <v>551211</v>
      </c>
      <c r="Y35" s="22">
        <v>-165222</v>
      </c>
      <c r="Z35" s="23">
        <v>-29.974365533343857</v>
      </c>
      <c r="AA35" s="20">
        <v>2204844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137067</v>
      </c>
      <c r="D45" s="20"/>
      <c r="E45" s="21">
        <v>289308</v>
      </c>
      <c r="F45" s="22">
        <v>289308</v>
      </c>
      <c r="G45" s="22">
        <v>27812</v>
      </c>
      <c r="H45" s="22">
        <v>17377</v>
      </c>
      <c r="I45" s="22">
        <v>13238</v>
      </c>
      <c r="J45" s="22">
        <v>58427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58427</v>
      </c>
      <c r="X45" s="22">
        <v>72327</v>
      </c>
      <c r="Y45" s="22">
        <v>-13900</v>
      </c>
      <c r="Z45" s="23">
        <v>-19.218272567644171</v>
      </c>
      <c r="AA45" s="20">
        <v>289308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1537273</v>
      </c>
      <c r="D48" s="29">
        <f t="shared" ref="D48:Y48" si="1">SUM(D35:D47)</f>
        <v>0</v>
      </c>
      <c r="E48" s="30">
        <f t="shared" si="1"/>
        <v>2494152</v>
      </c>
      <c r="F48" s="31">
        <f t="shared" si="1"/>
        <v>2494152</v>
      </c>
      <c r="G48" s="31">
        <f t="shared" si="1"/>
        <v>156475</v>
      </c>
      <c r="H48" s="31">
        <f t="shared" si="1"/>
        <v>146040</v>
      </c>
      <c r="I48" s="31">
        <f t="shared" si="1"/>
        <v>141901</v>
      </c>
      <c r="J48" s="31">
        <f t="shared" si="1"/>
        <v>444416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444416</v>
      </c>
      <c r="X48" s="31">
        <f t="shared" si="1"/>
        <v>623538</v>
      </c>
      <c r="Y48" s="31">
        <f t="shared" si="1"/>
        <v>-179122</v>
      </c>
      <c r="Z48" s="32">
        <f>+IF(X48&lt;&gt;0,+(Y48/X48)*100,0)</f>
        <v>-28.726717537664104</v>
      </c>
      <c r="AA48" s="29">
        <f>SUM(AA35:AA47)</f>
        <v>2494152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-944802</v>
      </c>
      <c r="D49" s="39">
        <f t="shared" si="2"/>
        <v>0</v>
      </c>
      <c r="E49" s="40">
        <f t="shared" si="2"/>
        <v>-2494152</v>
      </c>
      <c r="F49" s="41">
        <f t="shared" si="2"/>
        <v>-2494152</v>
      </c>
      <c r="G49" s="41">
        <f t="shared" si="2"/>
        <v>-156475</v>
      </c>
      <c r="H49" s="41">
        <f t="shared" si="2"/>
        <v>-146040</v>
      </c>
      <c r="I49" s="41">
        <f t="shared" si="2"/>
        <v>-141901</v>
      </c>
      <c r="J49" s="41">
        <f t="shared" si="2"/>
        <v>-444416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-444416</v>
      </c>
      <c r="X49" s="41">
        <f t="shared" si="2"/>
        <v>-623538</v>
      </c>
      <c r="Y49" s="41">
        <f t="shared" si="2"/>
        <v>179122</v>
      </c>
      <c r="Z49" s="42">
        <f>+IF(X49&lt;&gt;0,+(Y49/X49)*100,0)</f>
        <v>-28.726717537664104</v>
      </c>
      <c r="AA49" s="39">
        <f>+AA33-AA48</f>
        <v>-2494152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-944802</v>
      </c>
      <c r="D52" s="48">
        <f t="shared" si="3"/>
        <v>0</v>
      </c>
      <c r="E52" s="49">
        <f t="shared" si="3"/>
        <v>-2494152</v>
      </c>
      <c r="F52" s="50">
        <f t="shared" si="3"/>
        <v>-2494152</v>
      </c>
      <c r="G52" s="50">
        <f t="shared" si="3"/>
        <v>-156475</v>
      </c>
      <c r="H52" s="50">
        <f t="shared" si="3"/>
        <v>-146040</v>
      </c>
      <c r="I52" s="50">
        <f t="shared" si="3"/>
        <v>-141901</v>
      </c>
      <c r="J52" s="50">
        <f t="shared" si="3"/>
        <v>-444416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-444416</v>
      </c>
      <c r="X52" s="50">
        <f t="shared" si="3"/>
        <v>-623538</v>
      </c>
      <c r="Y52" s="50">
        <f t="shared" si="3"/>
        <v>179122</v>
      </c>
      <c r="Z52" s="51">
        <f>+IF(X52&lt;&gt;0,+(Y52/X52)*100,0)</f>
        <v>-28.726717537664104</v>
      </c>
      <c r="AA52" s="48">
        <f>SUM(AA49:AA51)</f>
        <v>-2494152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-944802</v>
      </c>
      <c r="D54" s="54">
        <f>+D52-D53</f>
        <v>0</v>
      </c>
      <c r="E54" s="55">
        <f t="shared" si="4"/>
        <v>-2494152</v>
      </c>
      <c r="F54" s="56">
        <f t="shared" si="4"/>
        <v>-2494152</v>
      </c>
      <c r="G54" s="56">
        <f t="shared" si="4"/>
        <v>-156475</v>
      </c>
      <c r="H54" s="56">
        <f t="shared" si="4"/>
        <v>-146040</v>
      </c>
      <c r="I54" s="56">
        <f t="shared" si="4"/>
        <v>-141901</v>
      </c>
      <c r="J54" s="56">
        <f t="shared" si="4"/>
        <v>-444416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-444416</v>
      </c>
      <c r="X54" s="56">
        <f t="shared" si="4"/>
        <v>-623538</v>
      </c>
      <c r="Y54" s="56">
        <f t="shared" si="4"/>
        <v>179122</v>
      </c>
      <c r="Z54" s="57">
        <f>+IF(X54&lt;&gt;0,+(Y54/X54)*100,0)</f>
        <v>-28.726717537664104</v>
      </c>
      <c r="AA54" s="54">
        <f>+AA52-AA53</f>
        <v>-2494152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-944802</v>
      </c>
      <c r="D57" s="48">
        <f>SUM(D54:D56)</f>
        <v>0</v>
      </c>
      <c r="E57" s="49">
        <f t="shared" si="5"/>
        <v>-2494152</v>
      </c>
      <c r="F57" s="50">
        <f t="shared" si="5"/>
        <v>-2494152</v>
      </c>
      <c r="G57" s="50">
        <f t="shared" si="5"/>
        <v>-156475</v>
      </c>
      <c r="H57" s="50">
        <f t="shared" si="5"/>
        <v>-146040</v>
      </c>
      <c r="I57" s="50">
        <f t="shared" si="5"/>
        <v>-141901</v>
      </c>
      <c r="J57" s="50">
        <f t="shared" si="5"/>
        <v>-444416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-444416</v>
      </c>
      <c r="X57" s="50">
        <f t="shared" si="5"/>
        <v>-623538</v>
      </c>
      <c r="Y57" s="50">
        <f t="shared" si="5"/>
        <v>179122</v>
      </c>
      <c r="Z57" s="51">
        <f>+IF(X57&lt;&gt;0,+(Y57/X57)*100,0)</f>
        <v>-28.726717537664104</v>
      </c>
      <c r="AA57" s="48">
        <f>SUM(AA54:AA56)</f>
        <v>-2494152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-944802</v>
      </c>
      <c r="D60" s="65">
        <f>SUM(D57:D59)</f>
        <v>0</v>
      </c>
      <c r="E60" s="66">
        <f t="shared" si="6"/>
        <v>-2494152</v>
      </c>
      <c r="F60" s="67">
        <f t="shared" si="6"/>
        <v>-2494152</v>
      </c>
      <c r="G60" s="67">
        <f t="shared" si="6"/>
        <v>-156475</v>
      </c>
      <c r="H60" s="67">
        <f t="shared" si="6"/>
        <v>-146040</v>
      </c>
      <c r="I60" s="67">
        <f t="shared" si="6"/>
        <v>-141901</v>
      </c>
      <c r="J60" s="67">
        <f t="shared" si="6"/>
        <v>-444416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-444416</v>
      </c>
      <c r="X60" s="67">
        <f t="shared" si="6"/>
        <v>-623538</v>
      </c>
      <c r="Y60" s="67">
        <f t="shared" si="6"/>
        <v>179122</v>
      </c>
      <c r="Z60" s="68">
        <f>+IF(X60&lt;&gt;0,+(Y60/X60)*100,0)</f>
        <v>-28.726717537664104</v>
      </c>
      <c r="AA60" s="65">
        <f>SUM(AA57:AA59)</f>
        <v>-2494152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215281935</v>
      </c>
      <c r="D6" s="20"/>
      <c r="E6" s="21">
        <v>276669482</v>
      </c>
      <c r="F6" s="22">
        <v>276669482</v>
      </c>
      <c r="G6" s="22">
        <v>13851863</v>
      </c>
      <c r="H6" s="22">
        <v>14245906</v>
      </c>
      <c r="I6" s="22">
        <v>19347554</v>
      </c>
      <c r="J6" s="22">
        <v>47445323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47445323</v>
      </c>
      <c r="X6" s="22">
        <v>69167369</v>
      </c>
      <c r="Y6" s="22">
        <v>-21722046</v>
      </c>
      <c r="Z6" s="23">
        <v>-31.405048817166954</v>
      </c>
      <c r="AA6" s="20">
        <v>276669482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536275</v>
      </c>
      <c r="D24" s="20"/>
      <c r="E24" s="21"/>
      <c r="F24" s="22"/>
      <c r="G24" s="22"/>
      <c r="H24" s="22"/>
      <c r="I24" s="22">
        <v>185000</v>
      </c>
      <c r="J24" s="22">
        <v>185000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185000</v>
      </c>
      <c r="X24" s="22"/>
      <c r="Y24" s="22">
        <v>185000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2160210</v>
      </c>
      <c r="D27" s="20"/>
      <c r="E27" s="21"/>
      <c r="F27" s="22"/>
      <c r="G27" s="22">
        <v>135916</v>
      </c>
      <c r="H27" s="22">
        <v>134291</v>
      </c>
      <c r="I27" s="22">
        <v>132194</v>
      </c>
      <c r="J27" s="22">
        <v>402401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402401</v>
      </c>
      <c r="X27" s="22"/>
      <c r="Y27" s="22">
        <v>402401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217978420</v>
      </c>
      <c r="D33" s="29">
        <f t="shared" ref="D33:Y33" si="0">SUM(D6:D32)</f>
        <v>0</v>
      </c>
      <c r="E33" s="30">
        <f t="shared" si="0"/>
        <v>276669482</v>
      </c>
      <c r="F33" s="31">
        <f t="shared" si="0"/>
        <v>276669482</v>
      </c>
      <c r="G33" s="31">
        <f t="shared" si="0"/>
        <v>13987779</v>
      </c>
      <c r="H33" s="31">
        <f t="shared" si="0"/>
        <v>14380197</v>
      </c>
      <c r="I33" s="31">
        <f t="shared" si="0"/>
        <v>19664748</v>
      </c>
      <c r="J33" s="31">
        <f t="shared" si="0"/>
        <v>48032724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48032724</v>
      </c>
      <c r="X33" s="31">
        <f t="shared" si="0"/>
        <v>69167369</v>
      </c>
      <c r="Y33" s="31">
        <f t="shared" si="0"/>
        <v>-21134645</v>
      </c>
      <c r="Z33" s="32">
        <f>+IF(X33&lt;&gt;0,+(Y33/X33)*100,0)</f>
        <v>-30.555802982762003</v>
      </c>
      <c r="AA33" s="29">
        <f>SUM(AA6:AA32)</f>
        <v>276669482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9888577</v>
      </c>
      <c r="F35" s="22">
        <v>9888577</v>
      </c>
      <c r="G35" s="22">
        <v>601361</v>
      </c>
      <c r="H35" s="22">
        <v>529060</v>
      </c>
      <c r="I35" s="22">
        <v>546435</v>
      </c>
      <c r="J35" s="22">
        <v>1676856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1676856</v>
      </c>
      <c r="X35" s="22">
        <v>2472147</v>
      </c>
      <c r="Y35" s="22">
        <v>-795291</v>
      </c>
      <c r="Z35" s="23">
        <v>-32.170052994421447</v>
      </c>
      <c r="AA35" s="20">
        <v>9888577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197065583</v>
      </c>
      <c r="D37" s="20"/>
      <c r="E37" s="21">
        <v>316160614</v>
      </c>
      <c r="F37" s="22">
        <v>316160614</v>
      </c>
      <c r="G37" s="22">
        <v>20660970</v>
      </c>
      <c r="H37" s="22">
        <v>22436100</v>
      </c>
      <c r="I37" s="22">
        <v>19763062</v>
      </c>
      <c r="J37" s="22">
        <v>62860132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62860132</v>
      </c>
      <c r="X37" s="22">
        <v>79040157</v>
      </c>
      <c r="Y37" s="22">
        <v>-16180025</v>
      </c>
      <c r="Z37" s="23">
        <v>-20.470638741266669</v>
      </c>
      <c r="AA37" s="20">
        <v>316160614</v>
      </c>
    </row>
    <row r="38" spans="1:27" x14ac:dyDescent="0.25">
      <c r="A38" s="19" t="s">
        <v>64</v>
      </c>
      <c r="B38" s="15" t="s">
        <v>32</v>
      </c>
      <c r="C38" s="20">
        <v>1218090</v>
      </c>
      <c r="D38" s="20"/>
      <c r="E38" s="21"/>
      <c r="F38" s="22"/>
      <c r="G38" s="22">
        <v>22909</v>
      </c>
      <c r="H38" s="22">
        <v>17730</v>
      </c>
      <c r="I38" s="22"/>
      <c r="J38" s="22">
        <v>40639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40639</v>
      </c>
      <c r="X38" s="22"/>
      <c r="Y38" s="22">
        <v>40639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36205</v>
      </c>
      <c r="D45" s="20"/>
      <c r="E45" s="21">
        <v>56329</v>
      </c>
      <c r="F45" s="22">
        <v>56329</v>
      </c>
      <c r="G45" s="22">
        <v>352</v>
      </c>
      <c r="H45" s="22"/>
      <c r="I45" s="22"/>
      <c r="J45" s="22">
        <v>352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352</v>
      </c>
      <c r="X45" s="22">
        <v>14085</v>
      </c>
      <c r="Y45" s="22">
        <v>-13733</v>
      </c>
      <c r="Z45" s="23">
        <v>-97.500887468938586</v>
      </c>
      <c r="AA45" s="20">
        <v>56329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198319878</v>
      </c>
      <c r="D48" s="29">
        <f t="shared" ref="D48:Y48" si="1">SUM(D35:D47)</f>
        <v>0</v>
      </c>
      <c r="E48" s="30">
        <f t="shared" si="1"/>
        <v>326105520</v>
      </c>
      <c r="F48" s="31">
        <f t="shared" si="1"/>
        <v>326105520</v>
      </c>
      <c r="G48" s="31">
        <f t="shared" si="1"/>
        <v>21285592</v>
      </c>
      <c r="H48" s="31">
        <f t="shared" si="1"/>
        <v>22982890</v>
      </c>
      <c r="I48" s="31">
        <f t="shared" si="1"/>
        <v>20309497</v>
      </c>
      <c r="J48" s="31">
        <f t="shared" si="1"/>
        <v>64577979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64577979</v>
      </c>
      <c r="X48" s="31">
        <f t="shared" si="1"/>
        <v>81526389</v>
      </c>
      <c r="Y48" s="31">
        <f t="shared" si="1"/>
        <v>-16948410</v>
      </c>
      <c r="Z48" s="32">
        <f>+IF(X48&lt;&gt;0,+(Y48/X48)*100,0)</f>
        <v>-20.788863836468948</v>
      </c>
      <c r="AA48" s="29">
        <f>SUM(AA35:AA47)</f>
        <v>326105520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19658542</v>
      </c>
      <c r="D49" s="39">
        <f t="shared" si="2"/>
        <v>0</v>
      </c>
      <c r="E49" s="40">
        <f t="shared" si="2"/>
        <v>-49436038</v>
      </c>
      <c r="F49" s="41">
        <f t="shared" si="2"/>
        <v>-49436038</v>
      </c>
      <c r="G49" s="41">
        <f t="shared" si="2"/>
        <v>-7297813</v>
      </c>
      <c r="H49" s="41">
        <f t="shared" si="2"/>
        <v>-8602693</v>
      </c>
      <c r="I49" s="41">
        <f t="shared" si="2"/>
        <v>-644749</v>
      </c>
      <c r="J49" s="41">
        <f t="shared" si="2"/>
        <v>-16545255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-16545255</v>
      </c>
      <c r="X49" s="41">
        <f t="shared" si="2"/>
        <v>-12359020</v>
      </c>
      <c r="Y49" s="41">
        <f t="shared" si="2"/>
        <v>-4186235</v>
      </c>
      <c r="Z49" s="42">
        <f>+IF(X49&lt;&gt;0,+(Y49/X49)*100,0)</f>
        <v>33.871900846507245</v>
      </c>
      <c r="AA49" s="39">
        <f>+AA33-AA48</f>
        <v>-49436038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19658542</v>
      </c>
      <c r="D52" s="48">
        <f t="shared" si="3"/>
        <v>0</v>
      </c>
      <c r="E52" s="49">
        <f t="shared" si="3"/>
        <v>-49436038</v>
      </c>
      <c r="F52" s="50">
        <f t="shared" si="3"/>
        <v>-49436038</v>
      </c>
      <c r="G52" s="50">
        <f t="shared" si="3"/>
        <v>-7297813</v>
      </c>
      <c r="H52" s="50">
        <f t="shared" si="3"/>
        <v>-8602693</v>
      </c>
      <c r="I52" s="50">
        <f t="shared" si="3"/>
        <v>-644749</v>
      </c>
      <c r="J52" s="50">
        <f t="shared" si="3"/>
        <v>-16545255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-16545255</v>
      </c>
      <c r="X52" s="50">
        <f t="shared" si="3"/>
        <v>-12359020</v>
      </c>
      <c r="Y52" s="50">
        <f t="shared" si="3"/>
        <v>-4186235</v>
      </c>
      <c r="Z52" s="51">
        <f>+IF(X52&lt;&gt;0,+(Y52/X52)*100,0)</f>
        <v>33.871900846507245</v>
      </c>
      <c r="AA52" s="48">
        <f>SUM(AA49:AA51)</f>
        <v>-49436038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19658542</v>
      </c>
      <c r="D54" s="54">
        <f>+D52-D53</f>
        <v>0</v>
      </c>
      <c r="E54" s="55">
        <f t="shared" si="4"/>
        <v>-49436038</v>
      </c>
      <c r="F54" s="56">
        <f t="shared" si="4"/>
        <v>-49436038</v>
      </c>
      <c r="G54" s="56">
        <f t="shared" si="4"/>
        <v>-7297813</v>
      </c>
      <c r="H54" s="56">
        <f t="shared" si="4"/>
        <v>-8602693</v>
      </c>
      <c r="I54" s="56">
        <f t="shared" si="4"/>
        <v>-644749</v>
      </c>
      <c r="J54" s="56">
        <f t="shared" si="4"/>
        <v>-16545255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-16545255</v>
      </c>
      <c r="X54" s="56">
        <f t="shared" si="4"/>
        <v>-12359020</v>
      </c>
      <c r="Y54" s="56">
        <f t="shared" si="4"/>
        <v>-4186235</v>
      </c>
      <c r="Z54" s="57">
        <f>+IF(X54&lt;&gt;0,+(Y54/X54)*100,0)</f>
        <v>33.871900846507245</v>
      </c>
      <c r="AA54" s="54">
        <f>+AA52-AA53</f>
        <v>-49436038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19658542</v>
      </c>
      <c r="D57" s="48">
        <f>SUM(D54:D56)</f>
        <v>0</v>
      </c>
      <c r="E57" s="49">
        <f t="shared" si="5"/>
        <v>-49436038</v>
      </c>
      <c r="F57" s="50">
        <f t="shared" si="5"/>
        <v>-49436038</v>
      </c>
      <c r="G57" s="50">
        <f t="shared" si="5"/>
        <v>-7297813</v>
      </c>
      <c r="H57" s="50">
        <f t="shared" si="5"/>
        <v>-8602693</v>
      </c>
      <c r="I57" s="50">
        <f t="shared" si="5"/>
        <v>-644749</v>
      </c>
      <c r="J57" s="50">
        <f t="shared" si="5"/>
        <v>-16545255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-16545255</v>
      </c>
      <c r="X57" s="50">
        <f t="shared" si="5"/>
        <v>-12359020</v>
      </c>
      <c r="Y57" s="50">
        <f t="shared" si="5"/>
        <v>-4186235</v>
      </c>
      <c r="Z57" s="51">
        <f>+IF(X57&lt;&gt;0,+(Y57/X57)*100,0)</f>
        <v>33.871900846507245</v>
      </c>
      <c r="AA57" s="48">
        <f>SUM(AA54:AA56)</f>
        <v>-49436038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19658542</v>
      </c>
      <c r="D60" s="65">
        <f>SUM(D57:D59)</f>
        <v>0</v>
      </c>
      <c r="E60" s="66">
        <f t="shared" si="6"/>
        <v>-49436038</v>
      </c>
      <c r="F60" s="67">
        <f t="shared" si="6"/>
        <v>-49436038</v>
      </c>
      <c r="G60" s="67">
        <f t="shared" si="6"/>
        <v>-7297813</v>
      </c>
      <c r="H60" s="67">
        <f t="shared" si="6"/>
        <v>-8602693</v>
      </c>
      <c r="I60" s="67">
        <f t="shared" si="6"/>
        <v>-644749</v>
      </c>
      <c r="J60" s="67">
        <f t="shared" si="6"/>
        <v>-16545255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-16545255</v>
      </c>
      <c r="X60" s="67">
        <f t="shared" si="6"/>
        <v>-12359020</v>
      </c>
      <c r="Y60" s="67">
        <f t="shared" si="6"/>
        <v>-4186235</v>
      </c>
      <c r="Z60" s="68">
        <f>+IF(X60&lt;&gt;0,+(Y60/X60)*100,0)</f>
        <v>33.871900846507245</v>
      </c>
      <c r="AA60" s="65">
        <f>SUM(AA57:AA59)</f>
        <v>-49436038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517071973</v>
      </c>
      <c r="D6" s="20"/>
      <c r="E6" s="21">
        <v>619882908</v>
      </c>
      <c r="F6" s="22">
        <v>619882908</v>
      </c>
      <c r="G6" s="22">
        <v>45776698</v>
      </c>
      <c r="H6" s="22">
        <v>53629105</v>
      </c>
      <c r="I6" s="22">
        <v>53319041</v>
      </c>
      <c r="J6" s="22">
        <v>152724844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152724844</v>
      </c>
      <c r="X6" s="22">
        <v>154970727</v>
      </c>
      <c r="Y6" s="22">
        <v>-2245883</v>
      </c>
      <c r="Z6" s="23">
        <v>-1.4492304730557275</v>
      </c>
      <c r="AA6" s="20">
        <v>619882908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12453312</v>
      </c>
      <c r="D13" s="20"/>
      <c r="E13" s="21">
        <v>7818336</v>
      </c>
      <c r="F13" s="22">
        <v>7818336</v>
      </c>
      <c r="G13" s="22">
        <v>887289</v>
      </c>
      <c r="H13" s="22">
        <v>897601</v>
      </c>
      <c r="I13" s="22">
        <v>853253</v>
      </c>
      <c r="J13" s="22">
        <v>2638143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2638143</v>
      </c>
      <c r="X13" s="22">
        <v>1954584</v>
      </c>
      <c r="Y13" s="22">
        <v>683559</v>
      </c>
      <c r="Z13" s="23">
        <v>34.972096364239142</v>
      </c>
      <c r="AA13" s="20">
        <v>7818336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529525285</v>
      </c>
      <c r="D33" s="29">
        <f t="shared" ref="D33:Y33" si="0">SUM(D6:D32)</f>
        <v>0</v>
      </c>
      <c r="E33" s="30">
        <f t="shared" si="0"/>
        <v>627701244</v>
      </c>
      <c r="F33" s="31">
        <f t="shared" si="0"/>
        <v>627701244</v>
      </c>
      <c r="G33" s="31">
        <f t="shared" si="0"/>
        <v>46663987</v>
      </c>
      <c r="H33" s="31">
        <f t="shared" si="0"/>
        <v>54526706</v>
      </c>
      <c r="I33" s="31">
        <f t="shared" si="0"/>
        <v>54172294</v>
      </c>
      <c r="J33" s="31">
        <f t="shared" si="0"/>
        <v>155362987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155362987</v>
      </c>
      <c r="X33" s="31">
        <f t="shared" si="0"/>
        <v>156925311</v>
      </c>
      <c r="Y33" s="31">
        <f t="shared" si="0"/>
        <v>-1562324</v>
      </c>
      <c r="Z33" s="32">
        <f>+IF(X33&lt;&gt;0,+(Y33/X33)*100,0)</f>
        <v>-0.99558445354937031</v>
      </c>
      <c r="AA33" s="29">
        <f>SUM(AA6:AA32)</f>
        <v>627701244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60769893</v>
      </c>
      <c r="D35" s="20"/>
      <c r="E35" s="21">
        <v>64910172</v>
      </c>
      <c r="F35" s="22">
        <v>64910172</v>
      </c>
      <c r="G35" s="22">
        <v>4598570</v>
      </c>
      <c r="H35" s="22">
        <v>4794363</v>
      </c>
      <c r="I35" s="22">
        <v>4464237</v>
      </c>
      <c r="J35" s="22">
        <v>13857170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13857170</v>
      </c>
      <c r="X35" s="22">
        <v>16227543</v>
      </c>
      <c r="Y35" s="22">
        <v>-2370373</v>
      </c>
      <c r="Z35" s="23">
        <v>-14.607097328289317</v>
      </c>
      <c r="AA35" s="20">
        <v>64910172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437654639</v>
      </c>
      <c r="D37" s="20"/>
      <c r="E37" s="21">
        <v>415334916</v>
      </c>
      <c r="F37" s="22">
        <v>415334916</v>
      </c>
      <c r="G37" s="22">
        <v>10195099</v>
      </c>
      <c r="H37" s="22">
        <v>54025464</v>
      </c>
      <c r="I37" s="22">
        <v>49907084</v>
      </c>
      <c r="J37" s="22">
        <v>114127647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114127647</v>
      </c>
      <c r="X37" s="22">
        <v>103833729</v>
      </c>
      <c r="Y37" s="22">
        <v>10293918</v>
      </c>
      <c r="Z37" s="23">
        <v>9.9138479366372358</v>
      </c>
      <c r="AA37" s="20">
        <v>415334916</v>
      </c>
    </row>
    <row r="38" spans="1:27" x14ac:dyDescent="0.25">
      <c r="A38" s="19" t="s">
        <v>64</v>
      </c>
      <c r="B38" s="15" t="s">
        <v>32</v>
      </c>
      <c r="C38" s="20">
        <v>13668306</v>
      </c>
      <c r="D38" s="20"/>
      <c r="E38" s="21">
        <v>14580744</v>
      </c>
      <c r="F38" s="22">
        <v>14580744</v>
      </c>
      <c r="G38" s="22">
        <v>694508</v>
      </c>
      <c r="H38" s="22">
        <v>427172</v>
      </c>
      <c r="I38" s="22">
        <v>1333972</v>
      </c>
      <c r="J38" s="22">
        <v>2455652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2455652</v>
      </c>
      <c r="X38" s="22">
        <v>3645186</v>
      </c>
      <c r="Y38" s="22">
        <v>-1189534</v>
      </c>
      <c r="Z38" s="23">
        <v>-32.633012416924679</v>
      </c>
      <c r="AA38" s="20">
        <v>14580744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13617410</v>
      </c>
      <c r="D40" s="20"/>
      <c r="E40" s="21">
        <v>57008736</v>
      </c>
      <c r="F40" s="22">
        <v>57008736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14252184</v>
      </c>
      <c r="Y40" s="22">
        <v>-14252184</v>
      </c>
      <c r="Z40" s="23">
        <v>-100</v>
      </c>
      <c r="AA40" s="20">
        <v>57008736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6011969</v>
      </c>
      <c r="D42" s="20"/>
      <c r="E42" s="21">
        <v>9312960</v>
      </c>
      <c r="F42" s="22">
        <v>9312960</v>
      </c>
      <c r="G42" s="22">
        <v>764560</v>
      </c>
      <c r="H42" s="22">
        <v>1546470</v>
      </c>
      <c r="I42" s="22">
        <v>776640</v>
      </c>
      <c r="J42" s="22">
        <v>3087670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3087670</v>
      </c>
      <c r="X42" s="22">
        <v>2328240</v>
      </c>
      <c r="Y42" s="22">
        <v>759430</v>
      </c>
      <c r="Z42" s="23">
        <v>32.618200872762259</v>
      </c>
      <c r="AA42" s="20">
        <v>9312960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547</v>
      </c>
      <c r="D44" s="20"/>
      <c r="E44" s="21">
        <v>28224</v>
      </c>
      <c r="F44" s="22">
        <v>28224</v>
      </c>
      <c r="G44" s="22"/>
      <c r="H44" s="22">
        <v>7116</v>
      </c>
      <c r="I44" s="22"/>
      <c r="J44" s="22">
        <v>7116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7116</v>
      </c>
      <c r="X44" s="22">
        <v>7056</v>
      </c>
      <c r="Y44" s="22">
        <v>60</v>
      </c>
      <c r="Z44" s="23">
        <v>0.85034013605442182</v>
      </c>
      <c r="AA44" s="20">
        <v>28224</v>
      </c>
    </row>
    <row r="45" spans="1:27" x14ac:dyDescent="0.25">
      <c r="A45" s="19" t="s">
        <v>70</v>
      </c>
      <c r="B45" s="15" t="s">
        <v>32</v>
      </c>
      <c r="C45" s="20">
        <v>1001017</v>
      </c>
      <c r="D45" s="20"/>
      <c r="E45" s="21">
        <v>1435992</v>
      </c>
      <c r="F45" s="22">
        <v>1435992</v>
      </c>
      <c r="G45" s="22">
        <v>19519</v>
      </c>
      <c r="H45" s="22">
        <v>56599</v>
      </c>
      <c r="I45" s="22">
        <v>70879</v>
      </c>
      <c r="J45" s="22">
        <v>146997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146997</v>
      </c>
      <c r="X45" s="22">
        <v>358998</v>
      </c>
      <c r="Y45" s="22">
        <v>-212001</v>
      </c>
      <c r="Z45" s="23">
        <v>-59.053532331656442</v>
      </c>
      <c r="AA45" s="20">
        <v>1435992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532723781</v>
      </c>
      <c r="D48" s="29">
        <f t="shared" ref="D48:Y48" si="1">SUM(D35:D47)</f>
        <v>0</v>
      </c>
      <c r="E48" s="30">
        <f t="shared" si="1"/>
        <v>562611744</v>
      </c>
      <c r="F48" s="31">
        <f t="shared" si="1"/>
        <v>562611744</v>
      </c>
      <c r="G48" s="31">
        <f t="shared" si="1"/>
        <v>16272256</v>
      </c>
      <c r="H48" s="31">
        <f t="shared" si="1"/>
        <v>60857184</v>
      </c>
      <c r="I48" s="31">
        <f t="shared" si="1"/>
        <v>56552812</v>
      </c>
      <c r="J48" s="31">
        <f t="shared" si="1"/>
        <v>133682252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133682252</v>
      </c>
      <c r="X48" s="31">
        <f t="shared" si="1"/>
        <v>140652936</v>
      </c>
      <c r="Y48" s="31">
        <f t="shared" si="1"/>
        <v>-6970684</v>
      </c>
      <c r="Z48" s="32">
        <f>+IF(X48&lt;&gt;0,+(Y48/X48)*100,0)</f>
        <v>-4.9559463159730983</v>
      </c>
      <c r="AA48" s="29">
        <f>SUM(AA35:AA47)</f>
        <v>562611744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-3198496</v>
      </c>
      <c r="D49" s="39">
        <f t="shared" si="2"/>
        <v>0</v>
      </c>
      <c r="E49" s="40">
        <f t="shared" si="2"/>
        <v>65089500</v>
      </c>
      <c r="F49" s="41">
        <f t="shared" si="2"/>
        <v>65089500</v>
      </c>
      <c r="G49" s="41">
        <f t="shared" si="2"/>
        <v>30391731</v>
      </c>
      <c r="H49" s="41">
        <f t="shared" si="2"/>
        <v>-6330478</v>
      </c>
      <c r="I49" s="41">
        <f t="shared" si="2"/>
        <v>-2380518</v>
      </c>
      <c r="J49" s="41">
        <f t="shared" si="2"/>
        <v>21680735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21680735</v>
      </c>
      <c r="X49" s="41">
        <f t="shared" si="2"/>
        <v>16272375</v>
      </c>
      <c r="Y49" s="41">
        <f t="shared" si="2"/>
        <v>5408360</v>
      </c>
      <c r="Z49" s="42">
        <f>+IF(X49&lt;&gt;0,+(Y49/X49)*100,0)</f>
        <v>33.236451347759619</v>
      </c>
      <c r="AA49" s="39">
        <f>+AA33-AA48</f>
        <v>65089500</v>
      </c>
    </row>
    <row r="50" spans="1:27" x14ac:dyDescent="0.25">
      <c r="A50" s="43" t="s">
        <v>75</v>
      </c>
      <c r="B50" s="15" t="s">
        <v>32</v>
      </c>
      <c r="C50" s="20">
        <v>17050500</v>
      </c>
      <c r="D50" s="20"/>
      <c r="E50" s="21">
        <v>15180996</v>
      </c>
      <c r="F50" s="22">
        <v>15180996</v>
      </c>
      <c r="G50" s="22"/>
      <c r="H50" s="22">
        <v>324118</v>
      </c>
      <c r="I50" s="22">
        <v>4400336</v>
      </c>
      <c r="J50" s="22">
        <v>4724454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4724454</v>
      </c>
      <c r="X50" s="22">
        <v>3795249</v>
      </c>
      <c r="Y50" s="22">
        <v>929205</v>
      </c>
      <c r="Z50" s="23">
        <v>24.483373818160548</v>
      </c>
      <c r="AA50" s="20">
        <v>15180996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13852004</v>
      </c>
      <c r="D52" s="48">
        <f t="shared" si="3"/>
        <v>0</v>
      </c>
      <c r="E52" s="49">
        <f t="shared" si="3"/>
        <v>80270496</v>
      </c>
      <c r="F52" s="50">
        <f t="shared" si="3"/>
        <v>80270496</v>
      </c>
      <c r="G52" s="50">
        <f t="shared" si="3"/>
        <v>30391731</v>
      </c>
      <c r="H52" s="50">
        <f t="shared" si="3"/>
        <v>-6006360</v>
      </c>
      <c r="I52" s="50">
        <f t="shared" si="3"/>
        <v>2019818</v>
      </c>
      <c r="J52" s="50">
        <f t="shared" si="3"/>
        <v>26405189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26405189</v>
      </c>
      <c r="X52" s="50">
        <f t="shared" si="3"/>
        <v>20067624</v>
      </c>
      <c r="Y52" s="50">
        <f t="shared" si="3"/>
        <v>6337565</v>
      </c>
      <c r="Z52" s="51">
        <f>+IF(X52&lt;&gt;0,+(Y52/X52)*100,0)</f>
        <v>31.581043176810571</v>
      </c>
      <c r="AA52" s="48">
        <f>SUM(AA49:AA51)</f>
        <v>80270496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13852004</v>
      </c>
      <c r="D54" s="54">
        <f>+D52-D53</f>
        <v>0</v>
      </c>
      <c r="E54" s="55">
        <f t="shared" si="4"/>
        <v>80270496</v>
      </c>
      <c r="F54" s="56">
        <f t="shared" si="4"/>
        <v>80270496</v>
      </c>
      <c r="G54" s="56">
        <f t="shared" si="4"/>
        <v>30391731</v>
      </c>
      <c r="H54" s="56">
        <f t="shared" si="4"/>
        <v>-6006360</v>
      </c>
      <c r="I54" s="56">
        <f t="shared" si="4"/>
        <v>2019818</v>
      </c>
      <c r="J54" s="56">
        <f t="shared" si="4"/>
        <v>26405189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26405189</v>
      </c>
      <c r="X54" s="56">
        <f t="shared" si="4"/>
        <v>20067624</v>
      </c>
      <c r="Y54" s="56">
        <f t="shared" si="4"/>
        <v>6337565</v>
      </c>
      <c r="Z54" s="57">
        <f>+IF(X54&lt;&gt;0,+(Y54/X54)*100,0)</f>
        <v>31.581043176810571</v>
      </c>
      <c r="AA54" s="54">
        <f>+AA52-AA53</f>
        <v>80270496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13852004</v>
      </c>
      <c r="D57" s="48">
        <f>SUM(D54:D56)</f>
        <v>0</v>
      </c>
      <c r="E57" s="49">
        <f t="shared" si="5"/>
        <v>80270496</v>
      </c>
      <c r="F57" s="50">
        <f t="shared" si="5"/>
        <v>80270496</v>
      </c>
      <c r="G57" s="50">
        <f t="shared" si="5"/>
        <v>30391731</v>
      </c>
      <c r="H57" s="50">
        <f t="shared" si="5"/>
        <v>-6006360</v>
      </c>
      <c r="I57" s="50">
        <f t="shared" si="5"/>
        <v>2019818</v>
      </c>
      <c r="J57" s="50">
        <f t="shared" si="5"/>
        <v>26405189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26405189</v>
      </c>
      <c r="X57" s="50">
        <f t="shared" si="5"/>
        <v>20067624</v>
      </c>
      <c r="Y57" s="50">
        <f t="shared" si="5"/>
        <v>6337565</v>
      </c>
      <c r="Z57" s="51">
        <f>+IF(X57&lt;&gt;0,+(Y57/X57)*100,0)</f>
        <v>31.581043176810571</v>
      </c>
      <c r="AA57" s="48">
        <f>SUM(AA54:AA56)</f>
        <v>80270496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13852004</v>
      </c>
      <c r="D60" s="65">
        <f>SUM(D57:D59)</f>
        <v>0</v>
      </c>
      <c r="E60" s="66">
        <f t="shared" si="6"/>
        <v>80270496</v>
      </c>
      <c r="F60" s="67">
        <f t="shared" si="6"/>
        <v>80270496</v>
      </c>
      <c r="G60" s="67">
        <f t="shared" si="6"/>
        <v>30391731</v>
      </c>
      <c r="H60" s="67">
        <f t="shared" si="6"/>
        <v>-6006360</v>
      </c>
      <c r="I60" s="67">
        <f t="shared" si="6"/>
        <v>2019818</v>
      </c>
      <c r="J60" s="67">
        <f t="shared" si="6"/>
        <v>26405189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26405189</v>
      </c>
      <c r="X60" s="67">
        <f t="shared" si="6"/>
        <v>20067624</v>
      </c>
      <c r="Y60" s="67">
        <f t="shared" si="6"/>
        <v>6337565</v>
      </c>
      <c r="Z60" s="68">
        <f>+IF(X60&lt;&gt;0,+(Y60/X60)*100,0)</f>
        <v>31.581043176810571</v>
      </c>
      <c r="AA60" s="65">
        <f>SUM(AA57:AA59)</f>
        <v>80270496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2253594</v>
      </c>
      <c r="D35" s="20"/>
      <c r="E35" s="21">
        <v>2469115</v>
      </c>
      <c r="F35" s="22">
        <v>2469115</v>
      </c>
      <c r="G35" s="22">
        <v>198557</v>
      </c>
      <c r="H35" s="22">
        <v>188992</v>
      </c>
      <c r="I35" s="22">
        <v>291590</v>
      </c>
      <c r="J35" s="22">
        <v>679139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679139</v>
      </c>
      <c r="X35" s="22">
        <v>617280</v>
      </c>
      <c r="Y35" s="22">
        <v>61859</v>
      </c>
      <c r="Z35" s="23">
        <v>10.02122213582167</v>
      </c>
      <c r="AA35" s="20">
        <v>2469115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216165</v>
      </c>
      <c r="D38" s="20"/>
      <c r="E38" s="21">
        <v>450000</v>
      </c>
      <c r="F38" s="22">
        <v>450000</v>
      </c>
      <c r="G38" s="22">
        <v>54850</v>
      </c>
      <c r="H38" s="22">
        <v>24760</v>
      </c>
      <c r="I38" s="22"/>
      <c r="J38" s="22">
        <v>79610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79610</v>
      </c>
      <c r="X38" s="22">
        <v>112500</v>
      </c>
      <c r="Y38" s="22">
        <v>-32890</v>
      </c>
      <c r="Z38" s="23">
        <v>-29.235555555555553</v>
      </c>
      <c r="AA38" s="20">
        <v>450000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4807689</v>
      </c>
      <c r="D40" s="20"/>
      <c r="E40" s="21">
        <v>6180121</v>
      </c>
      <c r="F40" s="22">
        <v>6180121</v>
      </c>
      <c r="G40" s="22">
        <v>409890</v>
      </c>
      <c r="H40" s="22">
        <v>409890</v>
      </c>
      <c r="I40" s="22">
        <v>396668</v>
      </c>
      <c r="J40" s="22">
        <v>1216448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1216448</v>
      </c>
      <c r="X40" s="22">
        <v>1545030</v>
      </c>
      <c r="Y40" s="22">
        <v>-328582</v>
      </c>
      <c r="Z40" s="23">
        <v>-21.267030413648929</v>
      </c>
      <c r="AA40" s="20">
        <v>6180121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32967676</v>
      </c>
      <c r="D42" s="20"/>
      <c r="E42" s="21">
        <v>2000000</v>
      </c>
      <c r="F42" s="22">
        <v>2000000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499998</v>
      </c>
      <c r="Y42" s="22">
        <v>-499998</v>
      </c>
      <c r="Z42" s="23">
        <v>-100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>
        <v>9750899</v>
      </c>
      <c r="D43" s="20"/>
      <c r="E43" s="21">
        <v>10192278</v>
      </c>
      <c r="F43" s="22">
        <v>10192278</v>
      </c>
      <c r="G43" s="22">
        <v>782336</v>
      </c>
      <c r="H43" s="22">
        <v>913203</v>
      </c>
      <c r="I43" s="22">
        <v>905332</v>
      </c>
      <c r="J43" s="22">
        <v>2600871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2600871</v>
      </c>
      <c r="X43" s="22">
        <v>2548071</v>
      </c>
      <c r="Y43" s="22">
        <v>52800</v>
      </c>
      <c r="Z43" s="23">
        <v>2.0721557601809368</v>
      </c>
      <c r="AA43" s="20">
        <v>10192278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18255</v>
      </c>
      <c r="D45" s="20"/>
      <c r="E45" s="21">
        <v>3024151</v>
      </c>
      <c r="F45" s="22">
        <v>3024151</v>
      </c>
      <c r="G45" s="22">
        <v>1692942</v>
      </c>
      <c r="H45" s="22">
        <v>1496</v>
      </c>
      <c r="I45" s="22">
        <v>3951298</v>
      </c>
      <c r="J45" s="22">
        <v>5645736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5645736</v>
      </c>
      <c r="X45" s="22">
        <v>756039</v>
      </c>
      <c r="Y45" s="22">
        <v>4889697</v>
      </c>
      <c r="Z45" s="23">
        <v>646.75195327225174</v>
      </c>
      <c r="AA45" s="20">
        <v>3024151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50014278</v>
      </c>
      <c r="D48" s="29">
        <f t="shared" ref="D48:Y48" si="1">SUM(D35:D47)</f>
        <v>0</v>
      </c>
      <c r="E48" s="30">
        <f t="shared" si="1"/>
        <v>24315665</v>
      </c>
      <c r="F48" s="31">
        <f t="shared" si="1"/>
        <v>24315665</v>
      </c>
      <c r="G48" s="31">
        <f t="shared" si="1"/>
        <v>3138575</v>
      </c>
      <c r="H48" s="31">
        <f t="shared" si="1"/>
        <v>1538341</v>
      </c>
      <c r="I48" s="31">
        <f t="shared" si="1"/>
        <v>5544888</v>
      </c>
      <c r="J48" s="31">
        <f t="shared" si="1"/>
        <v>10221804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10221804</v>
      </c>
      <c r="X48" s="31">
        <f t="shared" si="1"/>
        <v>6078918</v>
      </c>
      <c r="Y48" s="31">
        <f t="shared" si="1"/>
        <v>4142886</v>
      </c>
      <c r="Z48" s="32">
        <f>+IF(X48&lt;&gt;0,+(Y48/X48)*100,0)</f>
        <v>68.151700680943549</v>
      </c>
      <c r="AA48" s="29">
        <f>SUM(AA35:AA47)</f>
        <v>24315665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-50014278</v>
      </c>
      <c r="D49" s="39">
        <f t="shared" si="2"/>
        <v>0</v>
      </c>
      <c r="E49" s="40">
        <f t="shared" si="2"/>
        <v>-24315665</v>
      </c>
      <c r="F49" s="41">
        <f t="shared" si="2"/>
        <v>-24315665</v>
      </c>
      <c r="G49" s="41">
        <f t="shared" si="2"/>
        <v>-3138575</v>
      </c>
      <c r="H49" s="41">
        <f t="shared" si="2"/>
        <v>-1538341</v>
      </c>
      <c r="I49" s="41">
        <f t="shared" si="2"/>
        <v>-5544888</v>
      </c>
      <c r="J49" s="41">
        <f t="shared" si="2"/>
        <v>-10221804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-10221804</v>
      </c>
      <c r="X49" s="41">
        <f t="shared" si="2"/>
        <v>-6078918</v>
      </c>
      <c r="Y49" s="41">
        <f t="shared" si="2"/>
        <v>-4142886</v>
      </c>
      <c r="Z49" s="42">
        <f>+IF(X49&lt;&gt;0,+(Y49/X49)*100,0)</f>
        <v>68.151700680943549</v>
      </c>
      <c r="AA49" s="39">
        <f>+AA33-AA48</f>
        <v>-24315665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9613000</v>
      </c>
      <c r="F50" s="22">
        <v>9613000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2403249</v>
      </c>
      <c r="Y50" s="22">
        <v>-2403249</v>
      </c>
      <c r="Z50" s="23">
        <v>-100</v>
      </c>
      <c r="AA50" s="20">
        <v>9613000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-50014278</v>
      </c>
      <c r="D52" s="48">
        <f t="shared" si="3"/>
        <v>0</v>
      </c>
      <c r="E52" s="49">
        <f t="shared" si="3"/>
        <v>-14702665</v>
      </c>
      <c r="F52" s="50">
        <f t="shared" si="3"/>
        <v>-14702665</v>
      </c>
      <c r="G52" s="50">
        <f t="shared" si="3"/>
        <v>-3138575</v>
      </c>
      <c r="H52" s="50">
        <f t="shared" si="3"/>
        <v>-1538341</v>
      </c>
      <c r="I52" s="50">
        <f t="shared" si="3"/>
        <v>-5544888</v>
      </c>
      <c r="J52" s="50">
        <f t="shared" si="3"/>
        <v>-10221804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-10221804</v>
      </c>
      <c r="X52" s="50">
        <f t="shared" si="3"/>
        <v>-3675669</v>
      </c>
      <c r="Y52" s="50">
        <f t="shared" si="3"/>
        <v>-6546135</v>
      </c>
      <c r="Z52" s="51">
        <f>+IF(X52&lt;&gt;0,+(Y52/X52)*100,0)</f>
        <v>178.09370212606194</v>
      </c>
      <c r="AA52" s="48">
        <f>SUM(AA49:AA51)</f>
        <v>-14702665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-50014278</v>
      </c>
      <c r="D54" s="54">
        <f>+D52-D53</f>
        <v>0</v>
      </c>
      <c r="E54" s="55">
        <f t="shared" si="4"/>
        <v>-14702665</v>
      </c>
      <c r="F54" s="56">
        <f t="shared" si="4"/>
        <v>-14702665</v>
      </c>
      <c r="G54" s="56">
        <f t="shared" si="4"/>
        <v>-3138575</v>
      </c>
      <c r="H54" s="56">
        <f t="shared" si="4"/>
        <v>-1538341</v>
      </c>
      <c r="I54" s="56">
        <f t="shared" si="4"/>
        <v>-5544888</v>
      </c>
      <c r="J54" s="56">
        <f t="shared" si="4"/>
        <v>-10221804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-10221804</v>
      </c>
      <c r="X54" s="56">
        <f t="shared" si="4"/>
        <v>-3675669</v>
      </c>
      <c r="Y54" s="56">
        <f t="shared" si="4"/>
        <v>-6546135</v>
      </c>
      <c r="Z54" s="57">
        <f>+IF(X54&lt;&gt;0,+(Y54/X54)*100,0)</f>
        <v>178.09370212606194</v>
      </c>
      <c r="AA54" s="54">
        <f>+AA52-AA53</f>
        <v>-14702665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-50014278</v>
      </c>
      <c r="D57" s="48">
        <f>SUM(D54:D56)</f>
        <v>0</v>
      </c>
      <c r="E57" s="49">
        <f t="shared" si="5"/>
        <v>-14702665</v>
      </c>
      <c r="F57" s="50">
        <f t="shared" si="5"/>
        <v>-14702665</v>
      </c>
      <c r="G57" s="50">
        <f t="shared" si="5"/>
        <v>-3138575</v>
      </c>
      <c r="H57" s="50">
        <f t="shared" si="5"/>
        <v>-1538341</v>
      </c>
      <c r="I57" s="50">
        <f t="shared" si="5"/>
        <v>-5544888</v>
      </c>
      <c r="J57" s="50">
        <f t="shared" si="5"/>
        <v>-10221804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-10221804</v>
      </c>
      <c r="X57" s="50">
        <f t="shared" si="5"/>
        <v>-3675669</v>
      </c>
      <c r="Y57" s="50">
        <f t="shared" si="5"/>
        <v>-6546135</v>
      </c>
      <c r="Z57" s="51">
        <f>+IF(X57&lt;&gt;0,+(Y57/X57)*100,0)</f>
        <v>178.09370212606194</v>
      </c>
      <c r="AA57" s="48">
        <f>SUM(AA54:AA56)</f>
        <v>-14702665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-50014278</v>
      </c>
      <c r="D60" s="65">
        <f>SUM(D57:D59)</f>
        <v>0</v>
      </c>
      <c r="E60" s="66">
        <f t="shared" si="6"/>
        <v>-14702665</v>
      </c>
      <c r="F60" s="67">
        <f t="shared" si="6"/>
        <v>-14702665</v>
      </c>
      <c r="G60" s="67">
        <f t="shared" si="6"/>
        <v>-3138575</v>
      </c>
      <c r="H60" s="67">
        <f t="shared" si="6"/>
        <v>-1538341</v>
      </c>
      <c r="I60" s="67">
        <f t="shared" si="6"/>
        <v>-5544888</v>
      </c>
      <c r="J60" s="67">
        <f t="shared" si="6"/>
        <v>-10221804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-10221804</v>
      </c>
      <c r="X60" s="67">
        <f t="shared" si="6"/>
        <v>-3675669</v>
      </c>
      <c r="Y60" s="67">
        <f t="shared" si="6"/>
        <v>-6546135</v>
      </c>
      <c r="Z60" s="68">
        <f>+IF(X60&lt;&gt;0,+(Y60/X60)*100,0)</f>
        <v>178.09370212606194</v>
      </c>
      <c r="AA60" s="65">
        <f>SUM(AA57:AA59)</f>
        <v>-14702665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41858690</v>
      </c>
      <c r="D6" s="20"/>
      <c r="E6" s="21">
        <v>61323219</v>
      </c>
      <c r="F6" s="22">
        <v>61323219</v>
      </c>
      <c r="G6" s="22">
        <v>3159000</v>
      </c>
      <c r="H6" s="22">
        <v>3847432</v>
      </c>
      <c r="I6" s="22">
        <v>2964950</v>
      </c>
      <c r="J6" s="22">
        <v>9971382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9971382</v>
      </c>
      <c r="X6" s="22">
        <v>15330798</v>
      </c>
      <c r="Y6" s="22">
        <v>-5359416</v>
      </c>
      <c r="Z6" s="23">
        <v>-34.958493354357678</v>
      </c>
      <c r="AA6" s="20">
        <v>61323219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886598</v>
      </c>
      <c r="D13" s="20"/>
      <c r="E13" s="21">
        <v>883000</v>
      </c>
      <c r="F13" s="22">
        <v>883000</v>
      </c>
      <c r="G13" s="22">
        <v>79033</v>
      </c>
      <c r="H13" s="22">
        <v>81321</v>
      </c>
      <c r="I13" s="22">
        <v>79201</v>
      </c>
      <c r="J13" s="22">
        <v>239555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239555</v>
      </c>
      <c r="X13" s="22">
        <v>220749</v>
      </c>
      <c r="Y13" s="22">
        <v>18806</v>
      </c>
      <c r="Z13" s="23">
        <v>8.5191778898205666</v>
      </c>
      <c r="AA13" s="20">
        <v>883000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3212</v>
      </c>
      <c r="D24" s="20"/>
      <c r="E24" s="21">
        <v>29467</v>
      </c>
      <c r="F24" s="22">
        <v>29467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7365</v>
      </c>
      <c r="Y24" s="22">
        <v>-7365</v>
      </c>
      <c r="Z24" s="23">
        <v>-100</v>
      </c>
      <c r="AA24" s="20">
        <v>29467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42748500</v>
      </c>
      <c r="D33" s="29">
        <f t="shared" ref="D33:Y33" si="0">SUM(D6:D32)</f>
        <v>0</v>
      </c>
      <c r="E33" s="30">
        <f t="shared" si="0"/>
        <v>62235686</v>
      </c>
      <c r="F33" s="31">
        <f t="shared" si="0"/>
        <v>62235686</v>
      </c>
      <c r="G33" s="31">
        <f t="shared" si="0"/>
        <v>3238033</v>
      </c>
      <c r="H33" s="31">
        <f t="shared" si="0"/>
        <v>3928753</v>
      </c>
      <c r="I33" s="31">
        <f t="shared" si="0"/>
        <v>3044151</v>
      </c>
      <c r="J33" s="31">
        <f t="shared" si="0"/>
        <v>10210937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10210937</v>
      </c>
      <c r="X33" s="31">
        <f t="shared" si="0"/>
        <v>15558912</v>
      </c>
      <c r="Y33" s="31">
        <f t="shared" si="0"/>
        <v>-5347975</v>
      </c>
      <c r="Z33" s="32">
        <f>+IF(X33&lt;&gt;0,+(Y33/X33)*100,0)</f>
        <v>-34.372422698965075</v>
      </c>
      <c r="AA33" s="29">
        <f>SUM(AA6:AA32)</f>
        <v>62235686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16244156</v>
      </c>
      <c r="D35" s="20"/>
      <c r="E35" s="21">
        <v>16322907</v>
      </c>
      <c r="F35" s="22">
        <v>16322907</v>
      </c>
      <c r="G35" s="22"/>
      <c r="H35" s="22">
        <v>2684078</v>
      </c>
      <c r="I35" s="22">
        <v>1449928</v>
      </c>
      <c r="J35" s="22">
        <v>4134006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4134006</v>
      </c>
      <c r="X35" s="22">
        <v>4080759</v>
      </c>
      <c r="Y35" s="22">
        <v>53247</v>
      </c>
      <c r="Z35" s="23">
        <v>1.3048307925069822</v>
      </c>
      <c r="AA35" s="20">
        <v>16322907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71353727</v>
      </c>
      <c r="D37" s="20"/>
      <c r="E37" s="21">
        <v>67275360</v>
      </c>
      <c r="F37" s="22">
        <v>67275360</v>
      </c>
      <c r="G37" s="22">
        <v>358623</v>
      </c>
      <c r="H37" s="22">
        <v>2290808</v>
      </c>
      <c r="I37" s="22">
        <v>10353902</v>
      </c>
      <c r="J37" s="22">
        <v>13003333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13003333</v>
      </c>
      <c r="X37" s="22">
        <v>16818840</v>
      </c>
      <c r="Y37" s="22">
        <v>-3815507</v>
      </c>
      <c r="Z37" s="23">
        <v>-22.685910562202864</v>
      </c>
      <c r="AA37" s="20">
        <v>67275360</v>
      </c>
    </row>
    <row r="38" spans="1:27" x14ac:dyDescent="0.25">
      <c r="A38" s="19" t="s">
        <v>64</v>
      </c>
      <c r="B38" s="15" t="s">
        <v>32</v>
      </c>
      <c r="C38" s="20">
        <v>2345982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3861780</v>
      </c>
      <c r="D39" s="20"/>
      <c r="E39" s="21">
        <v>5432041</v>
      </c>
      <c r="F39" s="22">
        <v>5432041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1358013</v>
      </c>
      <c r="Y39" s="22">
        <v>-1358013</v>
      </c>
      <c r="Z39" s="23">
        <v>-100</v>
      </c>
      <c r="AA39" s="20">
        <v>5432041</v>
      </c>
    </row>
    <row r="40" spans="1:27" x14ac:dyDescent="0.25">
      <c r="A40" s="19" t="s">
        <v>66</v>
      </c>
      <c r="B40" s="15" t="s">
        <v>32</v>
      </c>
      <c r="C40" s="20">
        <v>29314143</v>
      </c>
      <c r="D40" s="20"/>
      <c r="E40" s="21">
        <v>11979582</v>
      </c>
      <c r="F40" s="22">
        <v>11979582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2994912</v>
      </c>
      <c r="Y40" s="22">
        <v>-2994912</v>
      </c>
      <c r="Z40" s="23">
        <v>-100</v>
      </c>
      <c r="AA40" s="20">
        <v>11979582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747083</v>
      </c>
      <c r="D42" s="20"/>
      <c r="E42" s="21">
        <v>804400</v>
      </c>
      <c r="F42" s="22">
        <v>804400</v>
      </c>
      <c r="G42" s="22">
        <v>9400</v>
      </c>
      <c r="H42" s="22">
        <v>120839</v>
      </c>
      <c r="I42" s="22">
        <v>144055</v>
      </c>
      <c r="J42" s="22">
        <v>274294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274294</v>
      </c>
      <c r="X42" s="22">
        <v>201105</v>
      </c>
      <c r="Y42" s="22">
        <v>73189</v>
      </c>
      <c r="Z42" s="23">
        <v>36.3934263195843</v>
      </c>
      <c r="AA42" s="20">
        <v>804400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767560</v>
      </c>
      <c r="D45" s="20"/>
      <c r="E45" s="21">
        <v>1257927</v>
      </c>
      <c r="F45" s="22">
        <v>1257927</v>
      </c>
      <c r="G45" s="22">
        <v>56957</v>
      </c>
      <c r="H45" s="22">
        <v>44601</v>
      </c>
      <c r="I45" s="22">
        <v>97782</v>
      </c>
      <c r="J45" s="22">
        <v>199340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199340</v>
      </c>
      <c r="X45" s="22">
        <v>314487</v>
      </c>
      <c r="Y45" s="22">
        <v>-115147</v>
      </c>
      <c r="Z45" s="23">
        <v>-36.61423206682629</v>
      </c>
      <c r="AA45" s="20">
        <v>1257927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124634431</v>
      </c>
      <c r="D48" s="29">
        <f t="shared" ref="D48:Y48" si="1">SUM(D35:D47)</f>
        <v>0</v>
      </c>
      <c r="E48" s="30">
        <f t="shared" si="1"/>
        <v>103072217</v>
      </c>
      <c r="F48" s="31">
        <f t="shared" si="1"/>
        <v>103072217</v>
      </c>
      <c r="G48" s="31">
        <f t="shared" si="1"/>
        <v>424980</v>
      </c>
      <c r="H48" s="31">
        <f t="shared" si="1"/>
        <v>5140326</v>
      </c>
      <c r="I48" s="31">
        <f t="shared" si="1"/>
        <v>12045667</v>
      </c>
      <c r="J48" s="31">
        <f t="shared" si="1"/>
        <v>17610973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17610973</v>
      </c>
      <c r="X48" s="31">
        <f t="shared" si="1"/>
        <v>25768116</v>
      </c>
      <c r="Y48" s="31">
        <f t="shared" si="1"/>
        <v>-8157143</v>
      </c>
      <c r="Z48" s="32">
        <f>+IF(X48&lt;&gt;0,+(Y48/X48)*100,0)</f>
        <v>-31.655954203248697</v>
      </c>
      <c r="AA48" s="29">
        <f>SUM(AA35:AA47)</f>
        <v>103072217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-81885931</v>
      </c>
      <c r="D49" s="39">
        <f t="shared" si="2"/>
        <v>0</v>
      </c>
      <c r="E49" s="40">
        <f t="shared" si="2"/>
        <v>-40836531</v>
      </c>
      <c r="F49" s="41">
        <f t="shared" si="2"/>
        <v>-40836531</v>
      </c>
      <c r="G49" s="41">
        <f t="shared" si="2"/>
        <v>2813053</v>
      </c>
      <c r="H49" s="41">
        <f t="shared" si="2"/>
        <v>-1211573</v>
      </c>
      <c r="I49" s="41">
        <f t="shared" si="2"/>
        <v>-9001516</v>
      </c>
      <c r="J49" s="41">
        <f t="shared" si="2"/>
        <v>-7400036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-7400036</v>
      </c>
      <c r="X49" s="41">
        <f t="shared" si="2"/>
        <v>-10209204</v>
      </c>
      <c r="Y49" s="41">
        <f t="shared" si="2"/>
        <v>2809168</v>
      </c>
      <c r="Z49" s="42">
        <f>+IF(X49&lt;&gt;0,+(Y49/X49)*100,0)</f>
        <v>-27.516033571275489</v>
      </c>
      <c r="AA49" s="39">
        <f>+AA33-AA48</f>
        <v>-40836531</v>
      </c>
    </row>
    <row r="50" spans="1:27" x14ac:dyDescent="0.25">
      <c r="A50" s="43" t="s">
        <v>75</v>
      </c>
      <c r="B50" s="15" t="s">
        <v>32</v>
      </c>
      <c r="C50" s="20">
        <v>13294406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-68591525</v>
      </c>
      <c r="D52" s="48">
        <f t="shared" si="3"/>
        <v>0</v>
      </c>
      <c r="E52" s="49">
        <f t="shared" si="3"/>
        <v>-40836531</v>
      </c>
      <c r="F52" s="50">
        <f t="shared" si="3"/>
        <v>-40836531</v>
      </c>
      <c r="G52" s="50">
        <f t="shared" si="3"/>
        <v>2813053</v>
      </c>
      <c r="H52" s="50">
        <f t="shared" si="3"/>
        <v>-1211573</v>
      </c>
      <c r="I52" s="50">
        <f t="shared" si="3"/>
        <v>-9001516</v>
      </c>
      <c r="J52" s="50">
        <f t="shared" si="3"/>
        <v>-7400036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-7400036</v>
      </c>
      <c r="X52" s="50">
        <f t="shared" si="3"/>
        <v>-10209204</v>
      </c>
      <c r="Y52" s="50">
        <f t="shared" si="3"/>
        <v>2809168</v>
      </c>
      <c r="Z52" s="51">
        <f>+IF(X52&lt;&gt;0,+(Y52/X52)*100,0)</f>
        <v>-27.516033571275489</v>
      </c>
      <c r="AA52" s="48">
        <f>SUM(AA49:AA51)</f>
        <v>-40836531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-68591525</v>
      </c>
      <c r="D54" s="54">
        <f>+D52-D53</f>
        <v>0</v>
      </c>
      <c r="E54" s="55">
        <f t="shared" si="4"/>
        <v>-40836531</v>
      </c>
      <c r="F54" s="56">
        <f t="shared" si="4"/>
        <v>-40836531</v>
      </c>
      <c r="G54" s="56">
        <f t="shared" si="4"/>
        <v>2813053</v>
      </c>
      <c r="H54" s="56">
        <f t="shared" si="4"/>
        <v>-1211573</v>
      </c>
      <c r="I54" s="56">
        <f t="shared" si="4"/>
        <v>-9001516</v>
      </c>
      <c r="J54" s="56">
        <f t="shared" si="4"/>
        <v>-7400036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-7400036</v>
      </c>
      <c r="X54" s="56">
        <f t="shared" si="4"/>
        <v>-10209204</v>
      </c>
      <c r="Y54" s="56">
        <f t="shared" si="4"/>
        <v>2809168</v>
      </c>
      <c r="Z54" s="57">
        <f>+IF(X54&lt;&gt;0,+(Y54/X54)*100,0)</f>
        <v>-27.516033571275489</v>
      </c>
      <c r="AA54" s="54">
        <f>+AA52-AA53</f>
        <v>-40836531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-68591525</v>
      </c>
      <c r="D57" s="48">
        <f>SUM(D54:D56)</f>
        <v>0</v>
      </c>
      <c r="E57" s="49">
        <f t="shared" si="5"/>
        <v>-40836531</v>
      </c>
      <c r="F57" s="50">
        <f t="shared" si="5"/>
        <v>-40836531</v>
      </c>
      <c r="G57" s="50">
        <f t="shared" si="5"/>
        <v>2813053</v>
      </c>
      <c r="H57" s="50">
        <f t="shared" si="5"/>
        <v>-1211573</v>
      </c>
      <c r="I57" s="50">
        <f t="shared" si="5"/>
        <v>-9001516</v>
      </c>
      <c r="J57" s="50">
        <f t="shared" si="5"/>
        <v>-7400036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-7400036</v>
      </c>
      <c r="X57" s="50">
        <f t="shared" si="5"/>
        <v>-10209204</v>
      </c>
      <c r="Y57" s="50">
        <f t="shared" si="5"/>
        <v>2809168</v>
      </c>
      <c r="Z57" s="51">
        <f>+IF(X57&lt;&gt;0,+(Y57/X57)*100,0)</f>
        <v>-27.516033571275489</v>
      </c>
      <c r="AA57" s="48">
        <f>SUM(AA54:AA56)</f>
        <v>-40836531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-68591525</v>
      </c>
      <c r="D60" s="65">
        <f>SUM(D57:D59)</f>
        <v>0</v>
      </c>
      <c r="E60" s="66">
        <f t="shared" si="6"/>
        <v>-40836531</v>
      </c>
      <c r="F60" s="67">
        <f t="shared" si="6"/>
        <v>-40836531</v>
      </c>
      <c r="G60" s="67">
        <f t="shared" si="6"/>
        <v>2813053</v>
      </c>
      <c r="H60" s="67">
        <f t="shared" si="6"/>
        <v>-1211573</v>
      </c>
      <c r="I60" s="67">
        <f t="shared" si="6"/>
        <v>-9001516</v>
      </c>
      <c r="J60" s="67">
        <f t="shared" si="6"/>
        <v>-7400036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-7400036</v>
      </c>
      <c r="X60" s="67">
        <f t="shared" si="6"/>
        <v>-10209204</v>
      </c>
      <c r="Y60" s="67">
        <f t="shared" si="6"/>
        <v>2809168</v>
      </c>
      <c r="Z60" s="68">
        <f>+IF(X60&lt;&gt;0,+(Y60/X60)*100,0)</f>
        <v>-27.516033571275489</v>
      </c>
      <c r="AA60" s="65">
        <f>SUM(AA57:AA59)</f>
        <v>-40836531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12003878</v>
      </c>
      <c r="D6" s="20"/>
      <c r="E6" s="21">
        <v>14201434</v>
      </c>
      <c r="F6" s="22">
        <v>14201434</v>
      </c>
      <c r="G6" s="22">
        <v>795269</v>
      </c>
      <c r="H6" s="22">
        <v>1151979</v>
      </c>
      <c r="I6" s="22">
        <v>1012577</v>
      </c>
      <c r="J6" s="22">
        <v>2959825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2959825</v>
      </c>
      <c r="X6" s="22">
        <v>3550356</v>
      </c>
      <c r="Y6" s="22">
        <v>-590531</v>
      </c>
      <c r="Z6" s="23">
        <v>-16.633008070176626</v>
      </c>
      <c r="AA6" s="20">
        <v>14201434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16893850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171501</v>
      </c>
      <c r="D13" s="20"/>
      <c r="E13" s="21">
        <v>180403</v>
      </c>
      <c r="F13" s="22">
        <v>180403</v>
      </c>
      <c r="G13" s="22">
        <v>13452</v>
      </c>
      <c r="H13" s="22">
        <v>13443</v>
      </c>
      <c r="I13" s="22">
        <v>13429</v>
      </c>
      <c r="J13" s="22">
        <v>40324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40324</v>
      </c>
      <c r="X13" s="22">
        <v>45099</v>
      </c>
      <c r="Y13" s="22">
        <v>-4775</v>
      </c>
      <c r="Z13" s="23">
        <v>-10.587817911705359</v>
      </c>
      <c r="AA13" s="20">
        <v>180403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7115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15971000</v>
      </c>
      <c r="F26" s="22">
        <v>15971000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3992748</v>
      </c>
      <c r="Y26" s="22">
        <v>-3992748</v>
      </c>
      <c r="Z26" s="23">
        <v>-100</v>
      </c>
      <c r="AA26" s="20">
        <v>15971000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29076344</v>
      </c>
      <c r="D33" s="29">
        <f t="shared" ref="D33:Y33" si="0">SUM(D6:D32)</f>
        <v>0</v>
      </c>
      <c r="E33" s="30">
        <f t="shared" si="0"/>
        <v>30352837</v>
      </c>
      <c r="F33" s="31">
        <f t="shared" si="0"/>
        <v>30352837</v>
      </c>
      <c r="G33" s="31">
        <f t="shared" si="0"/>
        <v>808721</v>
      </c>
      <c r="H33" s="31">
        <f t="shared" si="0"/>
        <v>1165422</v>
      </c>
      <c r="I33" s="31">
        <f t="shared" si="0"/>
        <v>1026006</v>
      </c>
      <c r="J33" s="31">
        <f t="shared" si="0"/>
        <v>3000149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3000149</v>
      </c>
      <c r="X33" s="31">
        <f t="shared" si="0"/>
        <v>7588203</v>
      </c>
      <c r="Y33" s="31">
        <f t="shared" si="0"/>
        <v>-4588054</v>
      </c>
      <c r="Z33" s="32">
        <f>+IF(X33&lt;&gt;0,+(Y33/X33)*100,0)</f>
        <v>-60.46298445099584</v>
      </c>
      <c r="AA33" s="29">
        <f>SUM(AA6:AA32)</f>
        <v>30352837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5202458</v>
      </c>
      <c r="D35" s="20"/>
      <c r="E35" s="21">
        <v>5358505</v>
      </c>
      <c r="F35" s="22">
        <v>5358505</v>
      </c>
      <c r="G35" s="22">
        <v>433323</v>
      </c>
      <c r="H35" s="22">
        <v>430420</v>
      </c>
      <c r="I35" s="22">
        <v>424272</v>
      </c>
      <c r="J35" s="22">
        <v>1288015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1288015</v>
      </c>
      <c r="X35" s="22">
        <v>1339653</v>
      </c>
      <c r="Y35" s="22">
        <v>-51638</v>
      </c>
      <c r="Z35" s="23">
        <v>-3.8545802532446833</v>
      </c>
      <c r="AA35" s="20">
        <v>5358505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16015294</v>
      </c>
      <c r="D37" s="20"/>
      <c r="E37" s="21">
        <v>15182813</v>
      </c>
      <c r="F37" s="22">
        <v>15182813</v>
      </c>
      <c r="G37" s="22">
        <v>1687368</v>
      </c>
      <c r="H37" s="22">
        <v>1581452</v>
      </c>
      <c r="I37" s="22">
        <v>1348427</v>
      </c>
      <c r="J37" s="22">
        <v>4617247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4617247</v>
      </c>
      <c r="X37" s="22">
        <v>3795705</v>
      </c>
      <c r="Y37" s="22">
        <v>821542</v>
      </c>
      <c r="Z37" s="23">
        <v>21.643989719959798</v>
      </c>
      <c r="AA37" s="20">
        <v>15182813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878521</v>
      </c>
      <c r="F39" s="22">
        <v>878521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219633</v>
      </c>
      <c r="Y39" s="22">
        <v>-219633</v>
      </c>
      <c r="Z39" s="23">
        <v>-100</v>
      </c>
      <c r="AA39" s="20">
        <v>878521</v>
      </c>
    </row>
    <row r="40" spans="1:27" x14ac:dyDescent="0.25">
      <c r="A40" s="19" t="s">
        <v>66</v>
      </c>
      <c r="B40" s="15" t="s">
        <v>32</v>
      </c>
      <c r="C40" s="20">
        <v>1429209</v>
      </c>
      <c r="D40" s="20"/>
      <c r="E40" s="21">
        <v>1558710</v>
      </c>
      <c r="F40" s="22">
        <v>1558710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389688</v>
      </c>
      <c r="Y40" s="22">
        <v>-389688</v>
      </c>
      <c r="Z40" s="23">
        <v>-100</v>
      </c>
      <c r="AA40" s="20">
        <v>1558710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22055144</v>
      </c>
      <c r="D42" s="20"/>
      <c r="E42" s="21">
        <v>20238200</v>
      </c>
      <c r="F42" s="22">
        <v>20238200</v>
      </c>
      <c r="G42" s="22"/>
      <c r="H42" s="22">
        <v>869494</v>
      </c>
      <c r="I42" s="22">
        <v>906135</v>
      </c>
      <c r="J42" s="22">
        <v>1775629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1775629</v>
      </c>
      <c r="X42" s="22">
        <v>5059557</v>
      </c>
      <c r="Y42" s="22">
        <v>-3283928</v>
      </c>
      <c r="Z42" s="23">
        <v>-64.905445279102508</v>
      </c>
      <c r="AA42" s="20">
        <v>20238200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3854490</v>
      </c>
      <c r="D45" s="20"/>
      <c r="E45" s="21">
        <v>3082250</v>
      </c>
      <c r="F45" s="22">
        <v>3082250</v>
      </c>
      <c r="G45" s="22">
        <v>253965</v>
      </c>
      <c r="H45" s="22">
        <v>320627</v>
      </c>
      <c r="I45" s="22">
        <v>303720</v>
      </c>
      <c r="J45" s="22">
        <v>878312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878312</v>
      </c>
      <c r="X45" s="22">
        <v>770565</v>
      </c>
      <c r="Y45" s="22">
        <v>107747</v>
      </c>
      <c r="Z45" s="23">
        <v>13.982856734993154</v>
      </c>
      <c r="AA45" s="20">
        <v>3082250</v>
      </c>
    </row>
    <row r="46" spans="1:27" x14ac:dyDescent="0.25">
      <c r="A46" s="19" t="s">
        <v>71</v>
      </c>
      <c r="B46" s="15" t="s">
        <v>32</v>
      </c>
      <c r="C46" s="20">
        <v>114489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48671084</v>
      </c>
      <c r="D48" s="29">
        <f t="shared" ref="D48:Y48" si="1">SUM(D35:D47)</f>
        <v>0</v>
      </c>
      <c r="E48" s="30">
        <f t="shared" si="1"/>
        <v>46298999</v>
      </c>
      <c r="F48" s="31">
        <f t="shared" si="1"/>
        <v>46298999</v>
      </c>
      <c r="G48" s="31">
        <f t="shared" si="1"/>
        <v>2374656</v>
      </c>
      <c r="H48" s="31">
        <f t="shared" si="1"/>
        <v>3201993</v>
      </c>
      <c r="I48" s="31">
        <f t="shared" si="1"/>
        <v>2982554</v>
      </c>
      <c r="J48" s="31">
        <f t="shared" si="1"/>
        <v>8559203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8559203</v>
      </c>
      <c r="X48" s="31">
        <f t="shared" si="1"/>
        <v>11574801</v>
      </c>
      <c r="Y48" s="31">
        <f t="shared" si="1"/>
        <v>-3015598</v>
      </c>
      <c r="Z48" s="32">
        <f>+IF(X48&lt;&gt;0,+(Y48/X48)*100,0)</f>
        <v>-26.053130416669802</v>
      </c>
      <c r="AA48" s="29">
        <f>SUM(AA35:AA47)</f>
        <v>46298999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-19594740</v>
      </c>
      <c r="D49" s="39">
        <f t="shared" si="2"/>
        <v>0</v>
      </c>
      <c r="E49" s="40">
        <f t="shared" si="2"/>
        <v>-15946162</v>
      </c>
      <c r="F49" s="41">
        <f t="shared" si="2"/>
        <v>-15946162</v>
      </c>
      <c r="G49" s="41">
        <f t="shared" si="2"/>
        <v>-1565935</v>
      </c>
      <c r="H49" s="41">
        <f t="shared" si="2"/>
        <v>-2036571</v>
      </c>
      <c r="I49" s="41">
        <f t="shared" si="2"/>
        <v>-1956548</v>
      </c>
      <c r="J49" s="41">
        <f t="shared" si="2"/>
        <v>-5559054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-5559054</v>
      </c>
      <c r="X49" s="41">
        <f t="shared" si="2"/>
        <v>-3986598</v>
      </c>
      <c r="Y49" s="41">
        <f t="shared" si="2"/>
        <v>-1572456</v>
      </c>
      <c r="Z49" s="42">
        <f>+IF(X49&lt;&gt;0,+(Y49/X49)*100,0)</f>
        <v>39.443555633148861</v>
      </c>
      <c r="AA49" s="39">
        <f>+AA33-AA48</f>
        <v>-15946162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-19594740</v>
      </c>
      <c r="D52" s="48">
        <f t="shared" si="3"/>
        <v>0</v>
      </c>
      <c r="E52" s="49">
        <f t="shared" si="3"/>
        <v>-15946162</v>
      </c>
      <c r="F52" s="50">
        <f t="shared" si="3"/>
        <v>-15946162</v>
      </c>
      <c r="G52" s="50">
        <f t="shared" si="3"/>
        <v>-1565935</v>
      </c>
      <c r="H52" s="50">
        <f t="shared" si="3"/>
        <v>-2036571</v>
      </c>
      <c r="I52" s="50">
        <f t="shared" si="3"/>
        <v>-1956548</v>
      </c>
      <c r="J52" s="50">
        <f t="shared" si="3"/>
        <v>-5559054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-5559054</v>
      </c>
      <c r="X52" s="50">
        <f t="shared" si="3"/>
        <v>-3986598</v>
      </c>
      <c r="Y52" s="50">
        <f t="shared" si="3"/>
        <v>-1572456</v>
      </c>
      <c r="Z52" s="51">
        <f>+IF(X52&lt;&gt;0,+(Y52/X52)*100,0)</f>
        <v>39.443555633148861</v>
      </c>
      <c r="AA52" s="48">
        <f>SUM(AA49:AA51)</f>
        <v>-15946162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-19594740</v>
      </c>
      <c r="D54" s="54">
        <f>+D52-D53</f>
        <v>0</v>
      </c>
      <c r="E54" s="55">
        <f t="shared" si="4"/>
        <v>-15946162</v>
      </c>
      <c r="F54" s="56">
        <f t="shared" si="4"/>
        <v>-15946162</v>
      </c>
      <c r="G54" s="56">
        <f t="shared" si="4"/>
        <v>-1565935</v>
      </c>
      <c r="H54" s="56">
        <f t="shared" si="4"/>
        <v>-2036571</v>
      </c>
      <c r="I54" s="56">
        <f t="shared" si="4"/>
        <v>-1956548</v>
      </c>
      <c r="J54" s="56">
        <f t="shared" si="4"/>
        <v>-5559054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-5559054</v>
      </c>
      <c r="X54" s="56">
        <f t="shared" si="4"/>
        <v>-3986598</v>
      </c>
      <c r="Y54" s="56">
        <f t="shared" si="4"/>
        <v>-1572456</v>
      </c>
      <c r="Z54" s="57">
        <f>+IF(X54&lt;&gt;0,+(Y54/X54)*100,0)</f>
        <v>39.443555633148861</v>
      </c>
      <c r="AA54" s="54">
        <f>+AA52-AA53</f>
        <v>-15946162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-19594740</v>
      </c>
      <c r="D57" s="48">
        <f>SUM(D54:D56)</f>
        <v>0</v>
      </c>
      <c r="E57" s="49">
        <f t="shared" si="5"/>
        <v>-15946162</v>
      </c>
      <c r="F57" s="50">
        <f t="shared" si="5"/>
        <v>-15946162</v>
      </c>
      <c r="G57" s="50">
        <f t="shared" si="5"/>
        <v>-1565935</v>
      </c>
      <c r="H57" s="50">
        <f t="shared" si="5"/>
        <v>-2036571</v>
      </c>
      <c r="I57" s="50">
        <f t="shared" si="5"/>
        <v>-1956548</v>
      </c>
      <c r="J57" s="50">
        <f t="shared" si="5"/>
        <v>-5559054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-5559054</v>
      </c>
      <c r="X57" s="50">
        <f t="shared" si="5"/>
        <v>-3986598</v>
      </c>
      <c r="Y57" s="50">
        <f t="shared" si="5"/>
        <v>-1572456</v>
      </c>
      <c r="Z57" s="51">
        <f>+IF(X57&lt;&gt;0,+(Y57/X57)*100,0)</f>
        <v>39.443555633148861</v>
      </c>
      <c r="AA57" s="48">
        <f>SUM(AA54:AA56)</f>
        <v>-15946162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-19594740</v>
      </c>
      <c r="D60" s="65">
        <f>SUM(D57:D59)</f>
        <v>0</v>
      </c>
      <c r="E60" s="66">
        <f t="shared" si="6"/>
        <v>-15946162</v>
      </c>
      <c r="F60" s="67">
        <f t="shared" si="6"/>
        <v>-15946162</v>
      </c>
      <c r="G60" s="67">
        <f t="shared" si="6"/>
        <v>-1565935</v>
      </c>
      <c r="H60" s="67">
        <f t="shared" si="6"/>
        <v>-2036571</v>
      </c>
      <c r="I60" s="67">
        <f t="shared" si="6"/>
        <v>-1956548</v>
      </c>
      <c r="J60" s="67">
        <f t="shared" si="6"/>
        <v>-5559054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-5559054</v>
      </c>
      <c r="X60" s="67">
        <f t="shared" si="6"/>
        <v>-3986598</v>
      </c>
      <c r="Y60" s="67">
        <f t="shared" si="6"/>
        <v>-1572456</v>
      </c>
      <c r="Z60" s="68">
        <f>+IF(X60&lt;&gt;0,+(Y60/X60)*100,0)</f>
        <v>39.443555633148861</v>
      </c>
      <c r="AA60" s="65">
        <f>SUM(AA57:AA59)</f>
        <v>-15946162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1554268382</v>
      </c>
      <c r="D6" s="20"/>
      <c r="E6" s="21">
        <v>2226730241</v>
      </c>
      <c r="F6" s="22">
        <v>2226730241</v>
      </c>
      <c r="G6" s="22">
        <v>147336909</v>
      </c>
      <c r="H6" s="22">
        <v>147305809</v>
      </c>
      <c r="I6" s="22">
        <v>156756832</v>
      </c>
      <c r="J6" s="22">
        <v>451399550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451399550</v>
      </c>
      <c r="X6" s="22">
        <v>556682559</v>
      </c>
      <c r="Y6" s="22">
        <v>-105283009</v>
      </c>
      <c r="Z6" s="23">
        <v>-18.912575452179738</v>
      </c>
      <c r="AA6" s="20">
        <v>2226730241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20331015</v>
      </c>
      <c r="D13" s="20"/>
      <c r="E13" s="21">
        <v>38401166</v>
      </c>
      <c r="F13" s="22">
        <v>38401166</v>
      </c>
      <c r="G13" s="22">
        <v>1504563</v>
      </c>
      <c r="H13" s="22">
        <v>1463621</v>
      </c>
      <c r="I13" s="22">
        <v>1512970</v>
      </c>
      <c r="J13" s="22">
        <v>4481154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4481154</v>
      </c>
      <c r="X13" s="22">
        <v>9600303</v>
      </c>
      <c r="Y13" s="22">
        <v>-5119149</v>
      </c>
      <c r="Z13" s="23">
        <v>-53.322785749574777</v>
      </c>
      <c r="AA13" s="20">
        <v>38401166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7030</v>
      </c>
      <c r="F20" s="22">
        <v>7030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1755</v>
      </c>
      <c r="Y20" s="22">
        <v>-1755</v>
      </c>
      <c r="Z20" s="18">
        <v>-100</v>
      </c>
      <c r="AA20" s="20">
        <v>7030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5564050</v>
      </c>
      <c r="D24" s="20"/>
      <c r="E24" s="21">
        <v>8903408</v>
      </c>
      <c r="F24" s="22">
        <v>8903408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2225850</v>
      </c>
      <c r="Y24" s="22">
        <v>-2225850</v>
      </c>
      <c r="Z24" s="23">
        <v>-100</v>
      </c>
      <c r="AA24" s="20">
        <v>8903408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201224</v>
      </c>
      <c r="D26" s="20"/>
      <c r="E26" s="21">
        <v>2863689</v>
      </c>
      <c r="F26" s="22">
        <v>2863689</v>
      </c>
      <c r="G26" s="22">
        <v>16497</v>
      </c>
      <c r="H26" s="22">
        <v>16497</v>
      </c>
      <c r="I26" s="22">
        <v>18813</v>
      </c>
      <c r="J26" s="22">
        <v>51807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51807</v>
      </c>
      <c r="X26" s="22">
        <v>715923</v>
      </c>
      <c r="Y26" s="22">
        <v>-664116</v>
      </c>
      <c r="Z26" s="23">
        <v>-92.763607259439908</v>
      </c>
      <c r="AA26" s="20">
        <v>2863689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32468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1580397139</v>
      </c>
      <c r="D33" s="29">
        <f t="shared" ref="D33:Y33" si="0">SUM(D6:D32)</f>
        <v>0</v>
      </c>
      <c r="E33" s="30">
        <f t="shared" si="0"/>
        <v>2276905534</v>
      </c>
      <c r="F33" s="31">
        <f t="shared" si="0"/>
        <v>2276905534</v>
      </c>
      <c r="G33" s="31">
        <f t="shared" si="0"/>
        <v>148857969</v>
      </c>
      <c r="H33" s="31">
        <f t="shared" si="0"/>
        <v>148785927</v>
      </c>
      <c r="I33" s="31">
        <f t="shared" si="0"/>
        <v>158288615</v>
      </c>
      <c r="J33" s="31">
        <f t="shared" si="0"/>
        <v>455932511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455932511</v>
      </c>
      <c r="X33" s="31">
        <f t="shared" si="0"/>
        <v>569226390</v>
      </c>
      <c r="Y33" s="31">
        <f t="shared" si="0"/>
        <v>-113293879</v>
      </c>
      <c r="Z33" s="32">
        <f>+IF(X33&lt;&gt;0,+(Y33/X33)*100,0)</f>
        <v>-19.903131862877967</v>
      </c>
      <c r="AA33" s="29">
        <f>SUM(AA6:AA32)</f>
        <v>2276905534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87411722</v>
      </c>
      <c r="D35" s="20"/>
      <c r="E35" s="21">
        <v>124636503</v>
      </c>
      <c r="F35" s="22">
        <v>124636503</v>
      </c>
      <c r="G35" s="22">
        <v>8000902</v>
      </c>
      <c r="H35" s="22">
        <v>7760076</v>
      </c>
      <c r="I35" s="22">
        <v>7796098</v>
      </c>
      <c r="J35" s="22">
        <v>23557076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23557076</v>
      </c>
      <c r="X35" s="22">
        <v>31159128</v>
      </c>
      <c r="Y35" s="22">
        <v>-7602052</v>
      </c>
      <c r="Z35" s="23">
        <v>-24.397512022801152</v>
      </c>
      <c r="AA35" s="20">
        <v>124636503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1186442906</v>
      </c>
      <c r="D37" s="20"/>
      <c r="E37" s="21">
        <v>1469753263</v>
      </c>
      <c r="F37" s="22">
        <v>1469753263</v>
      </c>
      <c r="G37" s="22"/>
      <c r="H37" s="22">
        <v>143902146</v>
      </c>
      <c r="I37" s="22">
        <v>144274983</v>
      </c>
      <c r="J37" s="22">
        <v>288177129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288177129</v>
      </c>
      <c r="X37" s="22">
        <v>367438317</v>
      </c>
      <c r="Y37" s="22">
        <v>-79261188</v>
      </c>
      <c r="Z37" s="23">
        <v>-21.571290835190712</v>
      </c>
      <c r="AA37" s="20">
        <v>1469753263</v>
      </c>
    </row>
    <row r="38" spans="1:27" x14ac:dyDescent="0.25">
      <c r="A38" s="19" t="s">
        <v>64</v>
      </c>
      <c r="B38" s="15" t="s">
        <v>32</v>
      </c>
      <c r="C38" s="20">
        <v>21320363</v>
      </c>
      <c r="D38" s="20"/>
      <c r="E38" s="21">
        <v>32883277</v>
      </c>
      <c r="F38" s="22">
        <v>32883277</v>
      </c>
      <c r="G38" s="22">
        <v>2942717</v>
      </c>
      <c r="H38" s="22">
        <v>3027918</v>
      </c>
      <c r="I38" s="22">
        <v>1141298</v>
      </c>
      <c r="J38" s="22">
        <v>7111933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7111933</v>
      </c>
      <c r="X38" s="22">
        <v>8220819</v>
      </c>
      <c r="Y38" s="22">
        <v>-1108886</v>
      </c>
      <c r="Z38" s="23">
        <v>-13.488753371166547</v>
      </c>
      <c r="AA38" s="20">
        <v>32883277</v>
      </c>
    </row>
    <row r="39" spans="1:27" x14ac:dyDescent="0.25">
      <c r="A39" s="19" t="s">
        <v>65</v>
      </c>
      <c r="B39" s="15" t="s">
        <v>32</v>
      </c>
      <c r="C39" s="20">
        <v>530678</v>
      </c>
      <c r="D39" s="20"/>
      <c r="E39" s="21">
        <v>28569750</v>
      </c>
      <c r="F39" s="22">
        <v>28569750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7142442</v>
      </c>
      <c r="Y39" s="22">
        <v>-7142442</v>
      </c>
      <c r="Z39" s="23">
        <v>-100</v>
      </c>
      <c r="AA39" s="20">
        <v>28569750</v>
      </c>
    </row>
    <row r="40" spans="1:27" x14ac:dyDescent="0.25">
      <c r="A40" s="19" t="s">
        <v>66</v>
      </c>
      <c r="B40" s="15" t="s">
        <v>32</v>
      </c>
      <c r="C40" s="20">
        <v>134854901</v>
      </c>
      <c r="D40" s="20"/>
      <c r="E40" s="21">
        <v>58139523</v>
      </c>
      <c r="F40" s="22">
        <v>58139523</v>
      </c>
      <c r="G40" s="22">
        <v>11479558</v>
      </c>
      <c r="H40" s="22">
        <v>11479558</v>
      </c>
      <c r="I40" s="22">
        <v>11109265</v>
      </c>
      <c r="J40" s="22">
        <v>34068381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34068381</v>
      </c>
      <c r="X40" s="22">
        <v>14534877</v>
      </c>
      <c r="Y40" s="22">
        <v>19533504</v>
      </c>
      <c r="Z40" s="23">
        <v>134.39056966219943</v>
      </c>
      <c r="AA40" s="20">
        <v>58139523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13851962</v>
      </c>
      <c r="D42" s="20"/>
      <c r="E42" s="21">
        <v>37696841</v>
      </c>
      <c r="F42" s="22">
        <v>37696841</v>
      </c>
      <c r="G42" s="22">
        <v>142416</v>
      </c>
      <c r="H42" s="22">
        <v>397683</v>
      </c>
      <c r="I42" s="22">
        <v>263247</v>
      </c>
      <c r="J42" s="22">
        <v>803346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803346</v>
      </c>
      <c r="X42" s="22">
        <v>9424209</v>
      </c>
      <c r="Y42" s="22">
        <v>-8620863</v>
      </c>
      <c r="Z42" s="23">
        <v>-91.475719606812618</v>
      </c>
      <c r="AA42" s="20">
        <v>37696841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24696242</v>
      </c>
      <c r="D45" s="20"/>
      <c r="E45" s="21">
        <v>31276443</v>
      </c>
      <c r="F45" s="22">
        <v>31276443</v>
      </c>
      <c r="G45" s="22">
        <v>1668585</v>
      </c>
      <c r="H45" s="22">
        <v>1862165</v>
      </c>
      <c r="I45" s="22">
        <v>1858944</v>
      </c>
      <c r="J45" s="22">
        <v>5389694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5389694</v>
      </c>
      <c r="X45" s="22">
        <v>7819098</v>
      </c>
      <c r="Y45" s="22">
        <v>-2429404</v>
      </c>
      <c r="Z45" s="23">
        <v>-31.070131107194204</v>
      </c>
      <c r="AA45" s="20">
        <v>31276443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1469108774</v>
      </c>
      <c r="D48" s="29">
        <f t="shared" ref="D48:Y48" si="1">SUM(D35:D47)</f>
        <v>0</v>
      </c>
      <c r="E48" s="30">
        <f t="shared" si="1"/>
        <v>1782955600</v>
      </c>
      <c r="F48" s="31">
        <f t="shared" si="1"/>
        <v>1782955600</v>
      </c>
      <c r="G48" s="31">
        <f t="shared" si="1"/>
        <v>24234178</v>
      </c>
      <c r="H48" s="31">
        <f t="shared" si="1"/>
        <v>168429546</v>
      </c>
      <c r="I48" s="31">
        <f t="shared" si="1"/>
        <v>166443835</v>
      </c>
      <c r="J48" s="31">
        <f t="shared" si="1"/>
        <v>359107559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359107559</v>
      </c>
      <c r="X48" s="31">
        <f t="shared" si="1"/>
        <v>445738890</v>
      </c>
      <c r="Y48" s="31">
        <f t="shared" si="1"/>
        <v>-86631331</v>
      </c>
      <c r="Z48" s="32">
        <f>+IF(X48&lt;&gt;0,+(Y48/X48)*100,0)</f>
        <v>-19.435443696644914</v>
      </c>
      <c r="AA48" s="29">
        <f>SUM(AA35:AA47)</f>
        <v>1782955600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111288365</v>
      </c>
      <c r="D49" s="39">
        <f t="shared" si="2"/>
        <v>0</v>
      </c>
      <c r="E49" s="40">
        <f t="shared" si="2"/>
        <v>493949934</v>
      </c>
      <c r="F49" s="41">
        <f t="shared" si="2"/>
        <v>493949934</v>
      </c>
      <c r="G49" s="41">
        <f t="shared" si="2"/>
        <v>124623791</v>
      </c>
      <c r="H49" s="41">
        <f t="shared" si="2"/>
        <v>-19643619</v>
      </c>
      <c r="I49" s="41">
        <f t="shared" si="2"/>
        <v>-8155220</v>
      </c>
      <c r="J49" s="41">
        <f t="shared" si="2"/>
        <v>96824952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96824952</v>
      </c>
      <c r="X49" s="41">
        <f t="shared" si="2"/>
        <v>123487500</v>
      </c>
      <c r="Y49" s="41">
        <f t="shared" si="2"/>
        <v>-26662548</v>
      </c>
      <c r="Z49" s="42">
        <f>+IF(X49&lt;&gt;0,+(Y49/X49)*100,0)</f>
        <v>-21.591293045854844</v>
      </c>
      <c r="AA49" s="39">
        <f>+AA33-AA48</f>
        <v>493949934</v>
      </c>
    </row>
    <row r="50" spans="1:27" x14ac:dyDescent="0.25">
      <c r="A50" s="43" t="s">
        <v>75</v>
      </c>
      <c r="B50" s="15" t="s">
        <v>32</v>
      </c>
      <c r="C50" s="20">
        <v>7544000</v>
      </c>
      <c r="D50" s="20"/>
      <c r="E50" s="21">
        <v>38624351</v>
      </c>
      <c r="F50" s="22">
        <v>38624351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9656091</v>
      </c>
      <c r="Y50" s="22">
        <v>-9656091</v>
      </c>
      <c r="Z50" s="23">
        <v>-100</v>
      </c>
      <c r="AA50" s="20">
        <v>38624351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118832365</v>
      </c>
      <c r="D52" s="48">
        <f t="shared" si="3"/>
        <v>0</v>
      </c>
      <c r="E52" s="49">
        <f t="shared" si="3"/>
        <v>532574285</v>
      </c>
      <c r="F52" s="50">
        <f t="shared" si="3"/>
        <v>532574285</v>
      </c>
      <c r="G52" s="50">
        <f t="shared" si="3"/>
        <v>124623791</v>
      </c>
      <c r="H52" s="50">
        <f t="shared" si="3"/>
        <v>-19643619</v>
      </c>
      <c r="I52" s="50">
        <f t="shared" si="3"/>
        <v>-8155220</v>
      </c>
      <c r="J52" s="50">
        <f t="shared" si="3"/>
        <v>96824952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96824952</v>
      </c>
      <c r="X52" s="50">
        <f t="shared" si="3"/>
        <v>133143591</v>
      </c>
      <c r="Y52" s="50">
        <f t="shared" si="3"/>
        <v>-36318639</v>
      </c>
      <c r="Z52" s="51">
        <f>+IF(X52&lt;&gt;0,+(Y52/X52)*100,0)</f>
        <v>-27.277797396947179</v>
      </c>
      <c r="AA52" s="48">
        <f>SUM(AA49:AA51)</f>
        <v>532574285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118832365</v>
      </c>
      <c r="D54" s="54">
        <f>+D52-D53</f>
        <v>0</v>
      </c>
      <c r="E54" s="55">
        <f t="shared" si="4"/>
        <v>532574285</v>
      </c>
      <c r="F54" s="56">
        <f t="shared" si="4"/>
        <v>532574285</v>
      </c>
      <c r="G54" s="56">
        <f t="shared" si="4"/>
        <v>124623791</v>
      </c>
      <c r="H54" s="56">
        <f t="shared" si="4"/>
        <v>-19643619</v>
      </c>
      <c r="I54" s="56">
        <f t="shared" si="4"/>
        <v>-8155220</v>
      </c>
      <c r="J54" s="56">
        <f t="shared" si="4"/>
        <v>96824952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96824952</v>
      </c>
      <c r="X54" s="56">
        <f t="shared" si="4"/>
        <v>133143591</v>
      </c>
      <c r="Y54" s="56">
        <f t="shared" si="4"/>
        <v>-36318639</v>
      </c>
      <c r="Z54" s="57">
        <f>+IF(X54&lt;&gt;0,+(Y54/X54)*100,0)</f>
        <v>-27.277797396947179</v>
      </c>
      <c r="AA54" s="54">
        <f>+AA52-AA53</f>
        <v>532574285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118832365</v>
      </c>
      <c r="D57" s="48">
        <f>SUM(D54:D56)</f>
        <v>0</v>
      </c>
      <c r="E57" s="49">
        <f t="shared" si="5"/>
        <v>532574285</v>
      </c>
      <c r="F57" s="50">
        <f t="shared" si="5"/>
        <v>532574285</v>
      </c>
      <c r="G57" s="50">
        <f t="shared" si="5"/>
        <v>124623791</v>
      </c>
      <c r="H57" s="50">
        <f t="shared" si="5"/>
        <v>-19643619</v>
      </c>
      <c r="I57" s="50">
        <f t="shared" si="5"/>
        <v>-8155220</v>
      </c>
      <c r="J57" s="50">
        <f t="shared" si="5"/>
        <v>96824952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96824952</v>
      </c>
      <c r="X57" s="50">
        <f t="shared" si="5"/>
        <v>133143591</v>
      </c>
      <c r="Y57" s="50">
        <f t="shared" si="5"/>
        <v>-36318639</v>
      </c>
      <c r="Z57" s="51">
        <f>+IF(X57&lt;&gt;0,+(Y57/X57)*100,0)</f>
        <v>-27.277797396947179</v>
      </c>
      <c r="AA57" s="48">
        <f>SUM(AA54:AA56)</f>
        <v>532574285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118832365</v>
      </c>
      <c r="D60" s="65">
        <f>SUM(D57:D59)</f>
        <v>0</v>
      </c>
      <c r="E60" s="66">
        <f t="shared" si="6"/>
        <v>532574285</v>
      </c>
      <c r="F60" s="67">
        <f t="shared" si="6"/>
        <v>532574285</v>
      </c>
      <c r="G60" s="67">
        <f t="shared" si="6"/>
        <v>124623791</v>
      </c>
      <c r="H60" s="67">
        <f t="shared" si="6"/>
        <v>-19643619</v>
      </c>
      <c r="I60" s="67">
        <f t="shared" si="6"/>
        <v>-8155220</v>
      </c>
      <c r="J60" s="67">
        <f t="shared" si="6"/>
        <v>96824952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96824952</v>
      </c>
      <c r="X60" s="67">
        <f t="shared" si="6"/>
        <v>133143591</v>
      </c>
      <c r="Y60" s="67">
        <f t="shared" si="6"/>
        <v>-36318639</v>
      </c>
      <c r="Z60" s="68">
        <f>+IF(X60&lt;&gt;0,+(Y60/X60)*100,0)</f>
        <v>-27.277797396947179</v>
      </c>
      <c r="AA60" s="65">
        <f>SUM(AA57:AA59)</f>
        <v>532574285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1564134</v>
      </c>
      <c r="D35" s="20"/>
      <c r="E35" s="21">
        <v>3618167</v>
      </c>
      <c r="F35" s="22">
        <v>3618167</v>
      </c>
      <c r="G35" s="22">
        <v>127160</v>
      </c>
      <c r="H35" s="22">
        <v>127160</v>
      </c>
      <c r="I35" s="22">
        <v>127160</v>
      </c>
      <c r="J35" s="22">
        <v>381480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381480</v>
      </c>
      <c r="X35" s="22">
        <v>904551</v>
      </c>
      <c r="Y35" s="22">
        <v>-523071</v>
      </c>
      <c r="Z35" s="23">
        <v>-57.826590208843939</v>
      </c>
      <c r="AA35" s="20">
        <v>3618167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5305</v>
      </c>
      <c r="D38" s="20"/>
      <c r="E38" s="21">
        <v>1242165</v>
      </c>
      <c r="F38" s="22">
        <v>1242165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310542</v>
      </c>
      <c r="Y38" s="22">
        <v>-310542</v>
      </c>
      <c r="Z38" s="23">
        <v>-100</v>
      </c>
      <c r="AA38" s="20">
        <v>1242165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872262</v>
      </c>
      <c r="D40" s="20"/>
      <c r="E40" s="21">
        <v>989772</v>
      </c>
      <c r="F40" s="22">
        <v>989772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247443</v>
      </c>
      <c r="Y40" s="22">
        <v>-247443</v>
      </c>
      <c r="Z40" s="23">
        <v>-100</v>
      </c>
      <c r="AA40" s="20">
        <v>989772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3617280</v>
      </c>
      <c r="D42" s="20"/>
      <c r="E42" s="21">
        <v>50863463</v>
      </c>
      <c r="F42" s="22">
        <v>50863463</v>
      </c>
      <c r="G42" s="22"/>
      <c r="H42" s="22"/>
      <c r="I42" s="22">
        <v>4839941</v>
      </c>
      <c r="J42" s="22">
        <v>4839941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4839941</v>
      </c>
      <c r="X42" s="22">
        <v>12715878</v>
      </c>
      <c r="Y42" s="22">
        <v>-7875937</v>
      </c>
      <c r="Z42" s="23">
        <v>-61.937815068688138</v>
      </c>
      <c r="AA42" s="20">
        <v>50863463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11757879</v>
      </c>
      <c r="D45" s="20"/>
      <c r="E45" s="21">
        <v>12762612</v>
      </c>
      <c r="F45" s="22">
        <v>12762612</v>
      </c>
      <c r="G45" s="22">
        <v>1253570</v>
      </c>
      <c r="H45" s="22">
        <v>1916767</v>
      </c>
      <c r="I45" s="22">
        <v>335246</v>
      </c>
      <c r="J45" s="22">
        <v>3505583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3505583</v>
      </c>
      <c r="X45" s="22">
        <v>3190659</v>
      </c>
      <c r="Y45" s="22">
        <v>314924</v>
      </c>
      <c r="Z45" s="23">
        <v>9.87018669184015</v>
      </c>
      <c r="AA45" s="20">
        <v>12762612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17816860</v>
      </c>
      <c r="D48" s="29">
        <f t="shared" ref="D48:Y48" si="1">SUM(D35:D47)</f>
        <v>0</v>
      </c>
      <c r="E48" s="30">
        <f t="shared" si="1"/>
        <v>69476179</v>
      </c>
      <c r="F48" s="31">
        <f t="shared" si="1"/>
        <v>69476179</v>
      </c>
      <c r="G48" s="31">
        <f t="shared" si="1"/>
        <v>1380730</v>
      </c>
      <c r="H48" s="31">
        <f t="shared" si="1"/>
        <v>2043927</v>
      </c>
      <c r="I48" s="31">
        <f t="shared" si="1"/>
        <v>5302347</v>
      </c>
      <c r="J48" s="31">
        <f t="shared" si="1"/>
        <v>8727004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8727004</v>
      </c>
      <c r="X48" s="31">
        <f t="shared" si="1"/>
        <v>17369073</v>
      </c>
      <c r="Y48" s="31">
        <f t="shared" si="1"/>
        <v>-8642069</v>
      </c>
      <c r="Z48" s="32">
        <f>+IF(X48&lt;&gt;0,+(Y48/X48)*100,0)</f>
        <v>-49.755499329181241</v>
      </c>
      <c r="AA48" s="29">
        <f>SUM(AA35:AA47)</f>
        <v>69476179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-17816860</v>
      </c>
      <c r="D49" s="39">
        <f t="shared" si="2"/>
        <v>0</v>
      </c>
      <c r="E49" s="40">
        <f t="shared" si="2"/>
        <v>-69476179</v>
      </c>
      <c r="F49" s="41">
        <f t="shared" si="2"/>
        <v>-69476179</v>
      </c>
      <c r="G49" s="41">
        <f t="shared" si="2"/>
        <v>-1380730</v>
      </c>
      <c r="H49" s="41">
        <f t="shared" si="2"/>
        <v>-2043927</v>
      </c>
      <c r="I49" s="41">
        <f t="shared" si="2"/>
        <v>-5302347</v>
      </c>
      <c r="J49" s="41">
        <f t="shared" si="2"/>
        <v>-8727004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-8727004</v>
      </c>
      <c r="X49" s="41">
        <f t="shared" si="2"/>
        <v>-17369073</v>
      </c>
      <c r="Y49" s="41">
        <f t="shared" si="2"/>
        <v>8642069</v>
      </c>
      <c r="Z49" s="42">
        <f>+IF(X49&lt;&gt;0,+(Y49/X49)*100,0)</f>
        <v>-49.755499329181241</v>
      </c>
      <c r="AA49" s="39">
        <f>+AA33-AA48</f>
        <v>-69476179</v>
      </c>
    </row>
    <row r="50" spans="1:27" x14ac:dyDescent="0.25">
      <c r="A50" s="43" t="s">
        <v>75</v>
      </c>
      <c r="B50" s="15" t="s">
        <v>32</v>
      </c>
      <c r="C50" s="20">
        <v>2676729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-15140131</v>
      </c>
      <c r="D52" s="48">
        <f t="shared" si="3"/>
        <v>0</v>
      </c>
      <c r="E52" s="49">
        <f t="shared" si="3"/>
        <v>-69476179</v>
      </c>
      <c r="F52" s="50">
        <f t="shared" si="3"/>
        <v>-69476179</v>
      </c>
      <c r="G52" s="50">
        <f t="shared" si="3"/>
        <v>-1380730</v>
      </c>
      <c r="H52" s="50">
        <f t="shared" si="3"/>
        <v>-2043927</v>
      </c>
      <c r="I52" s="50">
        <f t="shared" si="3"/>
        <v>-5302347</v>
      </c>
      <c r="J52" s="50">
        <f t="shared" si="3"/>
        <v>-8727004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-8727004</v>
      </c>
      <c r="X52" s="50">
        <f t="shared" si="3"/>
        <v>-17369073</v>
      </c>
      <c r="Y52" s="50">
        <f t="shared" si="3"/>
        <v>8642069</v>
      </c>
      <c r="Z52" s="51">
        <f>+IF(X52&lt;&gt;0,+(Y52/X52)*100,0)</f>
        <v>-49.755499329181241</v>
      </c>
      <c r="AA52" s="48">
        <f>SUM(AA49:AA51)</f>
        <v>-69476179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-15140131</v>
      </c>
      <c r="D54" s="54">
        <f>+D52-D53</f>
        <v>0</v>
      </c>
      <c r="E54" s="55">
        <f t="shared" si="4"/>
        <v>-69476179</v>
      </c>
      <c r="F54" s="56">
        <f t="shared" si="4"/>
        <v>-69476179</v>
      </c>
      <c r="G54" s="56">
        <f t="shared" si="4"/>
        <v>-1380730</v>
      </c>
      <c r="H54" s="56">
        <f t="shared" si="4"/>
        <v>-2043927</v>
      </c>
      <c r="I54" s="56">
        <f t="shared" si="4"/>
        <v>-5302347</v>
      </c>
      <c r="J54" s="56">
        <f t="shared" si="4"/>
        <v>-8727004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-8727004</v>
      </c>
      <c r="X54" s="56">
        <f t="shared" si="4"/>
        <v>-17369073</v>
      </c>
      <c r="Y54" s="56">
        <f t="shared" si="4"/>
        <v>8642069</v>
      </c>
      <c r="Z54" s="57">
        <f>+IF(X54&lt;&gt;0,+(Y54/X54)*100,0)</f>
        <v>-49.755499329181241</v>
      </c>
      <c r="AA54" s="54">
        <f>+AA52-AA53</f>
        <v>-69476179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-15140131</v>
      </c>
      <c r="D57" s="48">
        <f>SUM(D54:D56)</f>
        <v>0</v>
      </c>
      <c r="E57" s="49">
        <f t="shared" si="5"/>
        <v>-69476179</v>
      </c>
      <c r="F57" s="50">
        <f t="shared" si="5"/>
        <v>-69476179</v>
      </c>
      <c r="G57" s="50">
        <f t="shared" si="5"/>
        <v>-1380730</v>
      </c>
      <c r="H57" s="50">
        <f t="shared" si="5"/>
        <v>-2043927</v>
      </c>
      <c r="I57" s="50">
        <f t="shared" si="5"/>
        <v>-5302347</v>
      </c>
      <c r="J57" s="50">
        <f t="shared" si="5"/>
        <v>-8727004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-8727004</v>
      </c>
      <c r="X57" s="50">
        <f t="shared" si="5"/>
        <v>-17369073</v>
      </c>
      <c r="Y57" s="50">
        <f t="shared" si="5"/>
        <v>8642069</v>
      </c>
      <c r="Z57" s="51">
        <f>+IF(X57&lt;&gt;0,+(Y57/X57)*100,0)</f>
        <v>-49.755499329181241</v>
      </c>
      <c r="AA57" s="48">
        <f>SUM(AA54:AA56)</f>
        <v>-69476179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-15140131</v>
      </c>
      <c r="D60" s="65">
        <f>SUM(D57:D59)</f>
        <v>0</v>
      </c>
      <c r="E60" s="66">
        <f t="shared" si="6"/>
        <v>-69476179</v>
      </c>
      <c r="F60" s="67">
        <f t="shared" si="6"/>
        <v>-69476179</v>
      </c>
      <c r="G60" s="67">
        <f t="shared" si="6"/>
        <v>-1380730</v>
      </c>
      <c r="H60" s="67">
        <f t="shared" si="6"/>
        <v>-2043927</v>
      </c>
      <c r="I60" s="67">
        <f t="shared" si="6"/>
        <v>-5302347</v>
      </c>
      <c r="J60" s="67">
        <f t="shared" si="6"/>
        <v>-8727004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-8727004</v>
      </c>
      <c r="X60" s="67">
        <f t="shared" si="6"/>
        <v>-17369073</v>
      </c>
      <c r="Y60" s="67">
        <f t="shared" si="6"/>
        <v>8642069</v>
      </c>
      <c r="Z60" s="68">
        <f>+IF(X60&lt;&gt;0,+(Y60/X60)*100,0)</f>
        <v>-49.755499329181241</v>
      </c>
      <c r="AA60" s="65">
        <f>SUM(AA57:AA59)</f>
        <v>-69476179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91111125</v>
      </c>
      <c r="D6" s="20"/>
      <c r="E6" s="21">
        <v>145635104</v>
      </c>
      <c r="F6" s="22">
        <v>145635104</v>
      </c>
      <c r="G6" s="22">
        <v>8272636</v>
      </c>
      <c r="H6" s="22">
        <v>10225536</v>
      </c>
      <c r="I6" s="22">
        <v>7503929</v>
      </c>
      <c r="J6" s="22">
        <v>26002101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26002101</v>
      </c>
      <c r="X6" s="22">
        <v>36408777</v>
      </c>
      <c r="Y6" s="22">
        <v>-10406676</v>
      </c>
      <c r="Z6" s="23">
        <v>-28.582877145255388</v>
      </c>
      <c r="AA6" s="20">
        <v>145635104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91111125</v>
      </c>
      <c r="D33" s="29">
        <f t="shared" ref="D33:Y33" si="0">SUM(D6:D32)</f>
        <v>0</v>
      </c>
      <c r="E33" s="30">
        <f t="shared" si="0"/>
        <v>145635104</v>
      </c>
      <c r="F33" s="31">
        <f t="shared" si="0"/>
        <v>145635104</v>
      </c>
      <c r="G33" s="31">
        <f t="shared" si="0"/>
        <v>8272636</v>
      </c>
      <c r="H33" s="31">
        <f t="shared" si="0"/>
        <v>10225536</v>
      </c>
      <c r="I33" s="31">
        <f t="shared" si="0"/>
        <v>7503929</v>
      </c>
      <c r="J33" s="31">
        <f t="shared" si="0"/>
        <v>26002101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26002101</v>
      </c>
      <c r="X33" s="31">
        <f t="shared" si="0"/>
        <v>36408777</v>
      </c>
      <c r="Y33" s="31">
        <f t="shared" si="0"/>
        <v>-10406676</v>
      </c>
      <c r="Z33" s="32">
        <f>+IF(X33&lt;&gt;0,+(Y33/X33)*100,0)</f>
        <v>-28.582877145255388</v>
      </c>
      <c r="AA33" s="29">
        <f>SUM(AA6:AA32)</f>
        <v>145635104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9976984</v>
      </c>
      <c r="D35" s="20"/>
      <c r="E35" s="21">
        <v>8279957</v>
      </c>
      <c r="F35" s="22">
        <v>8279957</v>
      </c>
      <c r="G35" s="22">
        <v>784182</v>
      </c>
      <c r="H35" s="22">
        <v>663756</v>
      </c>
      <c r="I35" s="22">
        <v>714924</v>
      </c>
      <c r="J35" s="22">
        <v>2162862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2162862</v>
      </c>
      <c r="X35" s="22">
        <v>2069988</v>
      </c>
      <c r="Y35" s="22">
        <v>92874</v>
      </c>
      <c r="Z35" s="23">
        <v>4.4866926764792838</v>
      </c>
      <c r="AA35" s="20">
        <v>8279957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95820076</v>
      </c>
      <c r="D37" s="20"/>
      <c r="E37" s="21">
        <v>132202848</v>
      </c>
      <c r="F37" s="22">
        <v>132202848</v>
      </c>
      <c r="G37" s="22">
        <v>13049507</v>
      </c>
      <c r="H37" s="22">
        <v>13821157</v>
      </c>
      <c r="I37" s="22">
        <v>1353545</v>
      </c>
      <c r="J37" s="22">
        <v>28224209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28224209</v>
      </c>
      <c r="X37" s="22">
        <v>33050712</v>
      </c>
      <c r="Y37" s="22">
        <v>-4826503</v>
      </c>
      <c r="Z37" s="23">
        <v>-14.603325338346721</v>
      </c>
      <c r="AA37" s="20">
        <v>132202848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9759612</v>
      </c>
      <c r="F39" s="22">
        <v>9759612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2439903</v>
      </c>
      <c r="Y39" s="22">
        <v>-2439903</v>
      </c>
      <c r="Z39" s="23">
        <v>-100</v>
      </c>
      <c r="AA39" s="20">
        <v>9759612</v>
      </c>
    </row>
    <row r="40" spans="1:27" x14ac:dyDescent="0.25">
      <c r="A40" s="19" t="s">
        <v>66</v>
      </c>
      <c r="B40" s="15" t="s">
        <v>32</v>
      </c>
      <c r="C40" s="20">
        <v>2104944</v>
      </c>
      <c r="D40" s="20"/>
      <c r="E40" s="21">
        <v>3663324</v>
      </c>
      <c r="F40" s="22">
        <v>3663324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915831</v>
      </c>
      <c r="Y40" s="22">
        <v>-915831</v>
      </c>
      <c r="Z40" s="23">
        <v>-100</v>
      </c>
      <c r="AA40" s="20">
        <v>3663324</v>
      </c>
    </row>
    <row r="41" spans="1:27" x14ac:dyDescent="0.25">
      <c r="A41" s="19" t="s">
        <v>40</v>
      </c>
      <c r="B41" s="15" t="s">
        <v>32</v>
      </c>
      <c r="C41" s="20">
        <v>8200175</v>
      </c>
      <c r="D41" s="20"/>
      <c r="E41" s="21">
        <v>5904384</v>
      </c>
      <c r="F41" s="22">
        <v>5904384</v>
      </c>
      <c r="G41" s="22">
        <v>116390</v>
      </c>
      <c r="H41" s="22">
        <v>147048</v>
      </c>
      <c r="I41" s="22">
        <v>61516</v>
      </c>
      <c r="J41" s="22">
        <v>324954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324954</v>
      </c>
      <c r="X41" s="22">
        <v>1476096</v>
      </c>
      <c r="Y41" s="22">
        <v>-1151142</v>
      </c>
      <c r="Z41" s="23">
        <v>-77.985578173777313</v>
      </c>
      <c r="AA41" s="20">
        <v>5904384</v>
      </c>
    </row>
    <row r="42" spans="1:27" x14ac:dyDescent="0.25">
      <c r="A42" s="19" t="s">
        <v>67</v>
      </c>
      <c r="B42" s="15" t="s">
        <v>32</v>
      </c>
      <c r="C42" s="20">
        <v>116401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7767295</v>
      </c>
      <c r="D45" s="20"/>
      <c r="E45" s="21">
        <v>9200000</v>
      </c>
      <c r="F45" s="22">
        <v>9200000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2300001</v>
      </c>
      <c r="Y45" s="22">
        <v>-2300001</v>
      </c>
      <c r="Z45" s="23">
        <v>-100</v>
      </c>
      <c r="AA45" s="20">
        <v>9200000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123985875</v>
      </c>
      <c r="D48" s="29">
        <f t="shared" ref="D48:Y48" si="1">SUM(D35:D47)</f>
        <v>0</v>
      </c>
      <c r="E48" s="30">
        <f t="shared" si="1"/>
        <v>170010125</v>
      </c>
      <c r="F48" s="31">
        <f t="shared" si="1"/>
        <v>170010125</v>
      </c>
      <c r="G48" s="31">
        <f t="shared" si="1"/>
        <v>13950079</v>
      </c>
      <c r="H48" s="31">
        <f t="shared" si="1"/>
        <v>14631961</v>
      </c>
      <c r="I48" s="31">
        <f t="shared" si="1"/>
        <v>2129985</v>
      </c>
      <c r="J48" s="31">
        <f t="shared" si="1"/>
        <v>30712025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30712025</v>
      </c>
      <c r="X48" s="31">
        <f t="shared" si="1"/>
        <v>42502530</v>
      </c>
      <c r="Y48" s="31">
        <f t="shared" si="1"/>
        <v>-11790505</v>
      </c>
      <c r="Z48" s="32">
        <f>+IF(X48&lt;&gt;0,+(Y48/X48)*100,0)</f>
        <v>-27.740713317536624</v>
      </c>
      <c r="AA48" s="29">
        <f>SUM(AA35:AA47)</f>
        <v>170010125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-32874750</v>
      </c>
      <c r="D49" s="39">
        <f t="shared" si="2"/>
        <v>0</v>
      </c>
      <c r="E49" s="40">
        <f t="shared" si="2"/>
        <v>-24375021</v>
      </c>
      <c r="F49" s="41">
        <f t="shared" si="2"/>
        <v>-24375021</v>
      </c>
      <c r="G49" s="41">
        <f t="shared" si="2"/>
        <v>-5677443</v>
      </c>
      <c r="H49" s="41">
        <f t="shared" si="2"/>
        <v>-4406425</v>
      </c>
      <c r="I49" s="41">
        <f t="shared" si="2"/>
        <v>5373944</v>
      </c>
      <c r="J49" s="41">
        <f t="shared" si="2"/>
        <v>-4709924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-4709924</v>
      </c>
      <c r="X49" s="41">
        <f t="shared" si="2"/>
        <v>-6093753</v>
      </c>
      <c r="Y49" s="41">
        <f t="shared" si="2"/>
        <v>1383829</v>
      </c>
      <c r="Z49" s="42">
        <f>+IF(X49&lt;&gt;0,+(Y49/X49)*100,0)</f>
        <v>-22.708977538144392</v>
      </c>
      <c r="AA49" s="39">
        <f>+AA33-AA48</f>
        <v>-24375021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20000000</v>
      </c>
      <c r="F50" s="22">
        <v>20000000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5000001</v>
      </c>
      <c r="Y50" s="22">
        <v>-5000001</v>
      </c>
      <c r="Z50" s="23">
        <v>-100</v>
      </c>
      <c r="AA50" s="20">
        <v>20000000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-32874750</v>
      </c>
      <c r="D52" s="48">
        <f t="shared" si="3"/>
        <v>0</v>
      </c>
      <c r="E52" s="49">
        <f t="shared" si="3"/>
        <v>-4375021</v>
      </c>
      <c r="F52" s="50">
        <f t="shared" si="3"/>
        <v>-4375021</v>
      </c>
      <c r="G52" s="50">
        <f t="shared" si="3"/>
        <v>-5677443</v>
      </c>
      <c r="H52" s="50">
        <f t="shared" si="3"/>
        <v>-4406425</v>
      </c>
      <c r="I52" s="50">
        <f t="shared" si="3"/>
        <v>5373944</v>
      </c>
      <c r="J52" s="50">
        <f t="shared" si="3"/>
        <v>-4709924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-4709924</v>
      </c>
      <c r="X52" s="50">
        <f t="shared" si="3"/>
        <v>-1093752</v>
      </c>
      <c r="Y52" s="50">
        <f t="shared" si="3"/>
        <v>-3616172</v>
      </c>
      <c r="Z52" s="51">
        <f>+IF(X52&lt;&gt;0,+(Y52/X52)*100,0)</f>
        <v>330.62083543618661</v>
      </c>
      <c r="AA52" s="48">
        <f>SUM(AA49:AA51)</f>
        <v>-4375021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-32874750</v>
      </c>
      <c r="D54" s="54">
        <f>+D52-D53</f>
        <v>0</v>
      </c>
      <c r="E54" s="55">
        <f t="shared" si="4"/>
        <v>-4375021</v>
      </c>
      <c r="F54" s="56">
        <f t="shared" si="4"/>
        <v>-4375021</v>
      </c>
      <c r="G54" s="56">
        <f t="shared" si="4"/>
        <v>-5677443</v>
      </c>
      <c r="H54" s="56">
        <f t="shared" si="4"/>
        <v>-4406425</v>
      </c>
      <c r="I54" s="56">
        <f t="shared" si="4"/>
        <v>5373944</v>
      </c>
      <c r="J54" s="56">
        <f t="shared" si="4"/>
        <v>-4709924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-4709924</v>
      </c>
      <c r="X54" s="56">
        <f t="shared" si="4"/>
        <v>-1093752</v>
      </c>
      <c r="Y54" s="56">
        <f t="shared" si="4"/>
        <v>-3616172</v>
      </c>
      <c r="Z54" s="57">
        <f>+IF(X54&lt;&gt;0,+(Y54/X54)*100,0)</f>
        <v>330.62083543618661</v>
      </c>
      <c r="AA54" s="54">
        <f>+AA52-AA53</f>
        <v>-4375021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-32874750</v>
      </c>
      <c r="D57" s="48">
        <f>SUM(D54:D56)</f>
        <v>0</v>
      </c>
      <c r="E57" s="49">
        <f t="shared" si="5"/>
        <v>-4375021</v>
      </c>
      <c r="F57" s="50">
        <f t="shared" si="5"/>
        <v>-4375021</v>
      </c>
      <c r="G57" s="50">
        <f t="shared" si="5"/>
        <v>-5677443</v>
      </c>
      <c r="H57" s="50">
        <f t="shared" si="5"/>
        <v>-4406425</v>
      </c>
      <c r="I57" s="50">
        <f t="shared" si="5"/>
        <v>5373944</v>
      </c>
      <c r="J57" s="50">
        <f t="shared" si="5"/>
        <v>-4709924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-4709924</v>
      </c>
      <c r="X57" s="50">
        <f t="shared" si="5"/>
        <v>-1093752</v>
      </c>
      <c r="Y57" s="50">
        <f t="shared" si="5"/>
        <v>-3616172</v>
      </c>
      <c r="Z57" s="51">
        <f>+IF(X57&lt;&gt;0,+(Y57/X57)*100,0)</f>
        <v>330.62083543618661</v>
      </c>
      <c r="AA57" s="48">
        <f>SUM(AA54:AA56)</f>
        <v>-4375021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-32874750</v>
      </c>
      <c r="D60" s="65">
        <f>SUM(D57:D59)</f>
        <v>0</v>
      </c>
      <c r="E60" s="66">
        <f t="shared" si="6"/>
        <v>-4375021</v>
      </c>
      <c r="F60" s="67">
        <f t="shared" si="6"/>
        <v>-4375021</v>
      </c>
      <c r="G60" s="67">
        <f t="shared" si="6"/>
        <v>-5677443</v>
      </c>
      <c r="H60" s="67">
        <f t="shared" si="6"/>
        <v>-4406425</v>
      </c>
      <c r="I60" s="67">
        <f t="shared" si="6"/>
        <v>5373944</v>
      </c>
      <c r="J60" s="67">
        <f t="shared" si="6"/>
        <v>-4709924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-4709924</v>
      </c>
      <c r="X60" s="67">
        <f t="shared" si="6"/>
        <v>-1093752</v>
      </c>
      <c r="Y60" s="67">
        <f t="shared" si="6"/>
        <v>-3616172</v>
      </c>
      <c r="Z60" s="68">
        <f>+IF(X60&lt;&gt;0,+(Y60/X60)*100,0)</f>
        <v>330.62083543618661</v>
      </c>
      <c r="AA60" s="65">
        <f>SUM(AA57:AA59)</f>
        <v>-4375021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218595003</v>
      </c>
      <c r="D6" s="20"/>
      <c r="E6" s="21">
        <v>270620645</v>
      </c>
      <c r="F6" s="22">
        <v>270620645</v>
      </c>
      <c r="G6" s="22">
        <v>29607780</v>
      </c>
      <c r="H6" s="22">
        <v>26211174</v>
      </c>
      <c r="I6" s="22">
        <v>25603480</v>
      </c>
      <c r="J6" s="22">
        <v>81422434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81422434</v>
      </c>
      <c r="X6" s="22">
        <v>67655157</v>
      </c>
      <c r="Y6" s="22">
        <v>13767277</v>
      </c>
      <c r="Z6" s="23">
        <v>20.34919082369434</v>
      </c>
      <c r="AA6" s="20">
        <v>270620645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15354294</v>
      </c>
      <c r="D13" s="20"/>
      <c r="E13" s="21">
        <v>42311807</v>
      </c>
      <c r="F13" s="22">
        <v>42311807</v>
      </c>
      <c r="G13" s="22">
        <v>1051780</v>
      </c>
      <c r="H13" s="22">
        <v>900199</v>
      </c>
      <c r="I13" s="22">
        <v>251431</v>
      </c>
      <c r="J13" s="22">
        <v>2203410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2203410</v>
      </c>
      <c r="X13" s="22">
        <v>10577952</v>
      </c>
      <c r="Y13" s="22">
        <v>-8374542</v>
      </c>
      <c r="Z13" s="23">
        <v>-79.169786363182595</v>
      </c>
      <c r="AA13" s="20">
        <v>42311807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108572</v>
      </c>
      <c r="F20" s="22">
        <v>108572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27144</v>
      </c>
      <c r="Y20" s="22">
        <v>-27144</v>
      </c>
      <c r="Z20" s="18">
        <v>-100</v>
      </c>
      <c r="AA20" s="20">
        <v>108572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233949297</v>
      </c>
      <c r="D33" s="29">
        <f t="shared" ref="D33:Y33" si="0">SUM(D6:D32)</f>
        <v>0</v>
      </c>
      <c r="E33" s="30">
        <f t="shared" si="0"/>
        <v>313041024</v>
      </c>
      <c r="F33" s="31">
        <f t="shared" si="0"/>
        <v>313041024</v>
      </c>
      <c r="G33" s="31">
        <f t="shared" si="0"/>
        <v>30659560</v>
      </c>
      <c r="H33" s="31">
        <f t="shared" si="0"/>
        <v>27111373</v>
      </c>
      <c r="I33" s="31">
        <f t="shared" si="0"/>
        <v>25854911</v>
      </c>
      <c r="J33" s="31">
        <f t="shared" si="0"/>
        <v>83625844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83625844</v>
      </c>
      <c r="X33" s="31">
        <f t="shared" si="0"/>
        <v>78260253</v>
      </c>
      <c r="Y33" s="31">
        <f t="shared" si="0"/>
        <v>5365591</v>
      </c>
      <c r="Z33" s="32">
        <f>+IF(X33&lt;&gt;0,+(Y33/X33)*100,0)</f>
        <v>6.8560869589828695</v>
      </c>
      <c r="AA33" s="29">
        <f>SUM(AA6:AA32)</f>
        <v>313041024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22544195</v>
      </c>
      <c r="D35" s="20"/>
      <c r="E35" s="21">
        <v>20138404</v>
      </c>
      <c r="F35" s="22">
        <v>20138404</v>
      </c>
      <c r="G35" s="22">
        <v>1788706</v>
      </c>
      <c r="H35" s="22">
        <v>1672494</v>
      </c>
      <c r="I35" s="22">
        <v>1691026</v>
      </c>
      <c r="J35" s="22">
        <v>5152226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5152226</v>
      </c>
      <c r="X35" s="22">
        <v>5034600</v>
      </c>
      <c r="Y35" s="22">
        <v>117626</v>
      </c>
      <c r="Z35" s="23">
        <v>2.3363524411075356</v>
      </c>
      <c r="AA35" s="20">
        <v>20138404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183444942</v>
      </c>
      <c r="D37" s="20"/>
      <c r="E37" s="21">
        <v>205013994</v>
      </c>
      <c r="F37" s="22">
        <v>205013994</v>
      </c>
      <c r="G37" s="22"/>
      <c r="H37" s="22">
        <v>21655384</v>
      </c>
      <c r="I37" s="22">
        <v>21353914</v>
      </c>
      <c r="J37" s="22">
        <v>43009298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43009298</v>
      </c>
      <c r="X37" s="22">
        <v>51253500</v>
      </c>
      <c r="Y37" s="22">
        <v>-8244202</v>
      </c>
      <c r="Z37" s="23">
        <v>-16.085149306876602</v>
      </c>
      <c r="AA37" s="20">
        <v>205013994</v>
      </c>
    </row>
    <row r="38" spans="1:27" x14ac:dyDescent="0.25">
      <c r="A38" s="19" t="s">
        <v>64</v>
      </c>
      <c r="B38" s="15" t="s">
        <v>32</v>
      </c>
      <c r="C38" s="20">
        <v>3471547</v>
      </c>
      <c r="D38" s="20"/>
      <c r="E38" s="21">
        <v>3804679</v>
      </c>
      <c r="F38" s="22">
        <v>3804679</v>
      </c>
      <c r="G38" s="22">
        <v>143475</v>
      </c>
      <c r="H38" s="22">
        <v>77708</v>
      </c>
      <c r="I38" s="22">
        <v>3474</v>
      </c>
      <c r="J38" s="22">
        <v>224657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224657</v>
      </c>
      <c r="X38" s="22">
        <v>951171</v>
      </c>
      <c r="Y38" s="22">
        <v>-726514</v>
      </c>
      <c r="Z38" s="23">
        <v>-76.381008251933665</v>
      </c>
      <c r="AA38" s="20">
        <v>3804679</v>
      </c>
    </row>
    <row r="39" spans="1:27" x14ac:dyDescent="0.25">
      <c r="A39" s="19" t="s">
        <v>65</v>
      </c>
      <c r="B39" s="15" t="s">
        <v>32</v>
      </c>
      <c r="C39" s="20">
        <v>-5092151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8327657</v>
      </c>
      <c r="D40" s="20"/>
      <c r="E40" s="21">
        <v>6694628</v>
      </c>
      <c r="F40" s="22">
        <v>6694628</v>
      </c>
      <c r="G40" s="22"/>
      <c r="H40" s="22"/>
      <c r="I40" s="22">
        <v>1379333</v>
      </c>
      <c r="J40" s="22">
        <v>1379333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1379333</v>
      </c>
      <c r="X40" s="22">
        <v>1673658</v>
      </c>
      <c r="Y40" s="22">
        <v>-294325</v>
      </c>
      <c r="Z40" s="23">
        <v>-17.585731374032211</v>
      </c>
      <c r="AA40" s="20">
        <v>6694628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2578746</v>
      </c>
      <c r="D42" s="20"/>
      <c r="E42" s="21">
        <v>2441194</v>
      </c>
      <c r="F42" s="22">
        <v>2441194</v>
      </c>
      <c r="G42" s="22">
        <v>2424</v>
      </c>
      <c r="H42" s="22">
        <v>449745</v>
      </c>
      <c r="I42" s="22">
        <v>271889</v>
      </c>
      <c r="J42" s="22">
        <v>724058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724058</v>
      </c>
      <c r="X42" s="22">
        <v>610299</v>
      </c>
      <c r="Y42" s="22">
        <v>113759</v>
      </c>
      <c r="Z42" s="23">
        <v>18.639879796624278</v>
      </c>
      <c r="AA42" s="20">
        <v>2441194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2914496</v>
      </c>
      <c r="D45" s="20"/>
      <c r="E45" s="21">
        <v>3080172</v>
      </c>
      <c r="F45" s="22">
        <v>3080172</v>
      </c>
      <c r="G45" s="22">
        <v>145479</v>
      </c>
      <c r="H45" s="22">
        <v>280095</v>
      </c>
      <c r="I45" s="22">
        <v>219152</v>
      </c>
      <c r="J45" s="22">
        <v>644726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644726</v>
      </c>
      <c r="X45" s="22">
        <v>770040</v>
      </c>
      <c r="Y45" s="22">
        <v>-125314</v>
      </c>
      <c r="Z45" s="23">
        <v>-16.27370006752896</v>
      </c>
      <c r="AA45" s="20">
        <v>3080172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218189432</v>
      </c>
      <c r="D48" s="29">
        <f t="shared" ref="D48:Y48" si="1">SUM(D35:D47)</f>
        <v>0</v>
      </c>
      <c r="E48" s="30">
        <f t="shared" si="1"/>
        <v>241173071</v>
      </c>
      <c r="F48" s="31">
        <f t="shared" si="1"/>
        <v>241173071</v>
      </c>
      <c r="G48" s="31">
        <f t="shared" si="1"/>
        <v>2080084</v>
      </c>
      <c r="H48" s="31">
        <f t="shared" si="1"/>
        <v>24135426</v>
      </c>
      <c r="I48" s="31">
        <f t="shared" si="1"/>
        <v>24918788</v>
      </c>
      <c r="J48" s="31">
        <f t="shared" si="1"/>
        <v>51134298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51134298</v>
      </c>
      <c r="X48" s="31">
        <f t="shared" si="1"/>
        <v>60293268</v>
      </c>
      <c r="Y48" s="31">
        <f t="shared" si="1"/>
        <v>-9158970</v>
      </c>
      <c r="Z48" s="32">
        <f>+IF(X48&lt;&gt;0,+(Y48/X48)*100,0)</f>
        <v>-15.190700892179207</v>
      </c>
      <c r="AA48" s="29">
        <f>SUM(AA35:AA47)</f>
        <v>241173071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15759865</v>
      </c>
      <c r="D49" s="39">
        <f t="shared" si="2"/>
        <v>0</v>
      </c>
      <c r="E49" s="40">
        <f t="shared" si="2"/>
        <v>71867953</v>
      </c>
      <c r="F49" s="41">
        <f t="shared" si="2"/>
        <v>71867953</v>
      </c>
      <c r="G49" s="41">
        <f t="shared" si="2"/>
        <v>28579476</v>
      </c>
      <c r="H49" s="41">
        <f t="shared" si="2"/>
        <v>2975947</v>
      </c>
      <c r="I49" s="41">
        <f t="shared" si="2"/>
        <v>936123</v>
      </c>
      <c r="J49" s="41">
        <f t="shared" si="2"/>
        <v>32491546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32491546</v>
      </c>
      <c r="X49" s="41">
        <f t="shared" si="2"/>
        <v>17966985</v>
      </c>
      <c r="Y49" s="41">
        <f t="shared" si="2"/>
        <v>14524561</v>
      </c>
      <c r="Z49" s="42">
        <f>+IF(X49&lt;&gt;0,+(Y49/X49)*100,0)</f>
        <v>80.840280102643831</v>
      </c>
      <c r="AA49" s="39">
        <f>+AA33-AA48</f>
        <v>71867953</v>
      </c>
    </row>
    <row r="50" spans="1:27" x14ac:dyDescent="0.25">
      <c r="A50" s="43" t="s">
        <v>75</v>
      </c>
      <c r="B50" s="15" t="s">
        <v>32</v>
      </c>
      <c r="C50" s="20">
        <v>3964400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19724265</v>
      </c>
      <c r="D52" s="48">
        <f t="shared" si="3"/>
        <v>0</v>
      </c>
      <c r="E52" s="49">
        <f t="shared" si="3"/>
        <v>75867953</v>
      </c>
      <c r="F52" s="50">
        <f t="shared" si="3"/>
        <v>75867953</v>
      </c>
      <c r="G52" s="50">
        <f t="shared" si="3"/>
        <v>28579476</v>
      </c>
      <c r="H52" s="50">
        <f t="shared" si="3"/>
        <v>2975947</v>
      </c>
      <c r="I52" s="50">
        <f t="shared" si="3"/>
        <v>936123</v>
      </c>
      <c r="J52" s="50">
        <f t="shared" si="3"/>
        <v>32491546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32491546</v>
      </c>
      <c r="X52" s="50">
        <f t="shared" si="3"/>
        <v>18966984</v>
      </c>
      <c r="Y52" s="50">
        <f t="shared" si="3"/>
        <v>13524562</v>
      </c>
      <c r="Z52" s="51">
        <f>+IF(X52&lt;&gt;0,+(Y52/X52)*100,0)</f>
        <v>71.30581224721864</v>
      </c>
      <c r="AA52" s="48">
        <f>SUM(AA49:AA51)</f>
        <v>75867953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19724265</v>
      </c>
      <c r="D54" s="54">
        <f>+D52-D53</f>
        <v>0</v>
      </c>
      <c r="E54" s="55">
        <f t="shared" si="4"/>
        <v>75867953</v>
      </c>
      <c r="F54" s="56">
        <f t="shared" si="4"/>
        <v>75867953</v>
      </c>
      <c r="G54" s="56">
        <f t="shared" si="4"/>
        <v>28579476</v>
      </c>
      <c r="H54" s="56">
        <f t="shared" si="4"/>
        <v>2975947</v>
      </c>
      <c r="I54" s="56">
        <f t="shared" si="4"/>
        <v>936123</v>
      </c>
      <c r="J54" s="56">
        <f t="shared" si="4"/>
        <v>32491546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32491546</v>
      </c>
      <c r="X54" s="56">
        <f t="shared" si="4"/>
        <v>18966984</v>
      </c>
      <c r="Y54" s="56">
        <f t="shared" si="4"/>
        <v>13524562</v>
      </c>
      <c r="Z54" s="57">
        <f>+IF(X54&lt;&gt;0,+(Y54/X54)*100,0)</f>
        <v>71.30581224721864</v>
      </c>
      <c r="AA54" s="54">
        <f>+AA52-AA53</f>
        <v>75867953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19724265</v>
      </c>
      <c r="D57" s="48">
        <f>SUM(D54:D56)</f>
        <v>0</v>
      </c>
      <c r="E57" s="49">
        <f t="shared" si="5"/>
        <v>75867953</v>
      </c>
      <c r="F57" s="50">
        <f t="shared" si="5"/>
        <v>75867953</v>
      </c>
      <c r="G57" s="50">
        <f t="shared" si="5"/>
        <v>28579476</v>
      </c>
      <c r="H57" s="50">
        <f t="shared" si="5"/>
        <v>2975947</v>
      </c>
      <c r="I57" s="50">
        <f t="shared" si="5"/>
        <v>936123</v>
      </c>
      <c r="J57" s="50">
        <f t="shared" si="5"/>
        <v>32491546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32491546</v>
      </c>
      <c r="X57" s="50">
        <f t="shared" si="5"/>
        <v>18966984</v>
      </c>
      <c r="Y57" s="50">
        <f t="shared" si="5"/>
        <v>13524562</v>
      </c>
      <c r="Z57" s="51">
        <f>+IF(X57&lt;&gt;0,+(Y57/X57)*100,0)</f>
        <v>71.30581224721864</v>
      </c>
      <c r="AA57" s="48">
        <f>SUM(AA54:AA56)</f>
        <v>75867953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19724265</v>
      </c>
      <c r="D60" s="65">
        <f>SUM(D57:D59)</f>
        <v>0</v>
      </c>
      <c r="E60" s="66">
        <f t="shared" si="6"/>
        <v>75867953</v>
      </c>
      <c r="F60" s="67">
        <f t="shared" si="6"/>
        <v>75867953</v>
      </c>
      <c r="G60" s="67">
        <f t="shared" si="6"/>
        <v>28579476</v>
      </c>
      <c r="H60" s="67">
        <f t="shared" si="6"/>
        <v>2975947</v>
      </c>
      <c r="I60" s="67">
        <f t="shared" si="6"/>
        <v>936123</v>
      </c>
      <c r="J60" s="67">
        <f t="shared" si="6"/>
        <v>32491546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32491546</v>
      </c>
      <c r="X60" s="67">
        <f t="shared" si="6"/>
        <v>18966984</v>
      </c>
      <c r="Y60" s="67">
        <f t="shared" si="6"/>
        <v>13524562</v>
      </c>
      <c r="Z60" s="68">
        <f>+IF(X60&lt;&gt;0,+(Y60/X60)*100,0)</f>
        <v>71.30581224721864</v>
      </c>
      <c r="AA60" s="65">
        <f>SUM(AA57:AA59)</f>
        <v>75867953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167923997</v>
      </c>
      <c r="D6" s="20"/>
      <c r="E6" s="21">
        <v>189484047</v>
      </c>
      <c r="F6" s="22">
        <v>189484047</v>
      </c>
      <c r="G6" s="22">
        <v>12674827</v>
      </c>
      <c r="H6" s="22">
        <v>15745878</v>
      </c>
      <c r="I6" s="22">
        <v>13730075</v>
      </c>
      <c r="J6" s="22">
        <v>42150780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42150780</v>
      </c>
      <c r="X6" s="22">
        <v>47371020</v>
      </c>
      <c r="Y6" s="22">
        <v>-5220240</v>
      </c>
      <c r="Z6" s="23">
        <v>-11.019902041374664</v>
      </c>
      <c r="AA6" s="20">
        <v>189484047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1179136</v>
      </c>
      <c r="D13" s="20"/>
      <c r="E13" s="21">
        <v>1272478</v>
      </c>
      <c r="F13" s="22">
        <v>1272478</v>
      </c>
      <c r="G13" s="22">
        <v>81772</v>
      </c>
      <c r="H13" s="22">
        <v>95341</v>
      </c>
      <c r="I13" s="22">
        <v>89194</v>
      </c>
      <c r="J13" s="22">
        <v>266307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266307</v>
      </c>
      <c r="X13" s="22">
        <v>318126</v>
      </c>
      <c r="Y13" s="22">
        <v>-51819</v>
      </c>
      <c r="Z13" s="23">
        <v>-16.288828954565172</v>
      </c>
      <c r="AA13" s="20">
        <v>1272478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123920</v>
      </c>
      <c r="D24" s="20"/>
      <c r="E24" s="21">
        <v>117287</v>
      </c>
      <c r="F24" s="22">
        <v>117287</v>
      </c>
      <c r="G24" s="22"/>
      <c r="H24" s="22"/>
      <c r="I24" s="22">
        <v>190000</v>
      </c>
      <c r="J24" s="22">
        <v>190000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190000</v>
      </c>
      <c r="X24" s="22">
        <v>29325</v>
      </c>
      <c r="Y24" s="22">
        <v>160675</v>
      </c>
      <c r="Z24" s="23">
        <v>547.91133844842284</v>
      </c>
      <c r="AA24" s="20">
        <v>117287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16040</v>
      </c>
      <c r="D29" s="20"/>
      <c r="E29" s="21">
        <v>16745</v>
      </c>
      <c r="F29" s="22">
        <v>16745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4185</v>
      </c>
      <c r="Y29" s="22">
        <v>-4185</v>
      </c>
      <c r="Z29" s="23">
        <v>-100</v>
      </c>
      <c r="AA29" s="20">
        <v>16745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169243093</v>
      </c>
      <c r="D33" s="29">
        <f t="shared" ref="D33:Y33" si="0">SUM(D6:D32)</f>
        <v>0</v>
      </c>
      <c r="E33" s="30">
        <f t="shared" si="0"/>
        <v>190890557</v>
      </c>
      <c r="F33" s="31">
        <f t="shared" si="0"/>
        <v>190890557</v>
      </c>
      <c r="G33" s="31">
        <f t="shared" si="0"/>
        <v>12756599</v>
      </c>
      <c r="H33" s="31">
        <f t="shared" si="0"/>
        <v>15841219</v>
      </c>
      <c r="I33" s="31">
        <f t="shared" si="0"/>
        <v>14009269</v>
      </c>
      <c r="J33" s="31">
        <f t="shared" si="0"/>
        <v>42607087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42607087</v>
      </c>
      <c r="X33" s="31">
        <f t="shared" si="0"/>
        <v>47722656</v>
      </c>
      <c r="Y33" s="31">
        <f t="shared" si="0"/>
        <v>-5115569</v>
      </c>
      <c r="Z33" s="32">
        <f>+IF(X33&lt;&gt;0,+(Y33/X33)*100,0)</f>
        <v>-10.719371947780946</v>
      </c>
      <c r="AA33" s="29">
        <f>SUM(AA6:AA32)</f>
        <v>190890557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16310480</v>
      </c>
      <c r="D35" s="20"/>
      <c r="E35" s="21">
        <v>18409664</v>
      </c>
      <c r="F35" s="22">
        <v>18409664</v>
      </c>
      <c r="G35" s="22">
        <v>1412090</v>
      </c>
      <c r="H35" s="22">
        <v>1419713</v>
      </c>
      <c r="I35" s="22">
        <v>1393965</v>
      </c>
      <c r="J35" s="22">
        <v>4225768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4225768</v>
      </c>
      <c r="X35" s="22">
        <v>4602417</v>
      </c>
      <c r="Y35" s="22">
        <v>-376649</v>
      </c>
      <c r="Z35" s="23">
        <v>-8.1837217270838334</v>
      </c>
      <c r="AA35" s="20">
        <v>18409664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156736350</v>
      </c>
      <c r="D37" s="20"/>
      <c r="E37" s="21">
        <v>178229749</v>
      </c>
      <c r="F37" s="22">
        <v>178229749</v>
      </c>
      <c r="G37" s="22">
        <v>20080747</v>
      </c>
      <c r="H37" s="22">
        <v>18991108</v>
      </c>
      <c r="I37" s="22">
        <v>13630963</v>
      </c>
      <c r="J37" s="22">
        <v>52702818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52702818</v>
      </c>
      <c r="X37" s="22">
        <v>44557437</v>
      </c>
      <c r="Y37" s="22">
        <v>8145381</v>
      </c>
      <c r="Z37" s="23">
        <v>18.280631805639988</v>
      </c>
      <c r="AA37" s="20">
        <v>178229749</v>
      </c>
    </row>
    <row r="38" spans="1:27" x14ac:dyDescent="0.25">
      <c r="A38" s="19" t="s">
        <v>64</v>
      </c>
      <c r="B38" s="15" t="s">
        <v>32</v>
      </c>
      <c r="C38" s="20">
        <v>1825651</v>
      </c>
      <c r="D38" s="20"/>
      <c r="E38" s="21">
        <v>4350000</v>
      </c>
      <c r="F38" s="22">
        <v>4350000</v>
      </c>
      <c r="G38" s="22"/>
      <c r="H38" s="22">
        <v>457093</v>
      </c>
      <c r="I38" s="22">
        <v>1115410</v>
      </c>
      <c r="J38" s="22">
        <v>1572503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1572503</v>
      </c>
      <c r="X38" s="22">
        <v>1087503</v>
      </c>
      <c r="Y38" s="22">
        <v>485000</v>
      </c>
      <c r="Z38" s="23">
        <v>44.59757812162357</v>
      </c>
      <c r="AA38" s="20">
        <v>4350000</v>
      </c>
    </row>
    <row r="39" spans="1:27" x14ac:dyDescent="0.25">
      <c r="A39" s="19" t="s">
        <v>65</v>
      </c>
      <c r="B39" s="15" t="s">
        <v>32</v>
      </c>
      <c r="C39" s="20">
        <v>-307385</v>
      </c>
      <c r="D39" s="20"/>
      <c r="E39" s="21">
        <v>709556</v>
      </c>
      <c r="F39" s="22">
        <v>709556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177390</v>
      </c>
      <c r="Y39" s="22">
        <v>-177390</v>
      </c>
      <c r="Z39" s="23">
        <v>-100</v>
      </c>
      <c r="AA39" s="20">
        <v>709556</v>
      </c>
    </row>
    <row r="40" spans="1:27" x14ac:dyDescent="0.25">
      <c r="A40" s="19" t="s">
        <v>66</v>
      </c>
      <c r="B40" s="15" t="s">
        <v>32</v>
      </c>
      <c r="C40" s="20">
        <v>2881718</v>
      </c>
      <c r="D40" s="20"/>
      <c r="E40" s="21">
        <v>3157032</v>
      </c>
      <c r="F40" s="22">
        <v>3157032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789258</v>
      </c>
      <c r="Y40" s="22">
        <v>-789258</v>
      </c>
      <c r="Z40" s="23">
        <v>-100</v>
      </c>
      <c r="AA40" s="20">
        <v>3157032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970806</v>
      </c>
      <c r="D42" s="20"/>
      <c r="E42" s="21">
        <v>5700000</v>
      </c>
      <c r="F42" s="22">
        <v>5700000</v>
      </c>
      <c r="G42" s="22"/>
      <c r="H42" s="22"/>
      <c r="I42" s="22">
        <v>24474</v>
      </c>
      <c r="J42" s="22">
        <v>24474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24474</v>
      </c>
      <c r="X42" s="22">
        <v>1425000</v>
      </c>
      <c r="Y42" s="22">
        <v>-1400526</v>
      </c>
      <c r="Z42" s="23">
        <v>-98.282526315789482</v>
      </c>
      <c r="AA42" s="20">
        <v>5700000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3729025</v>
      </c>
      <c r="D45" s="20"/>
      <c r="E45" s="21">
        <v>5050000</v>
      </c>
      <c r="F45" s="22">
        <v>5050000</v>
      </c>
      <c r="G45" s="22">
        <v>323665</v>
      </c>
      <c r="H45" s="22">
        <v>239371</v>
      </c>
      <c r="I45" s="22">
        <v>176099</v>
      </c>
      <c r="J45" s="22">
        <v>739135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739135</v>
      </c>
      <c r="X45" s="22">
        <v>1262499</v>
      </c>
      <c r="Y45" s="22">
        <v>-523364</v>
      </c>
      <c r="Z45" s="23">
        <v>-41.454607092758096</v>
      </c>
      <c r="AA45" s="20">
        <v>5050000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182146645</v>
      </c>
      <c r="D48" s="29">
        <f t="shared" ref="D48:Y48" si="1">SUM(D35:D47)</f>
        <v>0</v>
      </c>
      <c r="E48" s="30">
        <f t="shared" si="1"/>
        <v>215606001</v>
      </c>
      <c r="F48" s="31">
        <f t="shared" si="1"/>
        <v>215606001</v>
      </c>
      <c r="G48" s="31">
        <f t="shared" si="1"/>
        <v>21816502</v>
      </c>
      <c r="H48" s="31">
        <f t="shared" si="1"/>
        <v>21107285</v>
      </c>
      <c r="I48" s="31">
        <f t="shared" si="1"/>
        <v>16340911</v>
      </c>
      <c r="J48" s="31">
        <f t="shared" si="1"/>
        <v>59264698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59264698</v>
      </c>
      <c r="X48" s="31">
        <f t="shared" si="1"/>
        <v>53901504</v>
      </c>
      <c r="Y48" s="31">
        <f t="shared" si="1"/>
        <v>5363194</v>
      </c>
      <c r="Z48" s="32">
        <f>+IF(X48&lt;&gt;0,+(Y48/X48)*100,0)</f>
        <v>9.9499895216281899</v>
      </c>
      <c r="AA48" s="29">
        <f>SUM(AA35:AA47)</f>
        <v>215606001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-12903552</v>
      </c>
      <c r="D49" s="39">
        <f t="shared" si="2"/>
        <v>0</v>
      </c>
      <c r="E49" s="40">
        <f t="shared" si="2"/>
        <v>-24715444</v>
      </c>
      <c r="F49" s="41">
        <f t="shared" si="2"/>
        <v>-24715444</v>
      </c>
      <c r="G49" s="41">
        <f t="shared" si="2"/>
        <v>-9059903</v>
      </c>
      <c r="H49" s="41">
        <f t="shared" si="2"/>
        <v>-5266066</v>
      </c>
      <c r="I49" s="41">
        <f t="shared" si="2"/>
        <v>-2331642</v>
      </c>
      <c r="J49" s="41">
        <f t="shared" si="2"/>
        <v>-16657611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-16657611</v>
      </c>
      <c r="X49" s="41">
        <f t="shared" si="2"/>
        <v>-6178848</v>
      </c>
      <c r="Y49" s="41">
        <f t="shared" si="2"/>
        <v>-10478763</v>
      </c>
      <c r="Z49" s="42">
        <f>+IF(X49&lt;&gt;0,+(Y49/X49)*100,0)</f>
        <v>169.59088490281684</v>
      </c>
      <c r="AA49" s="39">
        <f>+AA33-AA48</f>
        <v>-24715444</v>
      </c>
    </row>
    <row r="50" spans="1:27" x14ac:dyDescent="0.25">
      <c r="A50" s="43" t="s">
        <v>75</v>
      </c>
      <c r="B50" s="15" t="s">
        <v>32</v>
      </c>
      <c r="C50" s="20">
        <v>20315001</v>
      </c>
      <c r="D50" s="20"/>
      <c r="E50" s="21">
        <v>18000000</v>
      </c>
      <c r="F50" s="22">
        <v>18000000</v>
      </c>
      <c r="G50" s="22"/>
      <c r="H50" s="22">
        <v>7068119</v>
      </c>
      <c r="I50" s="22"/>
      <c r="J50" s="22">
        <v>7068119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7068119</v>
      </c>
      <c r="X50" s="22">
        <v>4500000</v>
      </c>
      <c r="Y50" s="22">
        <v>2568119</v>
      </c>
      <c r="Z50" s="23">
        <v>57.069311111111112</v>
      </c>
      <c r="AA50" s="20">
        <v>18000000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7411449</v>
      </c>
      <c r="D52" s="48">
        <f t="shared" si="3"/>
        <v>0</v>
      </c>
      <c r="E52" s="49">
        <f t="shared" si="3"/>
        <v>-6715444</v>
      </c>
      <c r="F52" s="50">
        <f t="shared" si="3"/>
        <v>-6715444</v>
      </c>
      <c r="G52" s="50">
        <f t="shared" si="3"/>
        <v>-9059903</v>
      </c>
      <c r="H52" s="50">
        <f t="shared" si="3"/>
        <v>1802053</v>
      </c>
      <c r="I52" s="50">
        <f t="shared" si="3"/>
        <v>-2331642</v>
      </c>
      <c r="J52" s="50">
        <f t="shared" si="3"/>
        <v>-9589492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-9589492</v>
      </c>
      <c r="X52" s="50">
        <f t="shared" si="3"/>
        <v>-1678848</v>
      </c>
      <c r="Y52" s="50">
        <f t="shared" si="3"/>
        <v>-7910644</v>
      </c>
      <c r="Z52" s="51">
        <f>+IF(X52&lt;&gt;0,+(Y52/X52)*100,0)</f>
        <v>471.19477165294302</v>
      </c>
      <c r="AA52" s="48">
        <f>SUM(AA49:AA51)</f>
        <v>-6715444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7411449</v>
      </c>
      <c r="D54" s="54">
        <f>+D52-D53</f>
        <v>0</v>
      </c>
      <c r="E54" s="55">
        <f t="shared" si="4"/>
        <v>-6715444</v>
      </c>
      <c r="F54" s="56">
        <f t="shared" si="4"/>
        <v>-6715444</v>
      </c>
      <c r="G54" s="56">
        <f t="shared" si="4"/>
        <v>-9059903</v>
      </c>
      <c r="H54" s="56">
        <f t="shared" si="4"/>
        <v>1802053</v>
      </c>
      <c r="I54" s="56">
        <f t="shared" si="4"/>
        <v>-2331642</v>
      </c>
      <c r="J54" s="56">
        <f t="shared" si="4"/>
        <v>-9589492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-9589492</v>
      </c>
      <c r="X54" s="56">
        <f t="shared" si="4"/>
        <v>-1678848</v>
      </c>
      <c r="Y54" s="56">
        <f t="shared" si="4"/>
        <v>-7910644</v>
      </c>
      <c r="Z54" s="57">
        <f>+IF(X54&lt;&gt;0,+(Y54/X54)*100,0)</f>
        <v>471.19477165294302</v>
      </c>
      <c r="AA54" s="54">
        <f>+AA52-AA53</f>
        <v>-6715444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7411449</v>
      </c>
      <c r="D57" s="48">
        <f>SUM(D54:D56)</f>
        <v>0</v>
      </c>
      <c r="E57" s="49">
        <f t="shared" si="5"/>
        <v>-6715444</v>
      </c>
      <c r="F57" s="50">
        <f t="shared" si="5"/>
        <v>-6715444</v>
      </c>
      <c r="G57" s="50">
        <f t="shared" si="5"/>
        <v>-9059903</v>
      </c>
      <c r="H57" s="50">
        <f t="shared" si="5"/>
        <v>1802053</v>
      </c>
      <c r="I57" s="50">
        <f t="shared" si="5"/>
        <v>-2331642</v>
      </c>
      <c r="J57" s="50">
        <f t="shared" si="5"/>
        <v>-9589492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-9589492</v>
      </c>
      <c r="X57" s="50">
        <f t="shared" si="5"/>
        <v>-1678848</v>
      </c>
      <c r="Y57" s="50">
        <f t="shared" si="5"/>
        <v>-7910644</v>
      </c>
      <c r="Z57" s="51">
        <f>+IF(X57&lt;&gt;0,+(Y57/X57)*100,0)</f>
        <v>471.19477165294302</v>
      </c>
      <c r="AA57" s="48">
        <f>SUM(AA54:AA56)</f>
        <v>-6715444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7411449</v>
      </c>
      <c r="D60" s="65">
        <f>SUM(D57:D59)</f>
        <v>0</v>
      </c>
      <c r="E60" s="66">
        <f t="shared" si="6"/>
        <v>-6715444</v>
      </c>
      <c r="F60" s="67">
        <f t="shared" si="6"/>
        <v>-6715444</v>
      </c>
      <c r="G60" s="67">
        <f t="shared" si="6"/>
        <v>-9059903</v>
      </c>
      <c r="H60" s="67">
        <f t="shared" si="6"/>
        <v>1802053</v>
      </c>
      <c r="I60" s="67">
        <f t="shared" si="6"/>
        <v>-2331642</v>
      </c>
      <c r="J60" s="67">
        <f t="shared" si="6"/>
        <v>-9589492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-9589492</v>
      </c>
      <c r="X60" s="67">
        <f t="shared" si="6"/>
        <v>-1678848</v>
      </c>
      <c r="Y60" s="67">
        <f t="shared" si="6"/>
        <v>-7910644</v>
      </c>
      <c r="Z60" s="68">
        <f>+IF(X60&lt;&gt;0,+(Y60/X60)*100,0)</f>
        <v>471.19477165294302</v>
      </c>
      <c r="AA60" s="65">
        <f>SUM(AA57:AA59)</f>
        <v>-6715444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392383688</v>
      </c>
      <c r="D6" s="20"/>
      <c r="E6" s="21">
        <v>489663986</v>
      </c>
      <c r="F6" s="22">
        <v>489663986</v>
      </c>
      <c r="G6" s="22">
        <v>30323304</v>
      </c>
      <c r="H6" s="22">
        <v>35211962</v>
      </c>
      <c r="I6" s="22">
        <v>35237661</v>
      </c>
      <c r="J6" s="22">
        <v>100772927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100772927</v>
      </c>
      <c r="X6" s="22">
        <v>122415993</v>
      </c>
      <c r="Y6" s="22">
        <v>-21643066</v>
      </c>
      <c r="Z6" s="23">
        <v>-17.679933372757919</v>
      </c>
      <c r="AA6" s="20">
        <v>489663986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104</v>
      </c>
      <c r="D20" s="20"/>
      <c r="E20" s="21">
        <v>8107</v>
      </c>
      <c r="F20" s="22">
        <v>8107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2028</v>
      </c>
      <c r="Y20" s="22">
        <v>-2028</v>
      </c>
      <c r="Z20" s="18">
        <v>-100</v>
      </c>
      <c r="AA20" s="20">
        <v>8107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392383792</v>
      </c>
      <c r="D33" s="29">
        <f t="shared" ref="D33:Y33" si="0">SUM(D6:D32)</f>
        <v>0</v>
      </c>
      <c r="E33" s="30">
        <f t="shared" si="0"/>
        <v>489672093</v>
      </c>
      <c r="F33" s="31">
        <f t="shared" si="0"/>
        <v>489672093</v>
      </c>
      <c r="G33" s="31">
        <f t="shared" si="0"/>
        <v>30323304</v>
      </c>
      <c r="H33" s="31">
        <f t="shared" si="0"/>
        <v>35211962</v>
      </c>
      <c r="I33" s="31">
        <f t="shared" si="0"/>
        <v>35237661</v>
      </c>
      <c r="J33" s="31">
        <f t="shared" si="0"/>
        <v>100772927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100772927</v>
      </c>
      <c r="X33" s="31">
        <f t="shared" si="0"/>
        <v>122418021</v>
      </c>
      <c r="Y33" s="31">
        <f t="shared" si="0"/>
        <v>-21645094</v>
      </c>
      <c r="Z33" s="32">
        <f>+IF(X33&lt;&gt;0,+(Y33/X33)*100,0)</f>
        <v>-17.681297102491143</v>
      </c>
      <c r="AA33" s="29">
        <f>SUM(AA6:AA32)</f>
        <v>489672093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44333713</v>
      </c>
      <c r="D35" s="20"/>
      <c r="E35" s="21">
        <v>46051356</v>
      </c>
      <c r="F35" s="22">
        <v>46051356</v>
      </c>
      <c r="G35" s="22">
        <v>4167774</v>
      </c>
      <c r="H35" s="22">
        <v>4698475</v>
      </c>
      <c r="I35" s="22">
        <v>4601843</v>
      </c>
      <c r="J35" s="22">
        <v>13468092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13468092</v>
      </c>
      <c r="X35" s="22">
        <v>11512839</v>
      </c>
      <c r="Y35" s="22">
        <v>1955253</v>
      </c>
      <c r="Z35" s="23">
        <v>16.983239320900779</v>
      </c>
      <c r="AA35" s="20">
        <v>46051356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347405768</v>
      </c>
      <c r="D37" s="20"/>
      <c r="E37" s="21">
        <v>362127984</v>
      </c>
      <c r="F37" s="22">
        <v>362127984</v>
      </c>
      <c r="G37" s="22"/>
      <c r="H37" s="22"/>
      <c r="I37" s="22">
        <v>87056446</v>
      </c>
      <c r="J37" s="22">
        <v>87056446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87056446</v>
      </c>
      <c r="X37" s="22">
        <v>90531996</v>
      </c>
      <c r="Y37" s="22">
        <v>-3475550</v>
      </c>
      <c r="Z37" s="23">
        <v>-3.8390294631303612</v>
      </c>
      <c r="AA37" s="20">
        <v>362127984</v>
      </c>
    </row>
    <row r="38" spans="1:27" x14ac:dyDescent="0.25">
      <c r="A38" s="19" t="s">
        <v>64</v>
      </c>
      <c r="B38" s="15" t="s">
        <v>32</v>
      </c>
      <c r="C38" s="20">
        <v>46867</v>
      </c>
      <c r="D38" s="20"/>
      <c r="E38" s="21">
        <v>49506</v>
      </c>
      <c r="F38" s="22">
        <v>49506</v>
      </c>
      <c r="G38" s="22">
        <v>3336</v>
      </c>
      <c r="H38" s="22">
        <v>15522</v>
      </c>
      <c r="I38" s="22"/>
      <c r="J38" s="22">
        <v>18858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18858</v>
      </c>
      <c r="X38" s="22">
        <v>12375</v>
      </c>
      <c r="Y38" s="22">
        <v>6483</v>
      </c>
      <c r="Z38" s="23">
        <v>52.387878787878783</v>
      </c>
      <c r="AA38" s="20">
        <v>49506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13158374</v>
      </c>
      <c r="D40" s="20"/>
      <c r="E40" s="21">
        <v>3398880</v>
      </c>
      <c r="F40" s="22">
        <v>3398880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849720</v>
      </c>
      <c r="Y40" s="22">
        <v>-849720</v>
      </c>
      <c r="Z40" s="23">
        <v>-100</v>
      </c>
      <c r="AA40" s="20">
        <v>3398880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44773977</v>
      </c>
      <c r="D42" s="20"/>
      <c r="E42" s="21">
        <v>66817980</v>
      </c>
      <c r="F42" s="22">
        <v>66817980</v>
      </c>
      <c r="G42" s="22">
        <v>1162315</v>
      </c>
      <c r="H42" s="22">
        <v>1732508</v>
      </c>
      <c r="I42" s="22">
        <v>4247521</v>
      </c>
      <c r="J42" s="22">
        <v>7142344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7142344</v>
      </c>
      <c r="X42" s="22">
        <v>16704495</v>
      </c>
      <c r="Y42" s="22">
        <v>-9562151</v>
      </c>
      <c r="Z42" s="23">
        <v>-57.242981604651924</v>
      </c>
      <c r="AA42" s="20">
        <v>66817980</v>
      </c>
    </row>
    <row r="43" spans="1:27" x14ac:dyDescent="0.25">
      <c r="A43" s="19" t="s">
        <v>68</v>
      </c>
      <c r="B43" s="15" t="s">
        <v>32</v>
      </c>
      <c r="C43" s="20">
        <v>11664773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2027867</v>
      </c>
      <c r="D44" s="20"/>
      <c r="E44" s="21">
        <v>677661</v>
      </c>
      <c r="F44" s="22">
        <v>677661</v>
      </c>
      <c r="G44" s="22">
        <v>224967</v>
      </c>
      <c r="H44" s="22">
        <v>554365</v>
      </c>
      <c r="I44" s="22">
        <v>433523</v>
      </c>
      <c r="J44" s="22">
        <v>1212855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1212855</v>
      </c>
      <c r="X44" s="22">
        <v>169416</v>
      </c>
      <c r="Y44" s="22">
        <v>1043439</v>
      </c>
      <c r="Z44" s="23">
        <v>615.90345658025217</v>
      </c>
      <c r="AA44" s="20">
        <v>677661</v>
      </c>
    </row>
    <row r="45" spans="1:27" x14ac:dyDescent="0.25">
      <c r="A45" s="19" t="s">
        <v>70</v>
      </c>
      <c r="B45" s="15" t="s">
        <v>32</v>
      </c>
      <c r="C45" s="20">
        <v>2006554</v>
      </c>
      <c r="D45" s="20"/>
      <c r="E45" s="21">
        <v>8709192</v>
      </c>
      <c r="F45" s="22">
        <v>8709192</v>
      </c>
      <c r="G45" s="22">
        <v>59161</v>
      </c>
      <c r="H45" s="22">
        <v>67814</v>
      </c>
      <c r="I45" s="22">
        <v>261814</v>
      </c>
      <c r="J45" s="22">
        <v>388789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388789</v>
      </c>
      <c r="X45" s="22">
        <v>2177298</v>
      </c>
      <c r="Y45" s="22">
        <v>-1788509</v>
      </c>
      <c r="Z45" s="23">
        <v>-82.143509983474928</v>
      </c>
      <c r="AA45" s="20">
        <v>8709192</v>
      </c>
    </row>
    <row r="46" spans="1:27" x14ac:dyDescent="0.25">
      <c r="A46" s="19" t="s">
        <v>71</v>
      </c>
      <c r="B46" s="15" t="s">
        <v>32</v>
      </c>
      <c r="C46" s="20">
        <v>4664566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470082459</v>
      </c>
      <c r="D48" s="29">
        <f t="shared" ref="D48:Y48" si="1">SUM(D35:D47)</f>
        <v>0</v>
      </c>
      <c r="E48" s="30">
        <f t="shared" si="1"/>
        <v>487832559</v>
      </c>
      <c r="F48" s="31">
        <f t="shared" si="1"/>
        <v>487832559</v>
      </c>
      <c r="G48" s="31">
        <f t="shared" si="1"/>
        <v>5617553</v>
      </c>
      <c r="H48" s="31">
        <f t="shared" si="1"/>
        <v>7068684</v>
      </c>
      <c r="I48" s="31">
        <f t="shared" si="1"/>
        <v>96601147</v>
      </c>
      <c r="J48" s="31">
        <f t="shared" si="1"/>
        <v>109287384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109287384</v>
      </c>
      <c r="X48" s="31">
        <f t="shared" si="1"/>
        <v>121958139</v>
      </c>
      <c r="Y48" s="31">
        <f t="shared" si="1"/>
        <v>-12670755</v>
      </c>
      <c r="Z48" s="32">
        <f>+IF(X48&lt;&gt;0,+(Y48/X48)*100,0)</f>
        <v>-10.38942960584205</v>
      </c>
      <c r="AA48" s="29">
        <f>SUM(AA35:AA47)</f>
        <v>487832559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-77698667</v>
      </c>
      <c r="D49" s="39">
        <f t="shared" si="2"/>
        <v>0</v>
      </c>
      <c r="E49" s="40">
        <f t="shared" si="2"/>
        <v>1839534</v>
      </c>
      <c r="F49" s="41">
        <f t="shared" si="2"/>
        <v>1839534</v>
      </c>
      <c r="G49" s="41">
        <f t="shared" si="2"/>
        <v>24705751</v>
      </c>
      <c r="H49" s="41">
        <f t="shared" si="2"/>
        <v>28143278</v>
      </c>
      <c r="I49" s="41">
        <f t="shared" si="2"/>
        <v>-61363486</v>
      </c>
      <c r="J49" s="41">
        <f t="shared" si="2"/>
        <v>-8514457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-8514457</v>
      </c>
      <c r="X49" s="41">
        <f t="shared" si="2"/>
        <v>459882</v>
      </c>
      <c r="Y49" s="41">
        <f t="shared" si="2"/>
        <v>-8974339</v>
      </c>
      <c r="Z49" s="42">
        <f>+IF(X49&lt;&gt;0,+(Y49/X49)*100,0)</f>
        <v>-1951.4438486394336</v>
      </c>
      <c r="AA49" s="39">
        <f>+AA33-AA48</f>
        <v>1839534</v>
      </c>
    </row>
    <row r="50" spans="1:27" x14ac:dyDescent="0.25">
      <c r="A50" s="43" t="s">
        <v>75</v>
      </c>
      <c r="B50" s="15" t="s">
        <v>32</v>
      </c>
      <c r="C50" s="20">
        <v>37158917</v>
      </c>
      <c r="D50" s="20"/>
      <c r="E50" s="21">
        <v>17415996</v>
      </c>
      <c r="F50" s="22">
        <v>17415996</v>
      </c>
      <c r="G50" s="22">
        <v>11295652</v>
      </c>
      <c r="H50" s="22">
        <v>2698968</v>
      </c>
      <c r="I50" s="22">
        <v>8586482</v>
      </c>
      <c r="J50" s="22">
        <v>22581102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22581102</v>
      </c>
      <c r="X50" s="22">
        <v>4353999</v>
      </c>
      <c r="Y50" s="22">
        <v>18227103</v>
      </c>
      <c r="Z50" s="23">
        <v>418.62901208750856</v>
      </c>
      <c r="AA50" s="20">
        <v>17415996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-40539750</v>
      </c>
      <c r="D52" s="48">
        <f t="shared" si="3"/>
        <v>0</v>
      </c>
      <c r="E52" s="49">
        <f t="shared" si="3"/>
        <v>19255530</v>
      </c>
      <c r="F52" s="50">
        <f t="shared" si="3"/>
        <v>19255530</v>
      </c>
      <c r="G52" s="50">
        <f t="shared" si="3"/>
        <v>36001403</v>
      </c>
      <c r="H52" s="50">
        <f t="shared" si="3"/>
        <v>30842246</v>
      </c>
      <c r="I52" s="50">
        <f t="shared" si="3"/>
        <v>-52777004</v>
      </c>
      <c r="J52" s="50">
        <f t="shared" si="3"/>
        <v>14066645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14066645</v>
      </c>
      <c r="X52" s="50">
        <f t="shared" si="3"/>
        <v>4813881</v>
      </c>
      <c r="Y52" s="50">
        <f t="shared" si="3"/>
        <v>9252764</v>
      </c>
      <c r="Z52" s="51">
        <f>+IF(X52&lt;&gt;0,+(Y52/X52)*100,0)</f>
        <v>192.21006917287735</v>
      </c>
      <c r="AA52" s="48">
        <f>SUM(AA49:AA51)</f>
        <v>19255530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-40539750</v>
      </c>
      <c r="D54" s="54">
        <f>+D52-D53</f>
        <v>0</v>
      </c>
      <c r="E54" s="55">
        <f t="shared" si="4"/>
        <v>19255530</v>
      </c>
      <c r="F54" s="56">
        <f t="shared" si="4"/>
        <v>19255530</v>
      </c>
      <c r="G54" s="56">
        <f t="shared" si="4"/>
        <v>36001403</v>
      </c>
      <c r="H54" s="56">
        <f t="shared" si="4"/>
        <v>30842246</v>
      </c>
      <c r="I54" s="56">
        <f t="shared" si="4"/>
        <v>-52777004</v>
      </c>
      <c r="J54" s="56">
        <f t="shared" si="4"/>
        <v>14066645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14066645</v>
      </c>
      <c r="X54" s="56">
        <f t="shared" si="4"/>
        <v>4813881</v>
      </c>
      <c r="Y54" s="56">
        <f t="shared" si="4"/>
        <v>9252764</v>
      </c>
      <c r="Z54" s="57">
        <f>+IF(X54&lt;&gt;0,+(Y54/X54)*100,0)</f>
        <v>192.21006917287735</v>
      </c>
      <c r="AA54" s="54">
        <f>+AA52-AA53</f>
        <v>19255530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-40539750</v>
      </c>
      <c r="D57" s="48">
        <f>SUM(D54:D56)</f>
        <v>0</v>
      </c>
      <c r="E57" s="49">
        <f t="shared" si="5"/>
        <v>19255530</v>
      </c>
      <c r="F57" s="50">
        <f t="shared" si="5"/>
        <v>19255530</v>
      </c>
      <c r="G57" s="50">
        <f t="shared" si="5"/>
        <v>36001403</v>
      </c>
      <c r="H57" s="50">
        <f t="shared" si="5"/>
        <v>30842246</v>
      </c>
      <c r="I57" s="50">
        <f t="shared" si="5"/>
        <v>-52777004</v>
      </c>
      <c r="J57" s="50">
        <f t="shared" si="5"/>
        <v>14066645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14066645</v>
      </c>
      <c r="X57" s="50">
        <f t="shared" si="5"/>
        <v>4813881</v>
      </c>
      <c r="Y57" s="50">
        <f t="shared" si="5"/>
        <v>9252764</v>
      </c>
      <c r="Z57" s="51">
        <f>+IF(X57&lt;&gt;0,+(Y57/X57)*100,0)</f>
        <v>192.21006917287735</v>
      </c>
      <c r="AA57" s="48">
        <f>SUM(AA54:AA56)</f>
        <v>19255530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-40539750</v>
      </c>
      <c r="D60" s="65">
        <f>SUM(D57:D59)</f>
        <v>0</v>
      </c>
      <c r="E60" s="66">
        <f t="shared" si="6"/>
        <v>19255530</v>
      </c>
      <c r="F60" s="67">
        <f t="shared" si="6"/>
        <v>19255530</v>
      </c>
      <c r="G60" s="67">
        <f t="shared" si="6"/>
        <v>36001403</v>
      </c>
      <c r="H60" s="67">
        <f t="shared" si="6"/>
        <v>30842246</v>
      </c>
      <c r="I60" s="67">
        <f t="shared" si="6"/>
        <v>-52777004</v>
      </c>
      <c r="J60" s="67">
        <f t="shared" si="6"/>
        <v>14066645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14066645</v>
      </c>
      <c r="X60" s="67">
        <f t="shared" si="6"/>
        <v>4813881</v>
      </c>
      <c r="Y60" s="67">
        <f t="shared" si="6"/>
        <v>9252764</v>
      </c>
      <c r="Z60" s="68">
        <f>+IF(X60&lt;&gt;0,+(Y60/X60)*100,0)</f>
        <v>192.21006917287735</v>
      </c>
      <c r="AA60" s="65">
        <f>SUM(AA57:AA59)</f>
        <v>19255530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242385115</v>
      </c>
      <c r="D6" s="20"/>
      <c r="E6" s="21">
        <v>335587524</v>
      </c>
      <c r="F6" s="22">
        <v>335587524</v>
      </c>
      <c r="G6" s="22">
        <v>28148864</v>
      </c>
      <c r="H6" s="22">
        <v>28770607</v>
      </c>
      <c r="I6" s="22">
        <v>23968225</v>
      </c>
      <c r="J6" s="22">
        <v>80887696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80887696</v>
      </c>
      <c r="X6" s="22">
        <v>83896881</v>
      </c>
      <c r="Y6" s="22">
        <v>-3009185</v>
      </c>
      <c r="Z6" s="23">
        <v>-3.586766235088048</v>
      </c>
      <c r="AA6" s="20">
        <v>335587524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143985</v>
      </c>
      <c r="D20" s="20"/>
      <c r="E20" s="21">
        <v>4580448</v>
      </c>
      <c r="F20" s="22">
        <v>4580448</v>
      </c>
      <c r="G20" s="22">
        <v>12286</v>
      </c>
      <c r="H20" s="22">
        <v>12461</v>
      </c>
      <c r="I20" s="22">
        <v>12465</v>
      </c>
      <c r="J20" s="22">
        <v>37212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37212</v>
      </c>
      <c r="X20" s="22">
        <v>1145112</v>
      </c>
      <c r="Y20" s="22">
        <v>-1107900</v>
      </c>
      <c r="Z20" s="18">
        <v>-96.750361536688118</v>
      </c>
      <c r="AA20" s="20">
        <v>4580448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55514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242584614</v>
      </c>
      <c r="D33" s="29">
        <f t="shared" ref="D33:Y33" si="0">SUM(D6:D32)</f>
        <v>0</v>
      </c>
      <c r="E33" s="30">
        <f t="shared" si="0"/>
        <v>340167972</v>
      </c>
      <c r="F33" s="31">
        <f t="shared" si="0"/>
        <v>340167972</v>
      </c>
      <c r="G33" s="31">
        <f t="shared" si="0"/>
        <v>28161150</v>
      </c>
      <c r="H33" s="31">
        <f t="shared" si="0"/>
        <v>28783068</v>
      </c>
      <c r="I33" s="31">
        <f t="shared" si="0"/>
        <v>23980690</v>
      </c>
      <c r="J33" s="31">
        <f t="shared" si="0"/>
        <v>80924908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80924908</v>
      </c>
      <c r="X33" s="31">
        <f t="shared" si="0"/>
        <v>85041993</v>
      </c>
      <c r="Y33" s="31">
        <f t="shared" si="0"/>
        <v>-4117085</v>
      </c>
      <c r="Z33" s="32">
        <f>+IF(X33&lt;&gt;0,+(Y33/X33)*100,0)</f>
        <v>-4.8412376694887671</v>
      </c>
      <c r="AA33" s="29">
        <f>SUM(AA6:AA32)</f>
        <v>340167972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19798254</v>
      </c>
      <c r="D35" s="20"/>
      <c r="E35" s="21">
        <v>24420924</v>
      </c>
      <c r="F35" s="22">
        <v>24420924</v>
      </c>
      <c r="G35" s="22"/>
      <c r="H35" s="22">
        <v>3542452</v>
      </c>
      <c r="I35" s="22">
        <v>1766135</v>
      </c>
      <c r="J35" s="22">
        <v>5308587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5308587</v>
      </c>
      <c r="X35" s="22">
        <v>6105231</v>
      </c>
      <c r="Y35" s="22">
        <v>-796644</v>
      </c>
      <c r="Z35" s="23">
        <v>-13.048548040197005</v>
      </c>
      <c r="AA35" s="20">
        <v>24420924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273843905</v>
      </c>
      <c r="D37" s="20"/>
      <c r="E37" s="21">
        <v>303113376</v>
      </c>
      <c r="F37" s="22">
        <v>303113376</v>
      </c>
      <c r="G37" s="22"/>
      <c r="H37" s="22">
        <v>34152894</v>
      </c>
      <c r="I37" s="22">
        <v>31404414</v>
      </c>
      <c r="J37" s="22">
        <v>65557308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65557308</v>
      </c>
      <c r="X37" s="22">
        <v>75778344</v>
      </c>
      <c r="Y37" s="22">
        <v>-10221036</v>
      </c>
      <c r="Z37" s="23">
        <v>-13.488069889729973</v>
      </c>
      <c r="AA37" s="20">
        <v>303113376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7587032</v>
      </c>
      <c r="D40" s="20"/>
      <c r="E40" s="21">
        <v>4070904</v>
      </c>
      <c r="F40" s="22">
        <v>4070904</v>
      </c>
      <c r="G40" s="22"/>
      <c r="H40" s="22"/>
      <c r="I40" s="22">
        <v>1157399</v>
      </c>
      <c r="J40" s="22">
        <v>1157399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1157399</v>
      </c>
      <c r="X40" s="22">
        <v>1017726</v>
      </c>
      <c r="Y40" s="22">
        <v>139673</v>
      </c>
      <c r="Z40" s="23">
        <v>13.724027881767784</v>
      </c>
      <c r="AA40" s="20">
        <v>4070904</v>
      </c>
    </row>
    <row r="41" spans="1:27" x14ac:dyDescent="0.25">
      <c r="A41" s="19" t="s">
        <v>40</v>
      </c>
      <c r="B41" s="15" t="s">
        <v>32</v>
      </c>
      <c r="C41" s="20">
        <v>51545648</v>
      </c>
      <c r="D41" s="20"/>
      <c r="E41" s="21">
        <v>2663304</v>
      </c>
      <c r="F41" s="22">
        <v>2663304</v>
      </c>
      <c r="G41" s="22">
        <v>4233982</v>
      </c>
      <c r="H41" s="22">
        <v>6826288</v>
      </c>
      <c r="I41" s="22">
        <v>5496004</v>
      </c>
      <c r="J41" s="22">
        <v>16556274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16556274</v>
      </c>
      <c r="X41" s="22">
        <v>665826</v>
      </c>
      <c r="Y41" s="22">
        <v>15890448</v>
      </c>
      <c r="Z41" s="23">
        <v>2386.5766731848862</v>
      </c>
      <c r="AA41" s="20">
        <v>2663304</v>
      </c>
    </row>
    <row r="42" spans="1:27" x14ac:dyDescent="0.25">
      <c r="A42" s="19" t="s">
        <v>67</v>
      </c>
      <c r="B42" s="15" t="s">
        <v>32</v>
      </c>
      <c r="C42" s="20">
        <v>10786663</v>
      </c>
      <c r="D42" s="20"/>
      <c r="E42" s="21">
        <v>17533368</v>
      </c>
      <c r="F42" s="22">
        <v>17533368</v>
      </c>
      <c r="G42" s="22"/>
      <c r="H42" s="22"/>
      <c r="I42" s="22">
        <v>1901034</v>
      </c>
      <c r="J42" s="22">
        <v>1901034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1901034</v>
      </c>
      <c r="X42" s="22">
        <v>4383342</v>
      </c>
      <c r="Y42" s="22">
        <v>-2482308</v>
      </c>
      <c r="Z42" s="23">
        <v>-56.630488791429002</v>
      </c>
      <c r="AA42" s="20">
        <v>17533368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18336437</v>
      </c>
      <c r="D45" s="20"/>
      <c r="E45" s="21">
        <v>22974636</v>
      </c>
      <c r="F45" s="22">
        <v>22974636</v>
      </c>
      <c r="G45" s="22">
        <v>993469</v>
      </c>
      <c r="H45" s="22">
        <v>990372</v>
      </c>
      <c r="I45" s="22">
        <v>942324</v>
      </c>
      <c r="J45" s="22">
        <v>2926165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2926165</v>
      </c>
      <c r="X45" s="22">
        <v>5743659</v>
      </c>
      <c r="Y45" s="22">
        <v>-2817494</v>
      </c>
      <c r="Z45" s="23">
        <v>-49.053991540932358</v>
      </c>
      <c r="AA45" s="20">
        <v>22974636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381897939</v>
      </c>
      <c r="D48" s="29">
        <f t="shared" ref="D48:Y48" si="1">SUM(D35:D47)</f>
        <v>0</v>
      </c>
      <c r="E48" s="30">
        <f t="shared" si="1"/>
        <v>374776512</v>
      </c>
      <c r="F48" s="31">
        <f t="shared" si="1"/>
        <v>374776512</v>
      </c>
      <c r="G48" s="31">
        <f t="shared" si="1"/>
        <v>5227451</v>
      </c>
      <c r="H48" s="31">
        <f t="shared" si="1"/>
        <v>45512006</v>
      </c>
      <c r="I48" s="31">
        <f t="shared" si="1"/>
        <v>42667310</v>
      </c>
      <c r="J48" s="31">
        <f t="shared" si="1"/>
        <v>93406767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93406767</v>
      </c>
      <c r="X48" s="31">
        <f t="shared" si="1"/>
        <v>93694128</v>
      </c>
      <c r="Y48" s="31">
        <f t="shared" si="1"/>
        <v>-287361</v>
      </c>
      <c r="Z48" s="32">
        <f>+IF(X48&lt;&gt;0,+(Y48/X48)*100,0)</f>
        <v>-0.3067011840912805</v>
      </c>
      <c r="AA48" s="29">
        <f>SUM(AA35:AA47)</f>
        <v>374776512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-139313325</v>
      </c>
      <c r="D49" s="39">
        <f t="shared" si="2"/>
        <v>0</v>
      </c>
      <c r="E49" s="40">
        <f t="shared" si="2"/>
        <v>-34608540</v>
      </c>
      <c r="F49" s="41">
        <f t="shared" si="2"/>
        <v>-34608540</v>
      </c>
      <c r="G49" s="41">
        <f t="shared" si="2"/>
        <v>22933699</v>
      </c>
      <c r="H49" s="41">
        <f t="shared" si="2"/>
        <v>-16728938</v>
      </c>
      <c r="I49" s="41">
        <f t="shared" si="2"/>
        <v>-18686620</v>
      </c>
      <c r="J49" s="41">
        <f t="shared" si="2"/>
        <v>-12481859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-12481859</v>
      </c>
      <c r="X49" s="41">
        <f t="shared" si="2"/>
        <v>-8652135</v>
      </c>
      <c r="Y49" s="41">
        <f t="shared" si="2"/>
        <v>-3829724</v>
      </c>
      <c r="Z49" s="42">
        <f>+IF(X49&lt;&gt;0,+(Y49/X49)*100,0)</f>
        <v>44.263340782361809</v>
      </c>
      <c r="AA49" s="39">
        <f>+AA33-AA48</f>
        <v>-34608540</v>
      </c>
    </row>
    <row r="50" spans="1:27" x14ac:dyDescent="0.25">
      <c r="A50" s="43" t="s">
        <v>75</v>
      </c>
      <c r="B50" s="15" t="s">
        <v>32</v>
      </c>
      <c r="C50" s="20">
        <v>4203908</v>
      </c>
      <c r="D50" s="20"/>
      <c r="E50" s="21">
        <v>3999996</v>
      </c>
      <c r="F50" s="22">
        <v>3999996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3999996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-135109417</v>
      </c>
      <c r="D52" s="48">
        <f t="shared" si="3"/>
        <v>0</v>
      </c>
      <c r="E52" s="49">
        <f t="shared" si="3"/>
        <v>-30608544</v>
      </c>
      <c r="F52" s="50">
        <f t="shared" si="3"/>
        <v>-30608544</v>
      </c>
      <c r="G52" s="50">
        <f t="shared" si="3"/>
        <v>22933699</v>
      </c>
      <c r="H52" s="50">
        <f t="shared" si="3"/>
        <v>-16728938</v>
      </c>
      <c r="I52" s="50">
        <f t="shared" si="3"/>
        <v>-18686620</v>
      </c>
      <c r="J52" s="50">
        <f t="shared" si="3"/>
        <v>-12481859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-12481859</v>
      </c>
      <c r="X52" s="50">
        <f t="shared" si="3"/>
        <v>-7652136</v>
      </c>
      <c r="Y52" s="50">
        <f t="shared" si="3"/>
        <v>-4829723</v>
      </c>
      <c r="Z52" s="51">
        <f>+IF(X52&lt;&gt;0,+(Y52/X52)*100,0)</f>
        <v>63.11601100659999</v>
      </c>
      <c r="AA52" s="48">
        <f>SUM(AA49:AA51)</f>
        <v>-30608544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-135109417</v>
      </c>
      <c r="D54" s="54">
        <f>+D52-D53</f>
        <v>0</v>
      </c>
      <c r="E54" s="55">
        <f t="shared" si="4"/>
        <v>-30608544</v>
      </c>
      <c r="F54" s="56">
        <f t="shared" si="4"/>
        <v>-30608544</v>
      </c>
      <c r="G54" s="56">
        <f t="shared" si="4"/>
        <v>22933699</v>
      </c>
      <c r="H54" s="56">
        <f t="shared" si="4"/>
        <v>-16728938</v>
      </c>
      <c r="I54" s="56">
        <f t="shared" si="4"/>
        <v>-18686620</v>
      </c>
      <c r="J54" s="56">
        <f t="shared" si="4"/>
        <v>-12481859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-12481859</v>
      </c>
      <c r="X54" s="56">
        <f t="shared" si="4"/>
        <v>-7652136</v>
      </c>
      <c r="Y54" s="56">
        <f t="shared" si="4"/>
        <v>-4829723</v>
      </c>
      <c r="Z54" s="57">
        <f>+IF(X54&lt;&gt;0,+(Y54/X54)*100,0)</f>
        <v>63.11601100659999</v>
      </c>
      <c r="AA54" s="54">
        <f>+AA52-AA53</f>
        <v>-30608544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-135109417</v>
      </c>
      <c r="D57" s="48">
        <f>SUM(D54:D56)</f>
        <v>0</v>
      </c>
      <c r="E57" s="49">
        <f t="shared" si="5"/>
        <v>-30608544</v>
      </c>
      <c r="F57" s="50">
        <f t="shared" si="5"/>
        <v>-30608544</v>
      </c>
      <c r="G57" s="50">
        <f t="shared" si="5"/>
        <v>22933699</v>
      </c>
      <c r="H57" s="50">
        <f t="shared" si="5"/>
        <v>-16728938</v>
      </c>
      <c r="I57" s="50">
        <f t="shared" si="5"/>
        <v>-18686620</v>
      </c>
      <c r="J57" s="50">
        <f t="shared" si="5"/>
        <v>-12481859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-12481859</v>
      </c>
      <c r="X57" s="50">
        <f t="shared" si="5"/>
        <v>-7652136</v>
      </c>
      <c r="Y57" s="50">
        <f t="shared" si="5"/>
        <v>-4829723</v>
      </c>
      <c r="Z57" s="51">
        <f>+IF(X57&lt;&gt;0,+(Y57/X57)*100,0)</f>
        <v>63.11601100659999</v>
      </c>
      <c r="AA57" s="48">
        <f>SUM(AA54:AA56)</f>
        <v>-30608544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-135109417</v>
      </c>
      <c r="D60" s="65">
        <f>SUM(D57:D59)</f>
        <v>0</v>
      </c>
      <c r="E60" s="66">
        <f t="shared" si="6"/>
        <v>-30608544</v>
      </c>
      <c r="F60" s="67">
        <f t="shared" si="6"/>
        <v>-30608544</v>
      </c>
      <c r="G60" s="67">
        <f t="shared" si="6"/>
        <v>22933699</v>
      </c>
      <c r="H60" s="67">
        <f t="shared" si="6"/>
        <v>-16728938</v>
      </c>
      <c r="I60" s="67">
        <f t="shared" si="6"/>
        <v>-18686620</v>
      </c>
      <c r="J60" s="67">
        <f t="shared" si="6"/>
        <v>-12481859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-12481859</v>
      </c>
      <c r="X60" s="67">
        <f t="shared" si="6"/>
        <v>-7652136</v>
      </c>
      <c r="Y60" s="67">
        <f t="shared" si="6"/>
        <v>-4829723</v>
      </c>
      <c r="Z60" s="68">
        <f>+IF(X60&lt;&gt;0,+(Y60/X60)*100,0)</f>
        <v>63.11601100659999</v>
      </c>
      <c r="AA60" s="65">
        <f>SUM(AA57:AA59)</f>
        <v>-30608544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86874818</v>
      </c>
      <c r="D6" s="20"/>
      <c r="E6" s="21">
        <v>104221753</v>
      </c>
      <c r="F6" s="22">
        <v>104221753</v>
      </c>
      <c r="G6" s="22">
        <v>7247497</v>
      </c>
      <c r="H6" s="22">
        <v>8424368</v>
      </c>
      <c r="I6" s="22">
        <v>7176104</v>
      </c>
      <c r="J6" s="22">
        <v>22847969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22847969</v>
      </c>
      <c r="X6" s="22">
        <v>25621180</v>
      </c>
      <c r="Y6" s="22">
        <v>-2773211</v>
      </c>
      <c r="Z6" s="23">
        <v>-10.823900382417984</v>
      </c>
      <c r="AA6" s="20">
        <v>104221753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220855</v>
      </c>
      <c r="D13" s="20"/>
      <c r="E13" s="21">
        <v>198360</v>
      </c>
      <c r="F13" s="22">
        <v>198360</v>
      </c>
      <c r="G13" s="22">
        <v>15846</v>
      </c>
      <c r="H13" s="22">
        <v>19467</v>
      </c>
      <c r="I13" s="22">
        <v>21951</v>
      </c>
      <c r="J13" s="22">
        <v>57264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57264</v>
      </c>
      <c r="X13" s="22">
        <v>48763</v>
      </c>
      <c r="Y13" s="22">
        <v>8501</v>
      </c>
      <c r="Z13" s="23">
        <v>17.433299837991921</v>
      </c>
      <c r="AA13" s="20">
        <v>198360</v>
      </c>
    </row>
    <row r="14" spans="1:27" x14ac:dyDescent="0.25">
      <c r="A14" s="19" t="s">
        <v>42</v>
      </c>
      <c r="B14" s="15" t="s">
        <v>32</v>
      </c>
      <c r="C14" s="20">
        <v>317622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12428912</v>
      </c>
      <c r="D23" s="20"/>
      <c r="E23" s="21"/>
      <c r="F23" s="22"/>
      <c r="G23" s="22">
        <v>68910</v>
      </c>
      <c r="H23" s="22">
        <v>97100</v>
      </c>
      <c r="I23" s="22">
        <v>84660</v>
      </c>
      <c r="J23" s="22">
        <v>250670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250670</v>
      </c>
      <c r="X23" s="22"/>
      <c r="Y23" s="22">
        <v>250670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227</v>
      </c>
      <c r="D24" s="20"/>
      <c r="E24" s="21">
        <v>7250</v>
      </c>
      <c r="F24" s="22">
        <v>7250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1782</v>
      </c>
      <c r="Y24" s="22">
        <v>-1782</v>
      </c>
      <c r="Z24" s="23">
        <v>-100</v>
      </c>
      <c r="AA24" s="20">
        <v>7250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99842434</v>
      </c>
      <c r="D33" s="29">
        <f t="shared" ref="D33:Y33" si="0">SUM(D6:D32)</f>
        <v>0</v>
      </c>
      <c r="E33" s="30">
        <f t="shared" si="0"/>
        <v>104427363</v>
      </c>
      <c r="F33" s="31">
        <f t="shared" si="0"/>
        <v>104427363</v>
      </c>
      <c r="G33" s="31">
        <f t="shared" si="0"/>
        <v>7332253</v>
      </c>
      <c r="H33" s="31">
        <f t="shared" si="0"/>
        <v>8540935</v>
      </c>
      <c r="I33" s="31">
        <f t="shared" si="0"/>
        <v>7282715</v>
      </c>
      <c r="J33" s="31">
        <f t="shared" si="0"/>
        <v>23155903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23155903</v>
      </c>
      <c r="X33" s="31">
        <f t="shared" si="0"/>
        <v>25671725</v>
      </c>
      <c r="Y33" s="31">
        <f t="shared" si="0"/>
        <v>-2515822</v>
      </c>
      <c r="Z33" s="32">
        <f>+IF(X33&lt;&gt;0,+(Y33/X33)*100,0)</f>
        <v>-9.7999725378797109</v>
      </c>
      <c r="AA33" s="29">
        <f>SUM(AA6:AA32)</f>
        <v>104427363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5422319</v>
      </c>
      <c r="D35" s="20"/>
      <c r="E35" s="21">
        <v>5944224</v>
      </c>
      <c r="F35" s="22">
        <v>5944224</v>
      </c>
      <c r="G35" s="22">
        <v>625365</v>
      </c>
      <c r="H35" s="22">
        <v>672064</v>
      </c>
      <c r="I35" s="22">
        <v>421715</v>
      </c>
      <c r="J35" s="22">
        <v>1719144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1719144</v>
      </c>
      <c r="X35" s="22">
        <v>1461287</v>
      </c>
      <c r="Y35" s="22">
        <v>257857</v>
      </c>
      <c r="Z35" s="23">
        <v>17.645883389094681</v>
      </c>
      <c r="AA35" s="20">
        <v>5944224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67608613</v>
      </c>
      <c r="D37" s="20"/>
      <c r="E37" s="21">
        <v>60555000</v>
      </c>
      <c r="F37" s="22">
        <v>60555000</v>
      </c>
      <c r="G37" s="22">
        <v>15041</v>
      </c>
      <c r="H37" s="22">
        <v>8648217</v>
      </c>
      <c r="I37" s="22">
        <v>8046385</v>
      </c>
      <c r="J37" s="22">
        <v>16709643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16709643</v>
      </c>
      <c r="X37" s="22">
        <v>14886437</v>
      </c>
      <c r="Y37" s="22">
        <v>1823206</v>
      </c>
      <c r="Z37" s="23">
        <v>12.247430328694502</v>
      </c>
      <c r="AA37" s="20">
        <v>60555000</v>
      </c>
    </row>
    <row r="38" spans="1:27" x14ac:dyDescent="0.25">
      <c r="A38" s="19" t="s">
        <v>64</v>
      </c>
      <c r="B38" s="15" t="s">
        <v>32</v>
      </c>
      <c r="C38" s="20">
        <v>34196</v>
      </c>
      <c r="D38" s="20"/>
      <c r="E38" s="21">
        <v>63817</v>
      </c>
      <c r="F38" s="22">
        <v>63817</v>
      </c>
      <c r="G38" s="22">
        <v>802</v>
      </c>
      <c r="H38" s="22"/>
      <c r="I38" s="22">
        <v>1986</v>
      </c>
      <c r="J38" s="22">
        <v>2788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2788</v>
      </c>
      <c r="X38" s="22">
        <v>15689</v>
      </c>
      <c r="Y38" s="22">
        <v>-12901</v>
      </c>
      <c r="Z38" s="23">
        <v>-82.229587609152915</v>
      </c>
      <c r="AA38" s="20">
        <v>63817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4850965</v>
      </c>
      <c r="D42" s="20"/>
      <c r="E42" s="21">
        <v>6548439</v>
      </c>
      <c r="F42" s="22">
        <v>6548439</v>
      </c>
      <c r="G42" s="22">
        <v>1833</v>
      </c>
      <c r="H42" s="22">
        <v>127903</v>
      </c>
      <c r="I42" s="22">
        <v>172900</v>
      </c>
      <c r="J42" s="22">
        <v>302636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302636</v>
      </c>
      <c r="X42" s="22">
        <v>1609825</v>
      </c>
      <c r="Y42" s="22">
        <v>-1307189</v>
      </c>
      <c r="Z42" s="23">
        <v>-81.200689515941178</v>
      </c>
      <c r="AA42" s="20">
        <v>6548439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5866656</v>
      </c>
      <c r="D45" s="20"/>
      <c r="E45" s="21">
        <v>7347398</v>
      </c>
      <c r="F45" s="22">
        <v>7297398</v>
      </c>
      <c r="G45" s="22">
        <v>409648</v>
      </c>
      <c r="H45" s="22">
        <v>486103</v>
      </c>
      <c r="I45" s="22">
        <v>427506</v>
      </c>
      <c r="J45" s="22">
        <v>1323257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1323257</v>
      </c>
      <c r="X45" s="22">
        <v>1756234</v>
      </c>
      <c r="Y45" s="22">
        <v>-432977</v>
      </c>
      <c r="Z45" s="23">
        <v>-24.653719265200426</v>
      </c>
      <c r="AA45" s="20">
        <v>7297398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83782749</v>
      </c>
      <c r="D48" s="29">
        <f t="shared" ref="D48:Y48" si="1">SUM(D35:D47)</f>
        <v>0</v>
      </c>
      <c r="E48" s="30">
        <f t="shared" si="1"/>
        <v>80458878</v>
      </c>
      <c r="F48" s="31">
        <f t="shared" si="1"/>
        <v>80408878</v>
      </c>
      <c r="G48" s="31">
        <f t="shared" si="1"/>
        <v>1052689</v>
      </c>
      <c r="H48" s="31">
        <f t="shared" si="1"/>
        <v>9934287</v>
      </c>
      <c r="I48" s="31">
        <f t="shared" si="1"/>
        <v>9070492</v>
      </c>
      <c r="J48" s="31">
        <f t="shared" si="1"/>
        <v>20057468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20057468</v>
      </c>
      <c r="X48" s="31">
        <f t="shared" si="1"/>
        <v>19729472</v>
      </c>
      <c r="Y48" s="31">
        <f t="shared" si="1"/>
        <v>327996</v>
      </c>
      <c r="Z48" s="32">
        <f>+IF(X48&lt;&gt;0,+(Y48/X48)*100,0)</f>
        <v>1.6624671962838133</v>
      </c>
      <c r="AA48" s="29">
        <f>SUM(AA35:AA47)</f>
        <v>80408878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16059685</v>
      </c>
      <c r="D49" s="39">
        <f t="shared" si="2"/>
        <v>0</v>
      </c>
      <c r="E49" s="40">
        <f t="shared" si="2"/>
        <v>23968485</v>
      </c>
      <c r="F49" s="41">
        <f t="shared" si="2"/>
        <v>24018485</v>
      </c>
      <c r="G49" s="41">
        <f t="shared" si="2"/>
        <v>6279564</v>
      </c>
      <c r="H49" s="41">
        <f t="shared" si="2"/>
        <v>-1393352</v>
      </c>
      <c r="I49" s="41">
        <f t="shared" si="2"/>
        <v>-1787777</v>
      </c>
      <c r="J49" s="41">
        <f t="shared" si="2"/>
        <v>3098435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3098435</v>
      </c>
      <c r="X49" s="41">
        <f t="shared" si="2"/>
        <v>5942253</v>
      </c>
      <c r="Y49" s="41">
        <f t="shared" si="2"/>
        <v>-2843818</v>
      </c>
      <c r="Z49" s="42">
        <f>+IF(X49&lt;&gt;0,+(Y49/X49)*100,0)</f>
        <v>-47.857571867101584</v>
      </c>
      <c r="AA49" s="39">
        <f>+AA33-AA48</f>
        <v>24018485</v>
      </c>
    </row>
    <row r="50" spans="1:27" x14ac:dyDescent="0.25">
      <c r="A50" s="43" t="s">
        <v>75</v>
      </c>
      <c r="B50" s="15" t="s">
        <v>32</v>
      </c>
      <c r="C50" s="20">
        <v>368000</v>
      </c>
      <c r="D50" s="20"/>
      <c r="E50" s="21">
        <v>6425000</v>
      </c>
      <c r="F50" s="22">
        <v>6425000</v>
      </c>
      <c r="G50" s="22"/>
      <c r="H50" s="22"/>
      <c r="I50" s="22">
        <v>666966</v>
      </c>
      <c r="J50" s="22">
        <v>666966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666966</v>
      </c>
      <c r="X50" s="22">
        <v>1579479</v>
      </c>
      <c r="Y50" s="22">
        <v>-912513</v>
      </c>
      <c r="Z50" s="23">
        <v>-57.773037818166628</v>
      </c>
      <c r="AA50" s="20">
        <v>6425000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16427685</v>
      </c>
      <c r="D52" s="48">
        <f t="shared" si="3"/>
        <v>0</v>
      </c>
      <c r="E52" s="49">
        <f t="shared" si="3"/>
        <v>30393485</v>
      </c>
      <c r="F52" s="50">
        <f t="shared" si="3"/>
        <v>30443485</v>
      </c>
      <c r="G52" s="50">
        <f t="shared" si="3"/>
        <v>6279564</v>
      </c>
      <c r="H52" s="50">
        <f t="shared" si="3"/>
        <v>-1393352</v>
      </c>
      <c r="I52" s="50">
        <f t="shared" si="3"/>
        <v>-1120811</v>
      </c>
      <c r="J52" s="50">
        <f t="shared" si="3"/>
        <v>3765401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3765401</v>
      </c>
      <c r="X52" s="50">
        <f t="shared" si="3"/>
        <v>7521732</v>
      </c>
      <c r="Y52" s="50">
        <f t="shared" si="3"/>
        <v>-3756331</v>
      </c>
      <c r="Z52" s="51">
        <f>+IF(X52&lt;&gt;0,+(Y52/X52)*100,0)</f>
        <v>-49.939708035330163</v>
      </c>
      <c r="AA52" s="48">
        <f>SUM(AA49:AA51)</f>
        <v>30443485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16427685</v>
      </c>
      <c r="D54" s="54">
        <f>+D52-D53</f>
        <v>0</v>
      </c>
      <c r="E54" s="55">
        <f t="shared" si="4"/>
        <v>30393485</v>
      </c>
      <c r="F54" s="56">
        <f t="shared" si="4"/>
        <v>30443485</v>
      </c>
      <c r="G54" s="56">
        <f t="shared" si="4"/>
        <v>6279564</v>
      </c>
      <c r="H54" s="56">
        <f t="shared" si="4"/>
        <v>-1393352</v>
      </c>
      <c r="I54" s="56">
        <f t="shared" si="4"/>
        <v>-1120811</v>
      </c>
      <c r="J54" s="56">
        <f t="shared" si="4"/>
        <v>3765401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3765401</v>
      </c>
      <c r="X54" s="56">
        <f t="shared" si="4"/>
        <v>7521732</v>
      </c>
      <c r="Y54" s="56">
        <f t="shared" si="4"/>
        <v>-3756331</v>
      </c>
      <c r="Z54" s="57">
        <f>+IF(X54&lt;&gt;0,+(Y54/X54)*100,0)</f>
        <v>-49.939708035330163</v>
      </c>
      <c r="AA54" s="54">
        <f>+AA52-AA53</f>
        <v>30443485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16427685</v>
      </c>
      <c r="D57" s="48">
        <f>SUM(D54:D56)</f>
        <v>0</v>
      </c>
      <c r="E57" s="49">
        <f t="shared" si="5"/>
        <v>30393485</v>
      </c>
      <c r="F57" s="50">
        <f t="shared" si="5"/>
        <v>30443485</v>
      </c>
      <c r="G57" s="50">
        <f t="shared" si="5"/>
        <v>6279564</v>
      </c>
      <c r="H57" s="50">
        <f t="shared" si="5"/>
        <v>-1393352</v>
      </c>
      <c r="I57" s="50">
        <f t="shared" si="5"/>
        <v>-1120811</v>
      </c>
      <c r="J57" s="50">
        <f t="shared" si="5"/>
        <v>3765401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3765401</v>
      </c>
      <c r="X57" s="50">
        <f t="shared" si="5"/>
        <v>7521732</v>
      </c>
      <c r="Y57" s="50">
        <f t="shared" si="5"/>
        <v>-3756331</v>
      </c>
      <c r="Z57" s="51">
        <f>+IF(X57&lt;&gt;0,+(Y57/X57)*100,0)</f>
        <v>-49.939708035330163</v>
      </c>
      <c r="AA57" s="48">
        <f>SUM(AA54:AA56)</f>
        <v>30443485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16427685</v>
      </c>
      <c r="D60" s="65">
        <f>SUM(D57:D59)</f>
        <v>0</v>
      </c>
      <c r="E60" s="66">
        <f t="shared" si="6"/>
        <v>30393485</v>
      </c>
      <c r="F60" s="67">
        <f t="shared" si="6"/>
        <v>30443485</v>
      </c>
      <c r="G60" s="67">
        <f t="shared" si="6"/>
        <v>6279564</v>
      </c>
      <c r="H60" s="67">
        <f t="shared" si="6"/>
        <v>-1393352</v>
      </c>
      <c r="I60" s="67">
        <f t="shared" si="6"/>
        <v>-1120811</v>
      </c>
      <c r="J60" s="67">
        <f t="shared" si="6"/>
        <v>3765401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3765401</v>
      </c>
      <c r="X60" s="67">
        <f t="shared" si="6"/>
        <v>7521732</v>
      </c>
      <c r="Y60" s="67">
        <f t="shared" si="6"/>
        <v>-3756331</v>
      </c>
      <c r="Z60" s="68">
        <f>+IF(X60&lt;&gt;0,+(Y60/X60)*100,0)</f>
        <v>-49.939708035330163</v>
      </c>
      <c r="AA60" s="65">
        <f>SUM(AA57:AA59)</f>
        <v>30443485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136750575</v>
      </c>
      <c r="D6" s="20"/>
      <c r="E6" s="21">
        <v>164565483</v>
      </c>
      <c r="F6" s="22">
        <v>164565483</v>
      </c>
      <c r="G6" s="22">
        <v>13977290</v>
      </c>
      <c r="H6" s="22">
        <v>13267949</v>
      </c>
      <c r="I6" s="22">
        <v>13935924</v>
      </c>
      <c r="J6" s="22">
        <v>41181163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41181163</v>
      </c>
      <c r="X6" s="22">
        <v>41141412</v>
      </c>
      <c r="Y6" s="22">
        <v>39751</v>
      </c>
      <c r="Z6" s="23">
        <v>9.6620407680708675E-2</v>
      </c>
      <c r="AA6" s="20">
        <v>164565483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767107</v>
      </c>
      <c r="D13" s="20"/>
      <c r="E13" s="21">
        <v>695891</v>
      </c>
      <c r="F13" s="22">
        <v>695891</v>
      </c>
      <c r="G13" s="22">
        <v>54898</v>
      </c>
      <c r="H13" s="22">
        <v>73174</v>
      </c>
      <c r="I13" s="22">
        <v>38472</v>
      </c>
      <c r="J13" s="22">
        <v>166544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166544</v>
      </c>
      <c r="X13" s="22">
        <v>174138</v>
      </c>
      <c r="Y13" s="22">
        <v>-7594</v>
      </c>
      <c r="Z13" s="23">
        <v>-4.3609091639963706</v>
      </c>
      <c r="AA13" s="20">
        <v>695891</v>
      </c>
    </row>
    <row r="14" spans="1:27" x14ac:dyDescent="0.25">
      <c r="A14" s="19" t="s">
        <v>42</v>
      </c>
      <c r="B14" s="15" t="s">
        <v>32</v>
      </c>
      <c r="C14" s="20">
        <v>1107605</v>
      </c>
      <c r="D14" s="20"/>
      <c r="E14" s="21">
        <v>1359862</v>
      </c>
      <c r="F14" s="22">
        <v>1359862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339963</v>
      </c>
      <c r="Y14" s="22">
        <v>-339963</v>
      </c>
      <c r="Z14" s="23">
        <v>-100</v>
      </c>
      <c r="AA14" s="20">
        <v>1359862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1298239</v>
      </c>
      <c r="D24" s="20"/>
      <c r="E24" s="21">
        <v>71212</v>
      </c>
      <c r="F24" s="22">
        <v>71212</v>
      </c>
      <c r="G24" s="22">
        <v>40836</v>
      </c>
      <c r="H24" s="22">
        <v>19515</v>
      </c>
      <c r="I24" s="22">
        <v>16775</v>
      </c>
      <c r="J24" s="22">
        <v>77126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77126</v>
      </c>
      <c r="X24" s="22">
        <v>29010</v>
      </c>
      <c r="Y24" s="22">
        <v>48116</v>
      </c>
      <c r="Z24" s="23">
        <v>165.86004825922095</v>
      </c>
      <c r="AA24" s="20">
        <v>71212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22747563</v>
      </c>
      <c r="D26" s="20"/>
      <c r="E26" s="21">
        <v>25665522</v>
      </c>
      <c r="F26" s="22">
        <v>25665522</v>
      </c>
      <c r="G26" s="22">
        <v>8912841</v>
      </c>
      <c r="H26" s="22"/>
      <c r="I26" s="22"/>
      <c r="J26" s="22">
        <v>8912841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8912841</v>
      </c>
      <c r="X26" s="22">
        <v>12521254</v>
      </c>
      <c r="Y26" s="22">
        <v>-3608413</v>
      </c>
      <c r="Z26" s="23">
        <v>-28.818303661917565</v>
      </c>
      <c r="AA26" s="20">
        <v>25665522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561875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163232964</v>
      </c>
      <c r="D33" s="29">
        <f t="shared" ref="D33:Y33" si="0">SUM(D6:D32)</f>
        <v>0</v>
      </c>
      <c r="E33" s="30">
        <f t="shared" si="0"/>
        <v>192357970</v>
      </c>
      <c r="F33" s="31">
        <f t="shared" si="0"/>
        <v>192357970</v>
      </c>
      <c r="G33" s="31">
        <f t="shared" si="0"/>
        <v>22985865</v>
      </c>
      <c r="H33" s="31">
        <f t="shared" si="0"/>
        <v>13360638</v>
      </c>
      <c r="I33" s="31">
        <f t="shared" si="0"/>
        <v>13991171</v>
      </c>
      <c r="J33" s="31">
        <f t="shared" si="0"/>
        <v>50337674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50337674</v>
      </c>
      <c r="X33" s="31">
        <f t="shared" si="0"/>
        <v>54205777</v>
      </c>
      <c r="Y33" s="31">
        <f t="shared" si="0"/>
        <v>-3868103</v>
      </c>
      <c r="Z33" s="32">
        <f>+IF(X33&lt;&gt;0,+(Y33/X33)*100,0)</f>
        <v>-7.1359608035874116</v>
      </c>
      <c r="AA33" s="29">
        <f>SUM(AA6:AA32)</f>
        <v>192357970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5644509</v>
      </c>
      <c r="D35" s="20"/>
      <c r="E35" s="21">
        <v>6496319</v>
      </c>
      <c r="F35" s="22">
        <v>6496319</v>
      </c>
      <c r="G35" s="22">
        <v>469168</v>
      </c>
      <c r="H35" s="22">
        <v>532186</v>
      </c>
      <c r="I35" s="22">
        <v>527929</v>
      </c>
      <c r="J35" s="22">
        <v>1529283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1529283</v>
      </c>
      <c r="X35" s="22">
        <v>1624079</v>
      </c>
      <c r="Y35" s="22">
        <v>-94796</v>
      </c>
      <c r="Z35" s="23">
        <v>-5.8369081799592264</v>
      </c>
      <c r="AA35" s="20">
        <v>6496319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129796388</v>
      </c>
      <c r="D37" s="20"/>
      <c r="E37" s="21">
        <v>150169764</v>
      </c>
      <c r="F37" s="22">
        <v>150169764</v>
      </c>
      <c r="G37" s="22">
        <v>737767</v>
      </c>
      <c r="H37" s="22">
        <v>14292541</v>
      </c>
      <c r="I37" s="22">
        <v>14009180</v>
      </c>
      <c r="J37" s="22">
        <v>29039488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29039488</v>
      </c>
      <c r="X37" s="22">
        <v>37542441</v>
      </c>
      <c r="Y37" s="22">
        <v>-8502953</v>
      </c>
      <c r="Z37" s="23">
        <v>-22.648908204983261</v>
      </c>
      <c r="AA37" s="20">
        <v>150169764</v>
      </c>
    </row>
    <row r="38" spans="1:27" x14ac:dyDescent="0.25">
      <c r="A38" s="19" t="s">
        <v>64</v>
      </c>
      <c r="B38" s="15" t="s">
        <v>32</v>
      </c>
      <c r="C38" s="20">
        <v>2747273</v>
      </c>
      <c r="D38" s="20"/>
      <c r="E38" s="21">
        <v>4043235</v>
      </c>
      <c r="F38" s="22">
        <v>4043235</v>
      </c>
      <c r="G38" s="22">
        <v>469134</v>
      </c>
      <c r="H38" s="22">
        <v>1548</v>
      </c>
      <c r="I38" s="22">
        <v>653724</v>
      </c>
      <c r="J38" s="22">
        <v>1124406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1124406</v>
      </c>
      <c r="X38" s="22">
        <v>1237136</v>
      </c>
      <c r="Y38" s="22">
        <v>-112730</v>
      </c>
      <c r="Z38" s="23">
        <v>-9.1121752175993578</v>
      </c>
      <c r="AA38" s="20">
        <v>4043235</v>
      </c>
    </row>
    <row r="39" spans="1:27" x14ac:dyDescent="0.25">
      <c r="A39" s="19" t="s">
        <v>65</v>
      </c>
      <c r="B39" s="15" t="s">
        <v>32</v>
      </c>
      <c r="C39" s="20">
        <v>642168</v>
      </c>
      <c r="D39" s="20"/>
      <c r="E39" s="21">
        <v>1431844</v>
      </c>
      <c r="F39" s="22">
        <v>1431844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307962</v>
      </c>
      <c r="Y39" s="22">
        <v>-307962</v>
      </c>
      <c r="Z39" s="23">
        <v>-100</v>
      </c>
      <c r="AA39" s="20">
        <v>1431844</v>
      </c>
    </row>
    <row r="40" spans="1:27" x14ac:dyDescent="0.25">
      <c r="A40" s="19" t="s">
        <v>66</v>
      </c>
      <c r="B40" s="15" t="s">
        <v>32</v>
      </c>
      <c r="C40" s="20">
        <v>5693069</v>
      </c>
      <c r="D40" s="20"/>
      <c r="E40" s="21">
        <v>6471874</v>
      </c>
      <c r="F40" s="22">
        <v>6471874</v>
      </c>
      <c r="G40" s="22">
        <v>407369</v>
      </c>
      <c r="H40" s="22">
        <v>395334</v>
      </c>
      <c r="I40" s="22">
        <v>388382</v>
      </c>
      <c r="J40" s="22">
        <v>1191085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1191085</v>
      </c>
      <c r="X40" s="22">
        <v>915615</v>
      </c>
      <c r="Y40" s="22">
        <v>275470</v>
      </c>
      <c r="Z40" s="23">
        <v>30.08578933285278</v>
      </c>
      <c r="AA40" s="20">
        <v>6471874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10423539</v>
      </c>
      <c r="D42" s="20"/>
      <c r="E42" s="21">
        <v>1765272</v>
      </c>
      <c r="F42" s="22">
        <v>1765272</v>
      </c>
      <c r="G42" s="22"/>
      <c r="H42" s="22">
        <v>204738</v>
      </c>
      <c r="I42" s="22"/>
      <c r="J42" s="22">
        <v>204738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204738</v>
      </c>
      <c r="X42" s="22">
        <v>441318</v>
      </c>
      <c r="Y42" s="22">
        <v>-236580</v>
      </c>
      <c r="Z42" s="23">
        <v>-53.607602681059916</v>
      </c>
      <c r="AA42" s="20">
        <v>1765272</v>
      </c>
    </row>
    <row r="43" spans="1:27" x14ac:dyDescent="0.25">
      <c r="A43" s="19" t="s">
        <v>68</v>
      </c>
      <c r="B43" s="15" t="s">
        <v>32</v>
      </c>
      <c r="C43" s="20">
        <v>5513043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61852</v>
      </c>
      <c r="D45" s="20"/>
      <c r="E45" s="21">
        <v>70483</v>
      </c>
      <c r="F45" s="22">
        <v>70483</v>
      </c>
      <c r="G45" s="22">
        <v>3743</v>
      </c>
      <c r="H45" s="22">
        <v>4373</v>
      </c>
      <c r="I45" s="22">
        <v>4330</v>
      </c>
      <c r="J45" s="22">
        <v>12446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12446</v>
      </c>
      <c r="X45" s="22">
        <v>17862</v>
      </c>
      <c r="Y45" s="22">
        <v>-5416</v>
      </c>
      <c r="Z45" s="23">
        <v>-30.321352592094954</v>
      </c>
      <c r="AA45" s="20">
        <v>70483</v>
      </c>
    </row>
    <row r="46" spans="1:27" x14ac:dyDescent="0.25">
      <c r="A46" s="19" t="s">
        <v>71</v>
      </c>
      <c r="B46" s="15" t="s">
        <v>32</v>
      </c>
      <c r="C46" s="20">
        <v>695338</v>
      </c>
      <c r="D46" s="20"/>
      <c r="E46" s="21">
        <v>17181</v>
      </c>
      <c r="F46" s="22">
        <v>17181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2648</v>
      </c>
      <c r="Y46" s="22">
        <v>-2648</v>
      </c>
      <c r="Z46" s="23">
        <v>-100</v>
      </c>
      <c r="AA46" s="20">
        <v>17181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161217179</v>
      </c>
      <c r="D48" s="29">
        <f t="shared" ref="D48:Y48" si="1">SUM(D35:D47)</f>
        <v>0</v>
      </c>
      <c r="E48" s="30">
        <f t="shared" si="1"/>
        <v>170465972</v>
      </c>
      <c r="F48" s="31">
        <f t="shared" si="1"/>
        <v>170465972</v>
      </c>
      <c r="G48" s="31">
        <f t="shared" si="1"/>
        <v>2087181</v>
      </c>
      <c r="H48" s="31">
        <f t="shared" si="1"/>
        <v>15430720</v>
      </c>
      <c r="I48" s="31">
        <f t="shared" si="1"/>
        <v>15583545</v>
      </c>
      <c r="J48" s="31">
        <f t="shared" si="1"/>
        <v>33101446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33101446</v>
      </c>
      <c r="X48" s="31">
        <f t="shared" si="1"/>
        <v>42089061</v>
      </c>
      <c r="Y48" s="31">
        <f t="shared" si="1"/>
        <v>-8987615</v>
      </c>
      <c r="Z48" s="32">
        <f>+IF(X48&lt;&gt;0,+(Y48/X48)*100,0)</f>
        <v>-21.353802594930784</v>
      </c>
      <c r="AA48" s="29">
        <f>SUM(AA35:AA47)</f>
        <v>170465972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2015785</v>
      </c>
      <c r="D49" s="39">
        <f t="shared" si="2"/>
        <v>0</v>
      </c>
      <c r="E49" s="40">
        <f t="shared" si="2"/>
        <v>21891998</v>
      </c>
      <c r="F49" s="41">
        <f t="shared" si="2"/>
        <v>21891998</v>
      </c>
      <c r="G49" s="41">
        <f t="shared" si="2"/>
        <v>20898684</v>
      </c>
      <c r="H49" s="41">
        <f t="shared" si="2"/>
        <v>-2070082</v>
      </c>
      <c r="I49" s="41">
        <f t="shared" si="2"/>
        <v>-1592374</v>
      </c>
      <c r="J49" s="41">
        <f t="shared" si="2"/>
        <v>17236228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17236228</v>
      </c>
      <c r="X49" s="41">
        <f t="shared" si="2"/>
        <v>12116716</v>
      </c>
      <c r="Y49" s="41">
        <f t="shared" si="2"/>
        <v>5119512</v>
      </c>
      <c r="Z49" s="42">
        <f>+IF(X49&lt;&gt;0,+(Y49/X49)*100,0)</f>
        <v>42.25164640320034</v>
      </c>
      <c r="AA49" s="39">
        <f>+AA33-AA48</f>
        <v>21891998</v>
      </c>
    </row>
    <row r="50" spans="1:27" x14ac:dyDescent="0.25">
      <c r="A50" s="43" t="s">
        <v>75</v>
      </c>
      <c r="B50" s="15" t="s">
        <v>32</v>
      </c>
      <c r="C50" s="20">
        <v>21543500</v>
      </c>
      <c r="D50" s="20"/>
      <c r="E50" s="21">
        <v>24283000</v>
      </c>
      <c r="F50" s="22">
        <v>24283000</v>
      </c>
      <c r="G50" s="22"/>
      <c r="H50" s="22"/>
      <c r="I50" s="22">
        <v>7361593</v>
      </c>
      <c r="J50" s="22">
        <v>7361593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7361593</v>
      </c>
      <c r="X50" s="22">
        <v>7795200</v>
      </c>
      <c r="Y50" s="22">
        <v>-433607</v>
      </c>
      <c r="Z50" s="23">
        <v>-5.5624871715927746</v>
      </c>
      <c r="AA50" s="20">
        <v>24283000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23559285</v>
      </c>
      <c r="D52" s="48">
        <f t="shared" si="3"/>
        <v>0</v>
      </c>
      <c r="E52" s="49">
        <f t="shared" si="3"/>
        <v>46174998</v>
      </c>
      <c r="F52" s="50">
        <f t="shared" si="3"/>
        <v>46174998</v>
      </c>
      <c r="G52" s="50">
        <f t="shared" si="3"/>
        <v>20898684</v>
      </c>
      <c r="H52" s="50">
        <f t="shared" si="3"/>
        <v>-2070082</v>
      </c>
      <c r="I52" s="50">
        <f t="shared" si="3"/>
        <v>5769219</v>
      </c>
      <c r="J52" s="50">
        <f t="shared" si="3"/>
        <v>24597821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24597821</v>
      </c>
      <c r="X52" s="50">
        <f t="shared" si="3"/>
        <v>19911916</v>
      </c>
      <c r="Y52" s="50">
        <f t="shared" si="3"/>
        <v>4685905</v>
      </c>
      <c r="Z52" s="51">
        <f>+IF(X52&lt;&gt;0,+(Y52/X52)*100,0)</f>
        <v>23.533169786373147</v>
      </c>
      <c r="AA52" s="48">
        <f>SUM(AA49:AA51)</f>
        <v>46174998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23559285</v>
      </c>
      <c r="D54" s="54">
        <f>+D52-D53</f>
        <v>0</v>
      </c>
      <c r="E54" s="55">
        <f t="shared" si="4"/>
        <v>46174998</v>
      </c>
      <c r="F54" s="56">
        <f t="shared" si="4"/>
        <v>46174998</v>
      </c>
      <c r="G54" s="56">
        <f t="shared" si="4"/>
        <v>20898684</v>
      </c>
      <c r="H54" s="56">
        <f t="shared" si="4"/>
        <v>-2070082</v>
      </c>
      <c r="I54" s="56">
        <f t="shared" si="4"/>
        <v>5769219</v>
      </c>
      <c r="J54" s="56">
        <f t="shared" si="4"/>
        <v>24597821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24597821</v>
      </c>
      <c r="X54" s="56">
        <f t="shared" si="4"/>
        <v>19911916</v>
      </c>
      <c r="Y54" s="56">
        <f t="shared" si="4"/>
        <v>4685905</v>
      </c>
      <c r="Z54" s="57">
        <f>+IF(X54&lt;&gt;0,+(Y54/X54)*100,0)</f>
        <v>23.533169786373147</v>
      </c>
      <c r="AA54" s="54">
        <f>+AA52-AA53</f>
        <v>46174998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23559285</v>
      </c>
      <c r="D57" s="48">
        <f>SUM(D54:D56)</f>
        <v>0</v>
      </c>
      <c r="E57" s="49">
        <f t="shared" si="5"/>
        <v>46174998</v>
      </c>
      <c r="F57" s="50">
        <f t="shared" si="5"/>
        <v>46174998</v>
      </c>
      <c r="G57" s="50">
        <f t="shared" si="5"/>
        <v>20898684</v>
      </c>
      <c r="H57" s="50">
        <f t="shared" si="5"/>
        <v>-2070082</v>
      </c>
      <c r="I57" s="50">
        <f t="shared" si="5"/>
        <v>5769219</v>
      </c>
      <c r="J57" s="50">
        <f t="shared" si="5"/>
        <v>24597821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24597821</v>
      </c>
      <c r="X57" s="50">
        <f t="shared" si="5"/>
        <v>19911916</v>
      </c>
      <c r="Y57" s="50">
        <f t="shared" si="5"/>
        <v>4685905</v>
      </c>
      <c r="Z57" s="51">
        <f>+IF(X57&lt;&gt;0,+(Y57/X57)*100,0)</f>
        <v>23.533169786373147</v>
      </c>
      <c r="AA57" s="48">
        <f>SUM(AA54:AA56)</f>
        <v>46174998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23559285</v>
      </c>
      <c r="D60" s="65">
        <f>SUM(D57:D59)</f>
        <v>0</v>
      </c>
      <c r="E60" s="66">
        <f t="shared" si="6"/>
        <v>46174998</v>
      </c>
      <c r="F60" s="67">
        <f t="shared" si="6"/>
        <v>46174998</v>
      </c>
      <c r="G60" s="67">
        <f t="shared" si="6"/>
        <v>20898684</v>
      </c>
      <c r="H60" s="67">
        <f t="shared" si="6"/>
        <v>-2070082</v>
      </c>
      <c r="I60" s="67">
        <f t="shared" si="6"/>
        <v>5769219</v>
      </c>
      <c r="J60" s="67">
        <f t="shared" si="6"/>
        <v>24597821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24597821</v>
      </c>
      <c r="X60" s="67">
        <f t="shared" si="6"/>
        <v>19911916</v>
      </c>
      <c r="Y60" s="67">
        <f t="shared" si="6"/>
        <v>4685905</v>
      </c>
      <c r="Z60" s="68">
        <f>+IF(X60&lt;&gt;0,+(Y60/X60)*100,0)</f>
        <v>23.533169786373147</v>
      </c>
      <c r="AA60" s="65">
        <f>SUM(AA57:AA59)</f>
        <v>46174998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705267</v>
      </c>
      <c r="D35" s="20"/>
      <c r="E35" s="21">
        <v>803141</v>
      </c>
      <c r="F35" s="22">
        <v>803141</v>
      </c>
      <c r="G35" s="22">
        <v>93569</v>
      </c>
      <c r="H35" s="22">
        <v>83197</v>
      </c>
      <c r="I35" s="22">
        <v>59869</v>
      </c>
      <c r="J35" s="22">
        <v>236635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236635</v>
      </c>
      <c r="X35" s="22">
        <v>200781</v>
      </c>
      <c r="Y35" s="22">
        <v>35854</v>
      </c>
      <c r="Z35" s="23">
        <v>17.857267370916571</v>
      </c>
      <c r="AA35" s="20">
        <v>803141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601251</v>
      </c>
      <c r="D40" s="20"/>
      <c r="E40" s="21">
        <v>652659</v>
      </c>
      <c r="F40" s="22">
        <v>652659</v>
      </c>
      <c r="G40" s="22"/>
      <c r="H40" s="22">
        <v>51065</v>
      </c>
      <c r="I40" s="22">
        <v>49418</v>
      </c>
      <c r="J40" s="22">
        <v>100483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100483</v>
      </c>
      <c r="X40" s="22">
        <v>163164</v>
      </c>
      <c r="Y40" s="22">
        <v>-62681</v>
      </c>
      <c r="Z40" s="23">
        <v>-38.415949596724772</v>
      </c>
      <c r="AA40" s="20">
        <v>652659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17541239</v>
      </c>
      <c r="D42" s="20"/>
      <c r="E42" s="21">
        <v>2000000</v>
      </c>
      <c r="F42" s="22">
        <v>2000000</v>
      </c>
      <c r="G42" s="22"/>
      <c r="H42" s="22">
        <v>827065</v>
      </c>
      <c r="I42" s="22"/>
      <c r="J42" s="22">
        <v>827065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827065</v>
      </c>
      <c r="X42" s="22">
        <v>500001</v>
      </c>
      <c r="Y42" s="22">
        <v>327064</v>
      </c>
      <c r="Z42" s="23">
        <v>65.412669174661659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2482970</v>
      </c>
      <c r="D45" s="20"/>
      <c r="E45" s="21">
        <v>2618204</v>
      </c>
      <c r="F45" s="22">
        <v>2618204</v>
      </c>
      <c r="G45" s="22">
        <v>408870</v>
      </c>
      <c r="H45" s="22">
        <v>25765</v>
      </c>
      <c r="I45" s="22">
        <v>61839</v>
      </c>
      <c r="J45" s="22">
        <v>496474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496474</v>
      </c>
      <c r="X45" s="22">
        <v>654552</v>
      </c>
      <c r="Y45" s="22">
        <v>-158078</v>
      </c>
      <c r="Z45" s="23">
        <v>-24.150564049915058</v>
      </c>
      <c r="AA45" s="20">
        <v>2618204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21330727</v>
      </c>
      <c r="D48" s="29">
        <f t="shared" ref="D48:Y48" si="1">SUM(D35:D47)</f>
        <v>0</v>
      </c>
      <c r="E48" s="30">
        <f t="shared" si="1"/>
        <v>6074004</v>
      </c>
      <c r="F48" s="31">
        <f t="shared" si="1"/>
        <v>6074004</v>
      </c>
      <c r="G48" s="31">
        <f t="shared" si="1"/>
        <v>502439</v>
      </c>
      <c r="H48" s="31">
        <f t="shared" si="1"/>
        <v>987092</v>
      </c>
      <c r="I48" s="31">
        <f t="shared" si="1"/>
        <v>171126</v>
      </c>
      <c r="J48" s="31">
        <f t="shared" si="1"/>
        <v>1660657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1660657</v>
      </c>
      <c r="X48" s="31">
        <f t="shared" si="1"/>
        <v>1518498</v>
      </c>
      <c r="Y48" s="31">
        <f t="shared" si="1"/>
        <v>142159</v>
      </c>
      <c r="Z48" s="32">
        <f>+IF(X48&lt;&gt;0,+(Y48/X48)*100,0)</f>
        <v>9.3618167425969609</v>
      </c>
      <c r="AA48" s="29">
        <f>SUM(AA35:AA47)</f>
        <v>6074004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-21330727</v>
      </c>
      <c r="D49" s="39">
        <f t="shared" si="2"/>
        <v>0</v>
      </c>
      <c r="E49" s="40">
        <f t="shared" si="2"/>
        <v>-6074004</v>
      </c>
      <c r="F49" s="41">
        <f t="shared" si="2"/>
        <v>-6074004</v>
      </c>
      <c r="G49" s="41">
        <f t="shared" si="2"/>
        <v>-502439</v>
      </c>
      <c r="H49" s="41">
        <f t="shared" si="2"/>
        <v>-987092</v>
      </c>
      <c r="I49" s="41">
        <f t="shared" si="2"/>
        <v>-171126</v>
      </c>
      <c r="J49" s="41">
        <f t="shared" si="2"/>
        <v>-1660657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-1660657</v>
      </c>
      <c r="X49" s="41">
        <f t="shared" si="2"/>
        <v>-1518498</v>
      </c>
      <c r="Y49" s="41">
        <f t="shared" si="2"/>
        <v>-142159</v>
      </c>
      <c r="Z49" s="42">
        <f>+IF(X49&lt;&gt;0,+(Y49/X49)*100,0)</f>
        <v>9.3618167425969609</v>
      </c>
      <c r="AA49" s="39">
        <f>+AA33-AA48</f>
        <v>-6074004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-21330727</v>
      </c>
      <c r="D52" s="48">
        <f t="shared" si="3"/>
        <v>0</v>
      </c>
      <c r="E52" s="49">
        <f t="shared" si="3"/>
        <v>-6074004</v>
      </c>
      <c r="F52" s="50">
        <f t="shared" si="3"/>
        <v>-6074004</v>
      </c>
      <c r="G52" s="50">
        <f t="shared" si="3"/>
        <v>-502439</v>
      </c>
      <c r="H52" s="50">
        <f t="shared" si="3"/>
        <v>-987092</v>
      </c>
      <c r="I52" s="50">
        <f t="shared" si="3"/>
        <v>-171126</v>
      </c>
      <c r="J52" s="50">
        <f t="shared" si="3"/>
        <v>-1660657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-1660657</v>
      </c>
      <c r="X52" s="50">
        <f t="shared" si="3"/>
        <v>-1518498</v>
      </c>
      <c r="Y52" s="50">
        <f t="shared" si="3"/>
        <v>-142159</v>
      </c>
      <c r="Z52" s="51">
        <f>+IF(X52&lt;&gt;0,+(Y52/X52)*100,0)</f>
        <v>9.3618167425969609</v>
      </c>
      <c r="AA52" s="48">
        <f>SUM(AA49:AA51)</f>
        <v>-6074004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-21330727</v>
      </c>
      <c r="D54" s="54">
        <f>+D52-D53</f>
        <v>0</v>
      </c>
      <c r="E54" s="55">
        <f t="shared" si="4"/>
        <v>-6074004</v>
      </c>
      <c r="F54" s="56">
        <f t="shared" si="4"/>
        <v>-6074004</v>
      </c>
      <c r="G54" s="56">
        <f t="shared" si="4"/>
        <v>-502439</v>
      </c>
      <c r="H54" s="56">
        <f t="shared" si="4"/>
        <v>-987092</v>
      </c>
      <c r="I54" s="56">
        <f t="shared" si="4"/>
        <v>-171126</v>
      </c>
      <c r="J54" s="56">
        <f t="shared" si="4"/>
        <v>-1660657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-1660657</v>
      </c>
      <c r="X54" s="56">
        <f t="shared" si="4"/>
        <v>-1518498</v>
      </c>
      <c r="Y54" s="56">
        <f t="shared" si="4"/>
        <v>-142159</v>
      </c>
      <c r="Z54" s="57">
        <f>+IF(X54&lt;&gt;0,+(Y54/X54)*100,0)</f>
        <v>9.3618167425969609</v>
      </c>
      <c r="AA54" s="54">
        <f>+AA52-AA53</f>
        <v>-6074004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-21330727</v>
      </c>
      <c r="D57" s="48">
        <f>SUM(D54:D56)</f>
        <v>0</v>
      </c>
      <c r="E57" s="49">
        <f t="shared" si="5"/>
        <v>-6074004</v>
      </c>
      <c r="F57" s="50">
        <f t="shared" si="5"/>
        <v>-6074004</v>
      </c>
      <c r="G57" s="50">
        <f t="shared" si="5"/>
        <v>-502439</v>
      </c>
      <c r="H57" s="50">
        <f t="shared" si="5"/>
        <v>-987092</v>
      </c>
      <c r="I57" s="50">
        <f t="shared" si="5"/>
        <v>-171126</v>
      </c>
      <c r="J57" s="50">
        <f t="shared" si="5"/>
        <v>-1660657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-1660657</v>
      </c>
      <c r="X57" s="50">
        <f t="shared" si="5"/>
        <v>-1518498</v>
      </c>
      <c r="Y57" s="50">
        <f t="shared" si="5"/>
        <v>-142159</v>
      </c>
      <c r="Z57" s="51">
        <f>+IF(X57&lt;&gt;0,+(Y57/X57)*100,0)</f>
        <v>9.3618167425969609</v>
      </c>
      <c r="AA57" s="48">
        <f>SUM(AA54:AA56)</f>
        <v>-6074004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-21330727</v>
      </c>
      <c r="D60" s="65">
        <f>SUM(D57:D59)</f>
        <v>0</v>
      </c>
      <c r="E60" s="66">
        <f t="shared" si="6"/>
        <v>-6074004</v>
      </c>
      <c r="F60" s="67">
        <f t="shared" si="6"/>
        <v>-6074004</v>
      </c>
      <c r="G60" s="67">
        <f t="shared" si="6"/>
        <v>-502439</v>
      </c>
      <c r="H60" s="67">
        <f t="shared" si="6"/>
        <v>-987092</v>
      </c>
      <c r="I60" s="67">
        <f t="shared" si="6"/>
        <v>-171126</v>
      </c>
      <c r="J60" s="67">
        <f t="shared" si="6"/>
        <v>-1660657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-1660657</v>
      </c>
      <c r="X60" s="67">
        <f t="shared" si="6"/>
        <v>-1518498</v>
      </c>
      <c r="Y60" s="67">
        <f t="shared" si="6"/>
        <v>-142159</v>
      </c>
      <c r="Z60" s="68">
        <f>+IF(X60&lt;&gt;0,+(Y60/X60)*100,0)</f>
        <v>9.3618167425969609</v>
      </c>
      <c r="AA60" s="65">
        <f>SUM(AA57:AA59)</f>
        <v>-6074004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28461665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28461665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-28461665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1834398</v>
      </c>
      <c r="H50" s="22"/>
      <c r="I50" s="22"/>
      <c r="J50" s="22">
        <v>1834398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1834398</v>
      </c>
      <c r="X50" s="22"/>
      <c r="Y50" s="22">
        <v>1834398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-28461665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1834398</v>
      </c>
      <c r="H52" s="50">
        <f t="shared" si="3"/>
        <v>0</v>
      </c>
      <c r="I52" s="50">
        <f t="shared" si="3"/>
        <v>0</v>
      </c>
      <c r="J52" s="50">
        <f t="shared" si="3"/>
        <v>1834398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1834398</v>
      </c>
      <c r="X52" s="50">
        <f t="shared" si="3"/>
        <v>0</v>
      </c>
      <c r="Y52" s="50">
        <f t="shared" si="3"/>
        <v>1834398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-28461665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1834398</v>
      </c>
      <c r="H54" s="56">
        <f t="shared" si="4"/>
        <v>0</v>
      </c>
      <c r="I54" s="56">
        <f t="shared" si="4"/>
        <v>0</v>
      </c>
      <c r="J54" s="56">
        <f t="shared" si="4"/>
        <v>1834398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1834398</v>
      </c>
      <c r="X54" s="56">
        <f t="shared" si="4"/>
        <v>0</v>
      </c>
      <c r="Y54" s="56">
        <f t="shared" si="4"/>
        <v>1834398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-28461665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1834398</v>
      </c>
      <c r="H57" s="50">
        <f t="shared" si="5"/>
        <v>0</v>
      </c>
      <c r="I57" s="50">
        <f t="shared" si="5"/>
        <v>0</v>
      </c>
      <c r="J57" s="50">
        <f t="shared" si="5"/>
        <v>1834398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1834398</v>
      </c>
      <c r="X57" s="50">
        <f t="shared" si="5"/>
        <v>0</v>
      </c>
      <c r="Y57" s="50">
        <f t="shared" si="5"/>
        <v>1834398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-28461665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1834398</v>
      </c>
      <c r="H60" s="67">
        <f t="shared" si="6"/>
        <v>0</v>
      </c>
      <c r="I60" s="67">
        <f t="shared" si="6"/>
        <v>0</v>
      </c>
      <c r="J60" s="67">
        <f t="shared" si="6"/>
        <v>1834398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1834398</v>
      </c>
      <c r="X60" s="67">
        <f t="shared" si="6"/>
        <v>0</v>
      </c>
      <c r="Y60" s="67">
        <f t="shared" si="6"/>
        <v>1834398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47602283</v>
      </c>
      <c r="D6" s="20"/>
      <c r="E6" s="21">
        <v>40361895</v>
      </c>
      <c r="F6" s="22">
        <v>40361895</v>
      </c>
      <c r="G6" s="22">
        <v>2995349</v>
      </c>
      <c r="H6" s="22">
        <v>6188970</v>
      </c>
      <c r="I6" s="22">
        <v>4792651</v>
      </c>
      <c r="J6" s="22">
        <v>13976970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13976970</v>
      </c>
      <c r="X6" s="22">
        <v>10090473</v>
      </c>
      <c r="Y6" s="22">
        <v>3886497</v>
      </c>
      <c r="Z6" s="23">
        <v>38.516499672512872</v>
      </c>
      <c r="AA6" s="20">
        <v>40361895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5747826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1588593</v>
      </c>
      <c r="D13" s="20"/>
      <c r="E13" s="21">
        <v>14221925</v>
      </c>
      <c r="F13" s="22">
        <v>14221925</v>
      </c>
      <c r="G13" s="22">
        <v>121910</v>
      </c>
      <c r="H13" s="22">
        <v>126047</v>
      </c>
      <c r="I13" s="22">
        <v>133068</v>
      </c>
      <c r="J13" s="22">
        <v>381025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381025</v>
      </c>
      <c r="X13" s="22">
        <v>3555480</v>
      </c>
      <c r="Y13" s="22">
        <v>-3174455</v>
      </c>
      <c r="Z13" s="23">
        <v>-89.283444148188153</v>
      </c>
      <c r="AA13" s="20">
        <v>14221925</v>
      </c>
    </row>
    <row r="14" spans="1:27" x14ac:dyDescent="0.25">
      <c r="A14" s="19" t="s">
        <v>42</v>
      </c>
      <c r="B14" s="15" t="s">
        <v>32</v>
      </c>
      <c r="C14" s="20">
        <v>266634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95410</v>
      </c>
      <c r="D24" s="20"/>
      <c r="E24" s="21">
        <v>97636</v>
      </c>
      <c r="F24" s="22">
        <v>97636</v>
      </c>
      <c r="G24" s="22">
        <v>600</v>
      </c>
      <c r="H24" s="22">
        <v>600</v>
      </c>
      <c r="I24" s="22">
        <v>600</v>
      </c>
      <c r="J24" s="22">
        <v>1800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1800</v>
      </c>
      <c r="X24" s="22">
        <v>24408</v>
      </c>
      <c r="Y24" s="22">
        <v>-22608</v>
      </c>
      <c r="Z24" s="23">
        <v>-92.625368731563412</v>
      </c>
      <c r="AA24" s="20">
        <v>97636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2000000</v>
      </c>
      <c r="F26" s="22">
        <v>2000000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500001</v>
      </c>
      <c r="Y26" s="22">
        <v>-500001</v>
      </c>
      <c r="Z26" s="23">
        <v>-100</v>
      </c>
      <c r="AA26" s="20">
        <v>2000000</v>
      </c>
    </row>
    <row r="27" spans="1:27" x14ac:dyDescent="0.25">
      <c r="A27" s="19" t="s">
        <v>40</v>
      </c>
      <c r="B27" s="15" t="s">
        <v>32</v>
      </c>
      <c r="C27" s="20">
        <v>20373271</v>
      </c>
      <c r="D27" s="20"/>
      <c r="E27" s="21">
        <v>20925643</v>
      </c>
      <c r="F27" s="22">
        <v>20925643</v>
      </c>
      <c r="G27" s="22">
        <v>1633882</v>
      </c>
      <c r="H27" s="22">
        <v>1682159</v>
      </c>
      <c r="I27" s="22">
        <v>1725167</v>
      </c>
      <c r="J27" s="22">
        <v>5041208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5041208</v>
      </c>
      <c r="X27" s="22">
        <v>5231412</v>
      </c>
      <c r="Y27" s="22">
        <v>-190204</v>
      </c>
      <c r="Z27" s="23">
        <v>-3.6358061647601065</v>
      </c>
      <c r="AA27" s="20">
        <v>20925643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6552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75680569</v>
      </c>
      <c r="D33" s="29">
        <f t="shared" ref="D33:Y33" si="0">SUM(D6:D32)</f>
        <v>0</v>
      </c>
      <c r="E33" s="30">
        <f t="shared" si="0"/>
        <v>77607099</v>
      </c>
      <c r="F33" s="31">
        <f t="shared" si="0"/>
        <v>77607099</v>
      </c>
      <c r="G33" s="31">
        <f t="shared" si="0"/>
        <v>4751741</v>
      </c>
      <c r="H33" s="31">
        <f t="shared" si="0"/>
        <v>7997776</v>
      </c>
      <c r="I33" s="31">
        <f t="shared" si="0"/>
        <v>6651486</v>
      </c>
      <c r="J33" s="31">
        <f t="shared" si="0"/>
        <v>19401003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19401003</v>
      </c>
      <c r="X33" s="31">
        <f t="shared" si="0"/>
        <v>19401774</v>
      </c>
      <c r="Y33" s="31">
        <f t="shared" si="0"/>
        <v>-771</v>
      </c>
      <c r="Z33" s="32">
        <f>+IF(X33&lt;&gt;0,+(Y33/X33)*100,0)</f>
        <v>-3.9738634209428476E-3</v>
      </c>
      <c r="AA33" s="29">
        <f>SUM(AA6:AA32)</f>
        <v>77607099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20656510</v>
      </c>
      <c r="D35" s="20"/>
      <c r="E35" s="21">
        <v>14981707</v>
      </c>
      <c r="F35" s="22">
        <v>14981707</v>
      </c>
      <c r="G35" s="22">
        <v>668303</v>
      </c>
      <c r="H35" s="22">
        <v>587574</v>
      </c>
      <c r="I35" s="22">
        <v>688212</v>
      </c>
      <c r="J35" s="22">
        <v>1944089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1944089</v>
      </c>
      <c r="X35" s="22">
        <v>3745431</v>
      </c>
      <c r="Y35" s="22">
        <v>-1801342</v>
      </c>
      <c r="Z35" s="23">
        <v>-48.094384865186413</v>
      </c>
      <c r="AA35" s="20">
        <v>14981707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134814577</v>
      </c>
      <c r="D37" s="20"/>
      <c r="E37" s="21">
        <v>139824724</v>
      </c>
      <c r="F37" s="22">
        <v>139824724</v>
      </c>
      <c r="G37" s="22"/>
      <c r="H37" s="22">
        <v>16714141</v>
      </c>
      <c r="I37" s="22">
        <v>18274639</v>
      </c>
      <c r="J37" s="22">
        <v>34988780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34988780</v>
      </c>
      <c r="X37" s="22">
        <v>34956180</v>
      </c>
      <c r="Y37" s="22">
        <v>32600</v>
      </c>
      <c r="Z37" s="23">
        <v>9.3259618184824533E-2</v>
      </c>
      <c r="AA37" s="20">
        <v>139824724</v>
      </c>
    </row>
    <row r="38" spans="1:27" x14ac:dyDescent="0.25">
      <c r="A38" s="19" t="s">
        <v>64</v>
      </c>
      <c r="B38" s="15" t="s">
        <v>32</v>
      </c>
      <c r="C38" s="20">
        <v>10647483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2478254</v>
      </c>
      <c r="D39" s="20"/>
      <c r="E39" s="21">
        <v>4870751</v>
      </c>
      <c r="F39" s="22">
        <v>4870751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1217688</v>
      </c>
      <c r="Y39" s="22">
        <v>-1217688</v>
      </c>
      <c r="Z39" s="23">
        <v>-100</v>
      </c>
      <c r="AA39" s="20">
        <v>4870751</v>
      </c>
    </row>
    <row r="40" spans="1:27" x14ac:dyDescent="0.25">
      <c r="A40" s="19" t="s">
        <v>66</v>
      </c>
      <c r="B40" s="15" t="s">
        <v>32</v>
      </c>
      <c r="C40" s="20">
        <v>9461</v>
      </c>
      <c r="D40" s="20"/>
      <c r="E40" s="21"/>
      <c r="F40" s="22"/>
      <c r="G40" s="22">
        <v>2393</v>
      </c>
      <c r="H40" s="22">
        <v>2393</v>
      </c>
      <c r="I40" s="22">
        <v>2316</v>
      </c>
      <c r="J40" s="22">
        <v>7102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7102</v>
      </c>
      <c r="X40" s="22"/>
      <c r="Y40" s="22">
        <v>7102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17984394</v>
      </c>
      <c r="D42" s="20"/>
      <c r="E42" s="21">
        <v>8736360</v>
      </c>
      <c r="F42" s="22">
        <v>8736360</v>
      </c>
      <c r="G42" s="22"/>
      <c r="H42" s="22">
        <v>4949949</v>
      </c>
      <c r="I42" s="22">
        <v>216655</v>
      </c>
      <c r="J42" s="22">
        <v>5166604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5166604</v>
      </c>
      <c r="X42" s="22">
        <v>2184090</v>
      </c>
      <c r="Y42" s="22">
        <v>2982514</v>
      </c>
      <c r="Z42" s="23">
        <v>136.55636901409741</v>
      </c>
      <c r="AA42" s="20">
        <v>8736360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1941719</v>
      </c>
      <c r="F44" s="22">
        <v>1941719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485430</v>
      </c>
      <c r="Y44" s="22">
        <v>-485430</v>
      </c>
      <c r="Z44" s="23">
        <v>-100</v>
      </c>
      <c r="AA44" s="20">
        <v>1941719</v>
      </c>
    </row>
    <row r="45" spans="1:27" x14ac:dyDescent="0.25">
      <c r="A45" s="19" t="s">
        <v>70</v>
      </c>
      <c r="B45" s="15" t="s">
        <v>32</v>
      </c>
      <c r="C45" s="20">
        <v>953579</v>
      </c>
      <c r="D45" s="20"/>
      <c r="E45" s="21">
        <v>851942</v>
      </c>
      <c r="F45" s="22">
        <v>851942</v>
      </c>
      <c r="G45" s="22">
        <v>31389</v>
      </c>
      <c r="H45" s="22">
        <v>22815</v>
      </c>
      <c r="I45" s="22">
        <v>85241</v>
      </c>
      <c r="J45" s="22">
        <v>139445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139445</v>
      </c>
      <c r="X45" s="22">
        <v>212988</v>
      </c>
      <c r="Y45" s="22">
        <v>-73543</v>
      </c>
      <c r="Z45" s="23">
        <v>-34.529175352602024</v>
      </c>
      <c r="AA45" s="20">
        <v>851942</v>
      </c>
    </row>
    <row r="46" spans="1:27" x14ac:dyDescent="0.25">
      <c r="A46" s="19" t="s">
        <v>71</v>
      </c>
      <c r="B46" s="15" t="s">
        <v>32</v>
      </c>
      <c r="C46" s="20">
        <v>866157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188410415</v>
      </c>
      <c r="D48" s="29">
        <f t="shared" ref="D48:Y48" si="1">SUM(D35:D47)</f>
        <v>0</v>
      </c>
      <c r="E48" s="30">
        <f t="shared" si="1"/>
        <v>171207203</v>
      </c>
      <c r="F48" s="31">
        <f t="shared" si="1"/>
        <v>171207203</v>
      </c>
      <c r="G48" s="31">
        <f t="shared" si="1"/>
        <v>702085</v>
      </c>
      <c r="H48" s="31">
        <f t="shared" si="1"/>
        <v>22276872</v>
      </c>
      <c r="I48" s="31">
        <f t="shared" si="1"/>
        <v>19267063</v>
      </c>
      <c r="J48" s="31">
        <f t="shared" si="1"/>
        <v>42246020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42246020</v>
      </c>
      <c r="X48" s="31">
        <f t="shared" si="1"/>
        <v>42801807</v>
      </c>
      <c r="Y48" s="31">
        <f t="shared" si="1"/>
        <v>-555787</v>
      </c>
      <c r="Z48" s="32">
        <f>+IF(X48&lt;&gt;0,+(Y48/X48)*100,0)</f>
        <v>-1.2985129342786859</v>
      </c>
      <c r="AA48" s="29">
        <f>SUM(AA35:AA47)</f>
        <v>171207203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-112729846</v>
      </c>
      <c r="D49" s="39">
        <f t="shared" si="2"/>
        <v>0</v>
      </c>
      <c r="E49" s="40">
        <f t="shared" si="2"/>
        <v>-93600104</v>
      </c>
      <c r="F49" s="41">
        <f t="shared" si="2"/>
        <v>-93600104</v>
      </c>
      <c r="G49" s="41">
        <f t="shared" si="2"/>
        <v>4049656</v>
      </c>
      <c r="H49" s="41">
        <f t="shared" si="2"/>
        <v>-14279096</v>
      </c>
      <c r="I49" s="41">
        <f t="shared" si="2"/>
        <v>-12615577</v>
      </c>
      <c r="J49" s="41">
        <f t="shared" si="2"/>
        <v>-22845017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-22845017</v>
      </c>
      <c r="X49" s="41">
        <f t="shared" si="2"/>
        <v>-23400033</v>
      </c>
      <c r="Y49" s="41">
        <f t="shared" si="2"/>
        <v>555016</v>
      </c>
      <c r="Z49" s="42">
        <f>+IF(X49&lt;&gt;0,+(Y49/X49)*100,0)</f>
        <v>-2.3718599029326155</v>
      </c>
      <c r="AA49" s="39">
        <f>+AA33-AA48</f>
        <v>-93600104</v>
      </c>
    </row>
    <row r="50" spans="1:27" x14ac:dyDescent="0.25">
      <c r="A50" s="43" t="s">
        <v>75</v>
      </c>
      <c r="B50" s="15" t="s">
        <v>32</v>
      </c>
      <c r="C50" s="20">
        <v>3850318</v>
      </c>
      <c r="D50" s="20"/>
      <c r="E50" s="21"/>
      <c r="F50" s="22"/>
      <c r="G50" s="22">
        <v>2224013</v>
      </c>
      <c r="H50" s="22">
        <v>3777534</v>
      </c>
      <c r="I50" s="22">
        <v>2740008</v>
      </c>
      <c r="J50" s="22">
        <v>8741555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8741555</v>
      </c>
      <c r="X50" s="22"/>
      <c r="Y50" s="22">
        <v>8741555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-108879528</v>
      </c>
      <c r="D52" s="48">
        <f t="shared" si="3"/>
        <v>0</v>
      </c>
      <c r="E52" s="49">
        <f t="shared" si="3"/>
        <v>-93600104</v>
      </c>
      <c r="F52" s="50">
        <f t="shared" si="3"/>
        <v>-93600104</v>
      </c>
      <c r="G52" s="50">
        <f t="shared" si="3"/>
        <v>6273669</v>
      </c>
      <c r="H52" s="50">
        <f t="shared" si="3"/>
        <v>-10501562</v>
      </c>
      <c r="I52" s="50">
        <f t="shared" si="3"/>
        <v>-9875569</v>
      </c>
      <c r="J52" s="50">
        <f t="shared" si="3"/>
        <v>-14103462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-14103462</v>
      </c>
      <c r="X52" s="50">
        <f t="shared" si="3"/>
        <v>-23400033</v>
      </c>
      <c r="Y52" s="50">
        <f t="shared" si="3"/>
        <v>9296571</v>
      </c>
      <c r="Z52" s="51">
        <f>+IF(X52&lt;&gt;0,+(Y52/X52)*100,0)</f>
        <v>-39.728879869528392</v>
      </c>
      <c r="AA52" s="48">
        <f>SUM(AA49:AA51)</f>
        <v>-93600104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-108879528</v>
      </c>
      <c r="D54" s="54">
        <f>+D52-D53</f>
        <v>0</v>
      </c>
      <c r="E54" s="55">
        <f t="shared" si="4"/>
        <v>-93600104</v>
      </c>
      <c r="F54" s="56">
        <f t="shared" si="4"/>
        <v>-93600104</v>
      </c>
      <c r="G54" s="56">
        <f t="shared" si="4"/>
        <v>6273669</v>
      </c>
      <c r="H54" s="56">
        <f t="shared" si="4"/>
        <v>-10501562</v>
      </c>
      <c r="I54" s="56">
        <f t="shared" si="4"/>
        <v>-9875569</v>
      </c>
      <c r="J54" s="56">
        <f t="shared" si="4"/>
        <v>-14103462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-14103462</v>
      </c>
      <c r="X54" s="56">
        <f t="shared" si="4"/>
        <v>-23400033</v>
      </c>
      <c r="Y54" s="56">
        <f t="shared" si="4"/>
        <v>9296571</v>
      </c>
      <c r="Z54" s="57">
        <f>+IF(X54&lt;&gt;0,+(Y54/X54)*100,0)</f>
        <v>-39.728879869528392</v>
      </c>
      <c r="AA54" s="54">
        <f>+AA52-AA53</f>
        <v>-93600104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-108879528</v>
      </c>
      <c r="D57" s="48">
        <f>SUM(D54:D56)</f>
        <v>0</v>
      </c>
      <c r="E57" s="49">
        <f t="shared" si="5"/>
        <v>-93600104</v>
      </c>
      <c r="F57" s="50">
        <f t="shared" si="5"/>
        <v>-93600104</v>
      </c>
      <c r="G57" s="50">
        <f t="shared" si="5"/>
        <v>6273669</v>
      </c>
      <c r="H57" s="50">
        <f t="shared" si="5"/>
        <v>-10501562</v>
      </c>
      <c r="I57" s="50">
        <f t="shared" si="5"/>
        <v>-9875569</v>
      </c>
      <c r="J57" s="50">
        <f t="shared" si="5"/>
        <v>-14103462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-14103462</v>
      </c>
      <c r="X57" s="50">
        <f t="shared" si="5"/>
        <v>-23400033</v>
      </c>
      <c r="Y57" s="50">
        <f t="shared" si="5"/>
        <v>9296571</v>
      </c>
      <c r="Z57" s="51">
        <f>+IF(X57&lt;&gt;0,+(Y57/X57)*100,0)</f>
        <v>-39.728879869528392</v>
      </c>
      <c r="AA57" s="48">
        <f>SUM(AA54:AA56)</f>
        <v>-93600104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-108879528</v>
      </c>
      <c r="D60" s="65">
        <f>SUM(D57:D59)</f>
        <v>0</v>
      </c>
      <c r="E60" s="66">
        <f t="shared" si="6"/>
        <v>-93600104</v>
      </c>
      <c r="F60" s="67">
        <f t="shared" si="6"/>
        <v>-93600104</v>
      </c>
      <c r="G60" s="67">
        <f t="shared" si="6"/>
        <v>6273669</v>
      </c>
      <c r="H60" s="67">
        <f t="shared" si="6"/>
        <v>-10501562</v>
      </c>
      <c r="I60" s="67">
        <f t="shared" si="6"/>
        <v>-9875569</v>
      </c>
      <c r="J60" s="67">
        <f t="shared" si="6"/>
        <v>-14103462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-14103462</v>
      </c>
      <c r="X60" s="67">
        <f t="shared" si="6"/>
        <v>-23400033</v>
      </c>
      <c r="Y60" s="67">
        <f t="shared" si="6"/>
        <v>9296571</v>
      </c>
      <c r="Z60" s="68">
        <f>+IF(X60&lt;&gt;0,+(Y60/X60)*100,0)</f>
        <v>-39.728879869528392</v>
      </c>
      <c r="AA60" s="65">
        <f>SUM(AA57:AA59)</f>
        <v>-93600104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309950791</v>
      </c>
      <c r="D6" s="20"/>
      <c r="E6" s="21">
        <v>391235725</v>
      </c>
      <c r="F6" s="22">
        <v>391235725</v>
      </c>
      <c r="G6" s="22">
        <v>29651935</v>
      </c>
      <c r="H6" s="22">
        <v>28888502</v>
      </c>
      <c r="I6" s="22">
        <v>28748235</v>
      </c>
      <c r="J6" s="22">
        <v>87288672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87288672</v>
      </c>
      <c r="X6" s="22">
        <v>97808910</v>
      </c>
      <c r="Y6" s="22">
        <v>-10520238</v>
      </c>
      <c r="Z6" s="23">
        <v>-10.755909660991007</v>
      </c>
      <c r="AA6" s="20">
        <v>391235725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7024504</v>
      </c>
      <c r="D13" s="20"/>
      <c r="E13" s="21">
        <v>9186129</v>
      </c>
      <c r="F13" s="22">
        <v>9186129</v>
      </c>
      <c r="G13" s="22">
        <v>539266</v>
      </c>
      <c r="H13" s="22">
        <v>537416</v>
      </c>
      <c r="I13" s="22">
        <v>532995</v>
      </c>
      <c r="J13" s="22">
        <v>1609677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1609677</v>
      </c>
      <c r="X13" s="22">
        <v>2296530</v>
      </c>
      <c r="Y13" s="22">
        <v>-686853</v>
      </c>
      <c r="Z13" s="23">
        <v>-29.908296429831093</v>
      </c>
      <c r="AA13" s="20">
        <v>9186129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226864</v>
      </c>
      <c r="D20" s="20"/>
      <c r="E20" s="21">
        <v>618209</v>
      </c>
      <c r="F20" s="22">
        <v>618209</v>
      </c>
      <c r="G20" s="22">
        <v>67923</v>
      </c>
      <c r="H20" s="22">
        <v>45462</v>
      </c>
      <c r="I20" s="22">
        <v>33022</v>
      </c>
      <c r="J20" s="22">
        <v>146407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146407</v>
      </c>
      <c r="X20" s="22">
        <v>154551</v>
      </c>
      <c r="Y20" s="22">
        <v>-8144</v>
      </c>
      <c r="Z20" s="18">
        <v>-5.2694579782725448</v>
      </c>
      <c r="AA20" s="20">
        <v>618209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317202159</v>
      </c>
      <c r="D33" s="29">
        <f t="shared" ref="D33:Y33" si="0">SUM(D6:D32)</f>
        <v>0</v>
      </c>
      <c r="E33" s="30">
        <f t="shared" si="0"/>
        <v>401040063</v>
      </c>
      <c r="F33" s="31">
        <f t="shared" si="0"/>
        <v>401040063</v>
      </c>
      <c r="G33" s="31">
        <f t="shared" si="0"/>
        <v>30259124</v>
      </c>
      <c r="H33" s="31">
        <f t="shared" si="0"/>
        <v>29471380</v>
      </c>
      <c r="I33" s="31">
        <f t="shared" si="0"/>
        <v>29314252</v>
      </c>
      <c r="J33" s="31">
        <f t="shared" si="0"/>
        <v>89044756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89044756</v>
      </c>
      <c r="X33" s="31">
        <f t="shared" si="0"/>
        <v>100259991</v>
      </c>
      <c r="Y33" s="31">
        <f t="shared" si="0"/>
        <v>-11215235</v>
      </c>
      <c r="Z33" s="32">
        <f>+IF(X33&lt;&gt;0,+(Y33/X33)*100,0)</f>
        <v>-11.186152011523719</v>
      </c>
      <c r="AA33" s="29">
        <f>SUM(AA6:AA32)</f>
        <v>401040063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30640664</v>
      </c>
      <c r="D35" s="20"/>
      <c r="E35" s="21">
        <v>24417921</v>
      </c>
      <c r="F35" s="22">
        <v>24417921</v>
      </c>
      <c r="G35" s="22">
        <v>2805811</v>
      </c>
      <c r="H35" s="22">
        <v>2783343</v>
      </c>
      <c r="I35" s="22">
        <v>2917930</v>
      </c>
      <c r="J35" s="22">
        <v>8507084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8507084</v>
      </c>
      <c r="X35" s="22">
        <v>6104493</v>
      </c>
      <c r="Y35" s="22">
        <v>2402591</v>
      </c>
      <c r="Z35" s="23">
        <v>39.357748464942134</v>
      </c>
      <c r="AA35" s="20">
        <v>24417921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486097249</v>
      </c>
      <c r="D37" s="20"/>
      <c r="E37" s="21">
        <v>460250000</v>
      </c>
      <c r="F37" s="22">
        <v>460250000</v>
      </c>
      <c r="G37" s="22">
        <v>76146724</v>
      </c>
      <c r="H37" s="22">
        <v>76441770</v>
      </c>
      <c r="I37" s="22">
        <v>605687</v>
      </c>
      <c r="J37" s="22">
        <v>153194181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153194181</v>
      </c>
      <c r="X37" s="22">
        <v>115062504</v>
      </c>
      <c r="Y37" s="22">
        <v>38131677</v>
      </c>
      <c r="Z37" s="23">
        <v>33.139967995134192</v>
      </c>
      <c r="AA37" s="20">
        <v>460250000</v>
      </c>
    </row>
    <row r="38" spans="1:27" x14ac:dyDescent="0.25">
      <c r="A38" s="19" t="s">
        <v>64</v>
      </c>
      <c r="B38" s="15" t="s">
        <v>32</v>
      </c>
      <c r="C38" s="20">
        <v>55003113</v>
      </c>
      <c r="D38" s="20"/>
      <c r="E38" s="21">
        <v>31727656</v>
      </c>
      <c r="F38" s="22">
        <v>31727656</v>
      </c>
      <c r="G38" s="22">
        <v>633980</v>
      </c>
      <c r="H38" s="22">
        <v>349196</v>
      </c>
      <c r="I38" s="22">
        <v>2476278</v>
      </c>
      <c r="J38" s="22">
        <v>3459454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3459454</v>
      </c>
      <c r="X38" s="22">
        <v>7931922</v>
      </c>
      <c r="Y38" s="22">
        <v>-4472468</v>
      </c>
      <c r="Z38" s="23">
        <v>-56.385678023561006</v>
      </c>
      <c r="AA38" s="20">
        <v>31727656</v>
      </c>
    </row>
    <row r="39" spans="1:27" x14ac:dyDescent="0.25">
      <c r="A39" s="19" t="s">
        <v>65</v>
      </c>
      <c r="B39" s="15" t="s">
        <v>32</v>
      </c>
      <c r="C39" s="20">
        <v>26503524</v>
      </c>
      <c r="D39" s="20"/>
      <c r="E39" s="21">
        <v>3742470</v>
      </c>
      <c r="F39" s="22">
        <v>3742470</v>
      </c>
      <c r="G39" s="22"/>
      <c r="H39" s="22">
        <v>34253</v>
      </c>
      <c r="I39" s="22">
        <v>40291</v>
      </c>
      <c r="J39" s="22">
        <v>74544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74544</v>
      </c>
      <c r="X39" s="22">
        <v>935619</v>
      </c>
      <c r="Y39" s="22">
        <v>-861075</v>
      </c>
      <c r="Z39" s="23">
        <v>-92.032654317622871</v>
      </c>
      <c r="AA39" s="20">
        <v>3742470</v>
      </c>
    </row>
    <row r="40" spans="1:27" x14ac:dyDescent="0.25">
      <c r="A40" s="19" t="s">
        <v>66</v>
      </c>
      <c r="B40" s="15" t="s">
        <v>32</v>
      </c>
      <c r="C40" s="20">
        <v>17617405</v>
      </c>
      <c r="D40" s="20"/>
      <c r="E40" s="21">
        <v>17078374</v>
      </c>
      <c r="F40" s="22">
        <v>17078374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4269594</v>
      </c>
      <c r="Y40" s="22">
        <v>-4269594</v>
      </c>
      <c r="Z40" s="23">
        <v>-100</v>
      </c>
      <c r="AA40" s="20">
        <v>17078374</v>
      </c>
    </row>
    <row r="41" spans="1:27" x14ac:dyDescent="0.25">
      <c r="A41" s="19" t="s">
        <v>40</v>
      </c>
      <c r="B41" s="15" t="s">
        <v>32</v>
      </c>
      <c r="C41" s="20">
        <v>42004648</v>
      </c>
      <c r="D41" s="20"/>
      <c r="E41" s="21">
        <v>8899716</v>
      </c>
      <c r="F41" s="22">
        <v>8899716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2224929</v>
      </c>
      <c r="Y41" s="22">
        <v>-2224929</v>
      </c>
      <c r="Z41" s="23">
        <v>-100</v>
      </c>
      <c r="AA41" s="20">
        <v>8899716</v>
      </c>
    </row>
    <row r="42" spans="1:27" x14ac:dyDescent="0.25">
      <c r="A42" s="19" t="s">
        <v>67</v>
      </c>
      <c r="B42" s="15" t="s">
        <v>32</v>
      </c>
      <c r="C42" s="20">
        <v>26452828</v>
      </c>
      <c r="D42" s="20"/>
      <c r="E42" s="21">
        <v>17454040</v>
      </c>
      <c r="F42" s="22">
        <v>17454040</v>
      </c>
      <c r="G42" s="22">
        <v>1211639</v>
      </c>
      <c r="H42" s="22">
        <v>577130</v>
      </c>
      <c r="I42" s="22">
        <v>4256412</v>
      </c>
      <c r="J42" s="22">
        <v>6045181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6045181</v>
      </c>
      <c r="X42" s="22">
        <v>4363515</v>
      </c>
      <c r="Y42" s="22">
        <v>1681666</v>
      </c>
      <c r="Z42" s="23">
        <v>38.539251039586205</v>
      </c>
      <c r="AA42" s="20">
        <v>17454040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1047161</v>
      </c>
      <c r="D45" s="20"/>
      <c r="E45" s="21">
        <v>1935623</v>
      </c>
      <c r="F45" s="22">
        <v>1935623</v>
      </c>
      <c r="G45" s="22">
        <v>1115</v>
      </c>
      <c r="H45" s="22">
        <v>98482</v>
      </c>
      <c r="I45" s="22">
        <v>32731</v>
      </c>
      <c r="J45" s="22">
        <v>132328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132328</v>
      </c>
      <c r="X45" s="22">
        <v>483918</v>
      </c>
      <c r="Y45" s="22">
        <v>-351590</v>
      </c>
      <c r="Z45" s="23">
        <v>-72.65487127984494</v>
      </c>
      <c r="AA45" s="20">
        <v>1935623</v>
      </c>
    </row>
    <row r="46" spans="1:27" x14ac:dyDescent="0.25">
      <c r="A46" s="19" t="s">
        <v>71</v>
      </c>
      <c r="B46" s="15" t="s">
        <v>32</v>
      </c>
      <c r="C46" s="20">
        <v>407031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685773623</v>
      </c>
      <c r="D48" s="29">
        <f t="shared" ref="D48:Y48" si="1">SUM(D35:D47)</f>
        <v>0</v>
      </c>
      <c r="E48" s="30">
        <f t="shared" si="1"/>
        <v>565505800</v>
      </c>
      <c r="F48" s="31">
        <f t="shared" si="1"/>
        <v>565505800</v>
      </c>
      <c r="G48" s="31">
        <f t="shared" si="1"/>
        <v>80799269</v>
      </c>
      <c r="H48" s="31">
        <f t="shared" si="1"/>
        <v>80284174</v>
      </c>
      <c r="I48" s="31">
        <f t="shared" si="1"/>
        <v>10329329</v>
      </c>
      <c r="J48" s="31">
        <f t="shared" si="1"/>
        <v>171412772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171412772</v>
      </c>
      <c r="X48" s="31">
        <f t="shared" si="1"/>
        <v>141376494</v>
      </c>
      <c r="Y48" s="31">
        <f t="shared" si="1"/>
        <v>30036278</v>
      </c>
      <c r="Z48" s="32">
        <f>+IF(X48&lt;&gt;0,+(Y48/X48)*100,0)</f>
        <v>21.245595466527835</v>
      </c>
      <c r="AA48" s="29">
        <f>SUM(AA35:AA47)</f>
        <v>565505800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-368571464</v>
      </c>
      <c r="D49" s="39">
        <f t="shared" si="2"/>
        <v>0</v>
      </c>
      <c r="E49" s="40">
        <f t="shared" si="2"/>
        <v>-164465737</v>
      </c>
      <c r="F49" s="41">
        <f t="shared" si="2"/>
        <v>-164465737</v>
      </c>
      <c r="G49" s="41">
        <f t="shared" si="2"/>
        <v>-50540145</v>
      </c>
      <c r="H49" s="41">
        <f t="shared" si="2"/>
        <v>-50812794</v>
      </c>
      <c r="I49" s="41">
        <f t="shared" si="2"/>
        <v>18984923</v>
      </c>
      <c r="J49" s="41">
        <f t="shared" si="2"/>
        <v>-82368016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-82368016</v>
      </c>
      <c r="X49" s="41">
        <f t="shared" si="2"/>
        <v>-41116503</v>
      </c>
      <c r="Y49" s="41">
        <f t="shared" si="2"/>
        <v>-41251513</v>
      </c>
      <c r="Z49" s="42">
        <f>+IF(X49&lt;&gt;0,+(Y49/X49)*100,0)</f>
        <v>100.32835963700512</v>
      </c>
      <c r="AA49" s="39">
        <f>+AA33-AA48</f>
        <v>-164465737</v>
      </c>
    </row>
    <row r="50" spans="1:27" x14ac:dyDescent="0.25">
      <c r="A50" s="43" t="s">
        <v>75</v>
      </c>
      <c r="B50" s="15" t="s">
        <v>32</v>
      </c>
      <c r="C50" s="20">
        <v>8916000</v>
      </c>
      <c r="D50" s="20"/>
      <c r="E50" s="21">
        <v>6691000</v>
      </c>
      <c r="F50" s="22">
        <v>6691000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1672749</v>
      </c>
      <c r="Y50" s="22">
        <v>-1672749</v>
      </c>
      <c r="Z50" s="23">
        <v>-100</v>
      </c>
      <c r="AA50" s="20">
        <v>6691000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-359655464</v>
      </c>
      <c r="D52" s="48">
        <f t="shared" si="3"/>
        <v>0</v>
      </c>
      <c r="E52" s="49">
        <f t="shared" si="3"/>
        <v>-157774737</v>
      </c>
      <c r="F52" s="50">
        <f t="shared" si="3"/>
        <v>-157774737</v>
      </c>
      <c r="G52" s="50">
        <f t="shared" si="3"/>
        <v>-50540145</v>
      </c>
      <c r="H52" s="50">
        <f t="shared" si="3"/>
        <v>-50812794</v>
      </c>
      <c r="I52" s="50">
        <f t="shared" si="3"/>
        <v>18984923</v>
      </c>
      <c r="J52" s="50">
        <f t="shared" si="3"/>
        <v>-82368016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-82368016</v>
      </c>
      <c r="X52" s="50">
        <f t="shared" si="3"/>
        <v>-39443754</v>
      </c>
      <c r="Y52" s="50">
        <f t="shared" si="3"/>
        <v>-42924262</v>
      </c>
      <c r="Z52" s="51">
        <f>+IF(X52&lt;&gt;0,+(Y52/X52)*100,0)</f>
        <v>108.82397755548318</v>
      </c>
      <c r="AA52" s="48">
        <f>SUM(AA49:AA51)</f>
        <v>-157774737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-359655464</v>
      </c>
      <c r="D54" s="54">
        <f>+D52-D53</f>
        <v>0</v>
      </c>
      <c r="E54" s="55">
        <f t="shared" si="4"/>
        <v>-157774737</v>
      </c>
      <c r="F54" s="56">
        <f t="shared" si="4"/>
        <v>-157774737</v>
      </c>
      <c r="G54" s="56">
        <f t="shared" si="4"/>
        <v>-50540145</v>
      </c>
      <c r="H54" s="56">
        <f t="shared" si="4"/>
        <v>-50812794</v>
      </c>
      <c r="I54" s="56">
        <f t="shared" si="4"/>
        <v>18984923</v>
      </c>
      <c r="J54" s="56">
        <f t="shared" si="4"/>
        <v>-82368016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-82368016</v>
      </c>
      <c r="X54" s="56">
        <f t="shared" si="4"/>
        <v>-39443754</v>
      </c>
      <c r="Y54" s="56">
        <f t="shared" si="4"/>
        <v>-42924262</v>
      </c>
      <c r="Z54" s="57">
        <f>+IF(X54&lt;&gt;0,+(Y54/X54)*100,0)</f>
        <v>108.82397755548318</v>
      </c>
      <c r="AA54" s="54">
        <f>+AA52-AA53</f>
        <v>-157774737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-359655464</v>
      </c>
      <c r="D57" s="48">
        <f>SUM(D54:D56)</f>
        <v>0</v>
      </c>
      <c r="E57" s="49">
        <f t="shared" si="5"/>
        <v>-157774737</v>
      </c>
      <c r="F57" s="50">
        <f t="shared" si="5"/>
        <v>-157774737</v>
      </c>
      <c r="G57" s="50">
        <f t="shared" si="5"/>
        <v>-50540145</v>
      </c>
      <c r="H57" s="50">
        <f t="shared" si="5"/>
        <v>-50812794</v>
      </c>
      <c r="I57" s="50">
        <f t="shared" si="5"/>
        <v>18984923</v>
      </c>
      <c r="J57" s="50">
        <f t="shared" si="5"/>
        <v>-82368016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-82368016</v>
      </c>
      <c r="X57" s="50">
        <f t="shared" si="5"/>
        <v>-39443754</v>
      </c>
      <c r="Y57" s="50">
        <f t="shared" si="5"/>
        <v>-42924262</v>
      </c>
      <c r="Z57" s="51">
        <f>+IF(X57&lt;&gt;0,+(Y57/X57)*100,0)</f>
        <v>108.82397755548318</v>
      </c>
      <c r="AA57" s="48">
        <f>SUM(AA54:AA56)</f>
        <v>-157774737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-359655464</v>
      </c>
      <c r="D60" s="65">
        <f>SUM(D57:D59)</f>
        <v>0</v>
      </c>
      <c r="E60" s="66">
        <f t="shared" si="6"/>
        <v>-157774737</v>
      </c>
      <c r="F60" s="67">
        <f t="shared" si="6"/>
        <v>-157774737</v>
      </c>
      <c r="G60" s="67">
        <f t="shared" si="6"/>
        <v>-50540145</v>
      </c>
      <c r="H60" s="67">
        <f t="shared" si="6"/>
        <v>-50812794</v>
      </c>
      <c r="I60" s="67">
        <f t="shared" si="6"/>
        <v>18984923</v>
      </c>
      <c r="J60" s="67">
        <f t="shared" si="6"/>
        <v>-82368016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-82368016</v>
      </c>
      <c r="X60" s="67">
        <f t="shared" si="6"/>
        <v>-39443754</v>
      </c>
      <c r="Y60" s="67">
        <f t="shared" si="6"/>
        <v>-42924262</v>
      </c>
      <c r="Z60" s="68">
        <f>+IF(X60&lt;&gt;0,+(Y60/X60)*100,0)</f>
        <v>108.82397755548318</v>
      </c>
      <c r="AA60" s="65">
        <f>SUM(AA57:AA59)</f>
        <v>-157774737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145322551</v>
      </c>
      <c r="D6" s="20"/>
      <c r="E6" s="21">
        <v>263785434</v>
      </c>
      <c r="F6" s="22">
        <v>263785434</v>
      </c>
      <c r="G6" s="22">
        <v>15373616</v>
      </c>
      <c r="H6" s="22">
        <v>12413523</v>
      </c>
      <c r="I6" s="22">
        <v>15446448</v>
      </c>
      <c r="J6" s="22">
        <v>43233587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43233587</v>
      </c>
      <c r="X6" s="22">
        <v>65946360</v>
      </c>
      <c r="Y6" s="22">
        <v>-22712773</v>
      </c>
      <c r="Z6" s="23">
        <v>-34.441283794890268</v>
      </c>
      <c r="AA6" s="20">
        <v>263785434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4295646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19124565</v>
      </c>
      <c r="D13" s="20"/>
      <c r="E13" s="21">
        <v>21328404</v>
      </c>
      <c r="F13" s="22">
        <v>21328404</v>
      </c>
      <c r="G13" s="22">
        <v>1322721</v>
      </c>
      <c r="H13" s="22">
        <v>1265176</v>
      </c>
      <c r="I13" s="22">
        <v>1261375</v>
      </c>
      <c r="J13" s="22">
        <v>3849272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3849272</v>
      </c>
      <c r="X13" s="22">
        <v>5332101</v>
      </c>
      <c r="Y13" s="22">
        <v>-1482829</v>
      </c>
      <c r="Z13" s="23">
        <v>-27.809469475540695</v>
      </c>
      <c r="AA13" s="20">
        <v>21328404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28586</v>
      </c>
      <c r="D20" s="20"/>
      <c r="E20" s="21">
        <v>64128</v>
      </c>
      <c r="F20" s="22">
        <v>64128</v>
      </c>
      <c r="G20" s="22"/>
      <c r="H20" s="22">
        <v>614</v>
      </c>
      <c r="I20" s="22">
        <v>43478</v>
      </c>
      <c r="J20" s="22">
        <v>44092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44092</v>
      </c>
      <c r="X20" s="22">
        <v>16032</v>
      </c>
      <c r="Y20" s="22">
        <v>28060</v>
      </c>
      <c r="Z20" s="18">
        <v>175.02495009980038</v>
      </c>
      <c r="AA20" s="20">
        <v>64128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465608</v>
      </c>
      <c r="D24" s="20"/>
      <c r="E24" s="21">
        <v>589848</v>
      </c>
      <c r="F24" s="22">
        <v>589848</v>
      </c>
      <c r="G24" s="22">
        <v>70891</v>
      </c>
      <c r="H24" s="22">
        <v>17355</v>
      </c>
      <c r="I24" s="22">
        <v>11224</v>
      </c>
      <c r="J24" s="22">
        <v>99470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99470</v>
      </c>
      <c r="X24" s="22">
        <v>147462</v>
      </c>
      <c r="Y24" s="22">
        <v>-47992</v>
      </c>
      <c r="Z24" s="23">
        <v>-32.545333713092184</v>
      </c>
      <c r="AA24" s="20">
        <v>589848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10389680</v>
      </c>
      <c r="D26" s="20"/>
      <c r="E26" s="21">
        <v>7505004</v>
      </c>
      <c r="F26" s="22">
        <v>7505004</v>
      </c>
      <c r="G26" s="22">
        <v>1475230</v>
      </c>
      <c r="H26" s="22"/>
      <c r="I26" s="22"/>
      <c r="J26" s="22">
        <v>1475230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1475230</v>
      </c>
      <c r="X26" s="22">
        <v>1876254</v>
      </c>
      <c r="Y26" s="22">
        <v>-401024</v>
      </c>
      <c r="Z26" s="23">
        <v>-21.373651968230316</v>
      </c>
      <c r="AA26" s="20">
        <v>7505004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46997901</v>
      </c>
      <c r="D29" s="20"/>
      <c r="E29" s="21">
        <v>58317264</v>
      </c>
      <c r="F29" s="22">
        <v>58317264</v>
      </c>
      <c r="G29" s="22">
        <v>4297152</v>
      </c>
      <c r="H29" s="22">
        <v>4354239</v>
      </c>
      <c r="I29" s="22">
        <v>4366026</v>
      </c>
      <c r="J29" s="22">
        <v>13017417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13017417</v>
      </c>
      <c r="X29" s="22">
        <v>14579316</v>
      </c>
      <c r="Y29" s="22">
        <v>-1561899</v>
      </c>
      <c r="Z29" s="23">
        <v>-10.71311575934015</v>
      </c>
      <c r="AA29" s="20">
        <v>58317264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226624537</v>
      </c>
      <c r="D33" s="29">
        <f t="shared" ref="D33:Y33" si="0">SUM(D6:D32)</f>
        <v>0</v>
      </c>
      <c r="E33" s="30">
        <f t="shared" si="0"/>
        <v>351590082</v>
      </c>
      <c r="F33" s="31">
        <f t="shared" si="0"/>
        <v>351590082</v>
      </c>
      <c r="G33" s="31">
        <f t="shared" si="0"/>
        <v>22539610</v>
      </c>
      <c r="H33" s="31">
        <f t="shared" si="0"/>
        <v>18050907</v>
      </c>
      <c r="I33" s="31">
        <f t="shared" si="0"/>
        <v>21128551</v>
      </c>
      <c r="J33" s="31">
        <f t="shared" si="0"/>
        <v>61719068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61719068</v>
      </c>
      <c r="X33" s="31">
        <f t="shared" si="0"/>
        <v>87897525</v>
      </c>
      <c r="Y33" s="31">
        <f t="shared" si="0"/>
        <v>-26178457</v>
      </c>
      <c r="Z33" s="32">
        <f>+IF(X33&lt;&gt;0,+(Y33/X33)*100,0)</f>
        <v>-29.782928472673149</v>
      </c>
      <c r="AA33" s="29">
        <f>SUM(AA6:AA32)</f>
        <v>351590082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17103612</v>
      </c>
      <c r="D35" s="20"/>
      <c r="E35" s="21">
        <v>19318556</v>
      </c>
      <c r="F35" s="22">
        <v>19318556</v>
      </c>
      <c r="G35" s="22">
        <v>75426</v>
      </c>
      <c r="H35" s="22">
        <v>150852</v>
      </c>
      <c r="I35" s="22">
        <v>2989570</v>
      </c>
      <c r="J35" s="22">
        <v>3215848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3215848</v>
      </c>
      <c r="X35" s="22">
        <v>4829622</v>
      </c>
      <c r="Y35" s="22">
        <v>-1613774</v>
      </c>
      <c r="Z35" s="23">
        <v>-33.414084994643474</v>
      </c>
      <c r="AA35" s="20">
        <v>19318556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206582209</v>
      </c>
      <c r="D37" s="20"/>
      <c r="E37" s="21">
        <v>214386872</v>
      </c>
      <c r="F37" s="22">
        <v>214386872</v>
      </c>
      <c r="G37" s="22"/>
      <c r="H37" s="22">
        <v>26245337</v>
      </c>
      <c r="I37" s="22">
        <v>46845807</v>
      </c>
      <c r="J37" s="22">
        <v>73091144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73091144</v>
      </c>
      <c r="X37" s="22">
        <v>53596719</v>
      </c>
      <c r="Y37" s="22">
        <v>19494425</v>
      </c>
      <c r="Z37" s="23">
        <v>36.372422349211334</v>
      </c>
      <c r="AA37" s="20">
        <v>214386872</v>
      </c>
    </row>
    <row r="38" spans="1:27" x14ac:dyDescent="0.25">
      <c r="A38" s="19" t="s">
        <v>64</v>
      </c>
      <c r="B38" s="15" t="s">
        <v>32</v>
      </c>
      <c r="C38" s="20">
        <v>35050739</v>
      </c>
      <c r="D38" s="20"/>
      <c r="E38" s="21">
        <v>3015660</v>
      </c>
      <c r="F38" s="22">
        <v>3015660</v>
      </c>
      <c r="G38" s="22"/>
      <c r="H38" s="22">
        <v>500</v>
      </c>
      <c r="I38" s="22">
        <v>155496</v>
      </c>
      <c r="J38" s="22">
        <v>155996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155996</v>
      </c>
      <c r="X38" s="22">
        <v>753915</v>
      </c>
      <c r="Y38" s="22">
        <v>-597919</v>
      </c>
      <c r="Z38" s="23">
        <v>-79.308542740229342</v>
      </c>
      <c r="AA38" s="20">
        <v>3015660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38949497</v>
      </c>
      <c r="F39" s="22">
        <v>38949497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9737376</v>
      </c>
      <c r="Y39" s="22">
        <v>-9737376</v>
      </c>
      <c r="Z39" s="23">
        <v>-100</v>
      </c>
      <c r="AA39" s="20">
        <v>38949497</v>
      </c>
    </row>
    <row r="40" spans="1:27" x14ac:dyDescent="0.25">
      <c r="A40" s="19" t="s">
        <v>66</v>
      </c>
      <c r="B40" s="15" t="s">
        <v>32</v>
      </c>
      <c r="C40" s="20">
        <v>524682</v>
      </c>
      <c r="D40" s="20"/>
      <c r="E40" s="21">
        <v>6612108</v>
      </c>
      <c r="F40" s="22">
        <v>6612108</v>
      </c>
      <c r="G40" s="22">
        <v>43759</v>
      </c>
      <c r="H40" s="22">
        <v>47781</v>
      </c>
      <c r="I40" s="22">
        <v>44293</v>
      </c>
      <c r="J40" s="22">
        <v>135833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135833</v>
      </c>
      <c r="X40" s="22">
        <v>1653027</v>
      </c>
      <c r="Y40" s="22">
        <v>-1517194</v>
      </c>
      <c r="Z40" s="23">
        <v>-91.782771848251727</v>
      </c>
      <c r="AA40" s="20">
        <v>6612108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70332</v>
      </c>
      <c r="F41" s="22">
        <v>70332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17583</v>
      </c>
      <c r="Y41" s="22">
        <v>-17583</v>
      </c>
      <c r="Z41" s="23">
        <v>-100</v>
      </c>
      <c r="AA41" s="20">
        <v>70332</v>
      </c>
    </row>
    <row r="42" spans="1:27" x14ac:dyDescent="0.25">
      <c r="A42" s="19" t="s">
        <v>67</v>
      </c>
      <c r="B42" s="15" t="s">
        <v>32</v>
      </c>
      <c r="C42" s="20">
        <v>15538583</v>
      </c>
      <c r="D42" s="20"/>
      <c r="E42" s="21">
        <v>10844524</v>
      </c>
      <c r="F42" s="22">
        <v>10844524</v>
      </c>
      <c r="G42" s="22">
        <v>16913</v>
      </c>
      <c r="H42" s="22">
        <v>716429</v>
      </c>
      <c r="I42" s="22">
        <v>11569</v>
      </c>
      <c r="J42" s="22">
        <v>744911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744911</v>
      </c>
      <c r="X42" s="22">
        <v>2711133</v>
      </c>
      <c r="Y42" s="22">
        <v>-1966222</v>
      </c>
      <c r="Z42" s="23">
        <v>-72.523996425110823</v>
      </c>
      <c r="AA42" s="20">
        <v>10844524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17125216</v>
      </c>
      <c r="D45" s="20"/>
      <c r="E45" s="21">
        <v>4362182</v>
      </c>
      <c r="F45" s="22">
        <v>4362182</v>
      </c>
      <c r="G45" s="22">
        <v>237418</v>
      </c>
      <c r="H45" s="22">
        <v>93503</v>
      </c>
      <c r="I45" s="22">
        <v>546179</v>
      </c>
      <c r="J45" s="22">
        <v>877100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877100</v>
      </c>
      <c r="X45" s="22">
        <v>1090545</v>
      </c>
      <c r="Y45" s="22">
        <v>-213445</v>
      </c>
      <c r="Z45" s="23">
        <v>-19.572323929778229</v>
      </c>
      <c r="AA45" s="20">
        <v>4362182</v>
      </c>
    </row>
    <row r="46" spans="1:27" x14ac:dyDescent="0.25">
      <c r="A46" s="19" t="s">
        <v>71</v>
      </c>
      <c r="B46" s="15" t="s">
        <v>32</v>
      </c>
      <c r="C46" s="20">
        <v>2583402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294508443</v>
      </c>
      <c r="D48" s="29">
        <f t="shared" ref="D48:Y48" si="1">SUM(D35:D47)</f>
        <v>0</v>
      </c>
      <c r="E48" s="30">
        <f t="shared" si="1"/>
        <v>297559731</v>
      </c>
      <c r="F48" s="31">
        <f t="shared" si="1"/>
        <v>297559731</v>
      </c>
      <c r="G48" s="31">
        <f t="shared" si="1"/>
        <v>373516</v>
      </c>
      <c r="H48" s="31">
        <f t="shared" si="1"/>
        <v>27254402</v>
      </c>
      <c r="I48" s="31">
        <f t="shared" si="1"/>
        <v>50592914</v>
      </c>
      <c r="J48" s="31">
        <f t="shared" si="1"/>
        <v>78220832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78220832</v>
      </c>
      <c r="X48" s="31">
        <f t="shared" si="1"/>
        <v>74389920</v>
      </c>
      <c r="Y48" s="31">
        <f t="shared" si="1"/>
        <v>3830912</v>
      </c>
      <c r="Z48" s="32">
        <f>+IF(X48&lt;&gt;0,+(Y48/X48)*100,0)</f>
        <v>5.1497729799951388</v>
      </c>
      <c r="AA48" s="29">
        <f>SUM(AA35:AA47)</f>
        <v>297559731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-67883906</v>
      </c>
      <c r="D49" s="39">
        <f t="shared" si="2"/>
        <v>0</v>
      </c>
      <c r="E49" s="40">
        <f t="shared" si="2"/>
        <v>54030351</v>
      </c>
      <c r="F49" s="41">
        <f t="shared" si="2"/>
        <v>54030351</v>
      </c>
      <c r="G49" s="41">
        <f t="shared" si="2"/>
        <v>22166094</v>
      </c>
      <c r="H49" s="41">
        <f t="shared" si="2"/>
        <v>-9203495</v>
      </c>
      <c r="I49" s="41">
        <f t="shared" si="2"/>
        <v>-29464363</v>
      </c>
      <c r="J49" s="41">
        <f t="shared" si="2"/>
        <v>-16501764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-16501764</v>
      </c>
      <c r="X49" s="41">
        <f t="shared" si="2"/>
        <v>13507605</v>
      </c>
      <c r="Y49" s="41">
        <f t="shared" si="2"/>
        <v>-30009369</v>
      </c>
      <c r="Z49" s="42">
        <f>+IF(X49&lt;&gt;0,+(Y49/X49)*100,0)</f>
        <v>-222.1664684449982</v>
      </c>
      <c r="AA49" s="39">
        <f>+AA33-AA48</f>
        <v>54030351</v>
      </c>
    </row>
    <row r="50" spans="1:27" x14ac:dyDescent="0.25">
      <c r="A50" s="43" t="s">
        <v>75</v>
      </c>
      <c r="B50" s="15" t="s">
        <v>32</v>
      </c>
      <c r="C50" s="20">
        <v>28508000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2500002</v>
      </c>
      <c r="Y50" s="22">
        <v>-2500002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-39375906</v>
      </c>
      <c r="D52" s="48">
        <f t="shared" si="3"/>
        <v>0</v>
      </c>
      <c r="E52" s="49">
        <f t="shared" si="3"/>
        <v>64030351</v>
      </c>
      <c r="F52" s="50">
        <f t="shared" si="3"/>
        <v>64030351</v>
      </c>
      <c r="G52" s="50">
        <f t="shared" si="3"/>
        <v>22166094</v>
      </c>
      <c r="H52" s="50">
        <f t="shared" si="3"/>
        <v>-9203495</v>
      </c>
      <c r="I52" s="50">
        <f t="shared" si="3"/>
        <v>-29464363</v>
      </c>
      <c r="J52" s="50">
        <f t="shared" si="3"/>
        <v>-16501764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-16501764</v>
      </c>
      <c r="X52" s="50">
        <f t="shared" si="3"/>
        <v>16007607</v>
      </c>
      <c r="Y52" s="50">
        <f t="shared" si="3"/>
        <v>-32509371</v>
      </c>
      <c r="Z52" s="51">
        <f>+IF(X52&lt;&gt;0,+(Y52/X52)*100,0)</f>
        <v>-203.08701356798676</v>
      </c>
      <c r="AA52" s="48">
        <f>SUM(AA49:AA51)</f>
        <v>64030351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-39375906</v>
      </c>
      <c r="D54" s="54">
        <f>+D52-D53</f>
        <v>0</v>
      </c>
      <c r="E54" s="55">
        <f t="shared" si="4"/>
        <v>64030351</v>
      </c>
      <c r="F54" s="56">
        <f t="shared" si="4"/>
        <v>64030351</v>
      </c>
      <c r="G54" s="56">
        <f t="shared" si="4"/>
        <v>22166094</v>
      </c>
      <c r="H54" s="56">
        <f t="shared" si="4"/>
        <v>-9203495</v>
      </c>
      <c r="I54" s="56">
        <f t="shared" si="4"/>
        <v>-29464363</v>
      </c>
      <c r="J54" s="56">
        <f t="shared" si="4"/>
        <v>-16501764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-16501764</v>
      </c>
      <c r="X54" s="56">
        <f t="shared" si="4"/>
        <v>16007607</v>
      </c>
      <c r="Y54" s="56">
        <f t="shared" si="4"/>
        <v>-32509371</v>
      </c>
      <c r="Z54" s="57">
        <f>+IF(X54&lt;&gt;0,+(Y54/X54)*100,0)</f>
        <v>-203.08701356798676</v>
      </c>
      <c r="AA54" s="54">
        <f>+AA52-AA53</f>
        <v>64030351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-39375906</v>
      </c>
      <c r="D57" s="48">
        <f>SUM(D54:D56)</f>
        <v>0</v>
      </c>
      <c r="E57" s="49">
        <f t="shared" si="5"/>
        <v>64030351</v>
      </c>
      <c r="F57" s="50">
        <f t="shared" si="5"/>
        <v>64030351</v>
      </c>
      <c r="G57" s="50">
        <f t="shared" si="5"/>
        <v>22166094</v>
      </c>
      <c r="H57" s="50">
        <f t="shared" si="5"/>
        <v>-9203495</v>
      </c>
      <c r="I57" s="50">
        <f t="shared" si="5"/>
        <v>-29464363</v>
      </c>
      <c r="J57" s="50">
        <f t="shared" si="5"/>
        <v>-16501764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-16501764</v>
      </c>
      <c r="X57" s="50">
        <f t="shared" si="5"/>
        <v>16007607</v>
      </c>
      <c r="Y57" s="50">
        <f t="shared" si="5"/>
        <v>-32509371</v>
      </c>
      <c r="Z57" s="51">
        <f>+IF(X57&lt;&gt;0,+(Y57/X57)*100,0)</f>
        <v>-203.08701356798676</v>
      </c>
      <c r="AA57" s="48">
        <f>SUM(AA54:AA56)</f>
        <v>64030351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-39375906</v>
      </c>
      <c r="D60" s="65">
        <f>SUM(D57:D59)</f>
        <v>0</v>
      </c>
      <c r="E60" s="66">
        <f t="shared" si="6"/>
        <v>64030351</v>
      </c>
      <c r="F60" s="67">
        <f t="shared" si="6"/>
        <v>64030351</v>
      </c>
      <c r="G60" s="67">
        <f t="shared" si="6"/>
        <v>22166094</v>
      </c>
      <c r="H60" s="67">
        <f t="shared" si="6"/>
        <v>-9203495</v>
      </c>
      <c r="I60" s="67">
        <f t="shared" si="6"/>
        <v>-29464363</v>
      </c>
      <c r="J60" s="67">
        <f t="shared" si="6"/>
        <v>-16501764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-16501764</v>
      </c>
      <c r="X60" s="67">
        <f t="shared" si="6"/>
        <v>16007607</v>
      </c>
      <c r="Y60" s="67">
        <f t="shared" si="6"/>
        <v>-32509371</v>
      </c>
      <c r="Z60" s="68">
        <f>+IF(X60&lt;&gt;0,+(Y60/X60)*100,0)</f>
        <v>-203.08701356798676</v>
      </c>
      <c r="AA60" s="65">
        <f>SUM(AA57:AA59)</f>
        <v>64030351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83730478</v>
      </c>
      <c r="D6" s="20"/>
      <c r="E6" s="21">
        <v>106317995</v>
      </c>
      <c r="F6" s="22">
        <v>106317995</v>
      </c>
      <c r="G6" s="22">
        <v>5435845</v>
      </c>
      <c r="H6" s="22">
        <v>8591401</v>
      </c>
      <c r="I6" s="22">
        <v>11633335</v>
      </c>
      <c r="J6" s="22">
        <v>25660581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25660581</v>
      </c>
      <c r="X6" s="22">
        <v>26579499</v>
      </c>
      <c r="Y6" s="22">
        <v>-918918</v>
      </c>
      <c r="Z6" s="23">
        <v>-3.4572434943186856</v>
      </c>
      <c r="AA6" s="20">
        <v>106317995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216029</v>
      </c>
      <c r="D10" s="20"/>
      <c r="E10" s="21">
        <v>10864</v>
      </c>
      <c r="F10" s="22">
        <v>10864</v>
      </c>
      <c r="G10" s="22">
        <v>8310</v>
      </c>
      <c r="H10" s="22">
        <v>4155</v>
      </c>
      <c r="I10" s="22">
        <v>2077</v>
      </c>
      <c r="J10" s="22">
        <v>14542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14542</v>
      </c>
      <c r="X10" s="22">
        <v>2715</v>
      </c>
      <c r="Y10" s="22">
        <v>11827</v>
      </c>
      <c r="Z10" s="23">
        <v>435.61694290976061</v>
      </c>
      <c r="AA10" s="20">
        <v>10864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44365065</v>
      </c>
      <c r="D13" s="20"/>
      <c r="E13" s="21">
        <v>71515880</v>
      </c>
      <c r="F13" s="22">
        <v>71515880</v>
      </c>
      <c r="G13" s="22">
        <v>4754490</v>
      </c>
      <c r="H13" s="22">
        <v>4830615</v>
      </c>
      <c r="I13" s="22">
        <v>452180</v>
      </c>
      <c r="J13" s="22">
        <v>10037285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10037285</v>
      </c>
      <c r="X13" s="22">
        <v>17878971</v>
      </c>
      <c r="Y13" s="22">
        <v>-7841686</v>
      </c>
      <c r="Z13" s="23">
        <v>-43.859828398401675</v>
      </c>
      <c r="AA13" s="20">
        <v>71515880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180451</v>
      </c>
      <c r="D24" s="20"/>
      <c r="E24" s="21">
        <v>417235</v>
      </c>
      <c r="F24" s="22">
        <v>417235</v>
      </c>
      <c r="G24" s="22">
        <v>48296</v>
      </c>
      <c r="H24" s="22">
        <v>28043</v>
      </c>
      <c r="I24" s="22">
        <v>19097</v>
      </c>
      <c r="J24" s="22">
        <v>95436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95436</v>
      </c>
      <c r="X24" s="22">
        <v>104310</v>
      </c>
      <c r="Y24" s="22">
        <v>-8874</v>
      </c>
      <c r="Z24" s="23">
        <v>-8.5073339085418453</v>
      </c>
      <c r="AA24" s="20">
        <v>417235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126553</v>
      </c>
      <c r="D26" s="20"/>
      <c r="E26" s="21">
        <v>5570839</v>
      </c>
      <c r="F26" s="22">
        <v>5570839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1392711</v>
      </c>
      <c r="Y26" s="22">
        <v>-1392711</v>
      </c>
      <c r="Z26" s="23">
        <v>-100</v>
      </c>
      <c r="AA26" s="20">
        <v>5570839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128618576</v>
      </c>
      <c r="D33" s="29">
        <f t="shared" ref="D33:Y33" si="0">SUM(D6:D32)</f>
        <v>0</v>
      </c>
      <c r="E33" s="30">
        <f t="shared" si="0"/>
        <v>183832813</v>
      </c>
      <c r="F33" s="31">
        <f t="shared" si="0"/>
        <v>183832813</v>
      </c>
      <c r="G33" s="31">
        <f t="shared" si="0"/>
        <v>10246941</v>
      </c>
      <c r="H33" s="31">
        <f t="shared" si="0"/>
        <v>13454214</v>
      </c>
      <c r="I33" s="31">
        <f t="shared" si="0"/>
        <v>12106689</v>
      </c>
      <c r="J33" s="31">
        <f t="shared" si="0"/>
        <v>35807844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35807844</v>
      </c>
      <c r="X33" s="31">
        <f t="shared" si="0"/>
        <v>45958206</v>
      </c>
      <c r="Y33" s="31">
        <f t="shared" si="0"/>
        <v>-10150362</v>
      </c>
      <c r="Z33" s="32">
        <f>+IF(X33&lt;&gt;0,+(Y33/X33)*100,0)</f>
        <v>-22.086070983710719</v>
      </c>
      <c r="AA33" s="29">
        <f>SUM(AA6:AA32)</f>
        <v>183832813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4398500</v>
      </c>
      <c r="D35" s="20"/>
      <c r="E35" s="21">
        <v>4502492</v>
      </c>
      <c r="F35" s="22">
        <v>4502492</v>
      </c>
      <c r="G35" s="22">
        <v>370511</v>
      </c>
      <c r="H35" s="22">
        <v>383512</v>
      </c>
      <c r="I35" s="22">
        <v>377244</v>
      </c>
      <c r="J35" s="22">
        <v>1131267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1131267</v>
      </c>
      <c r="X35" s="22">
        <v>1125627</v>
      </c>
      <c r="Y35" s="22">
        <v>5640</v>
      </c>
      <c r="Z35" s="23">
        <v>0.50105407919319633</v>
      </c>
      <c r="AA35" s="20">
        <v>4502492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98888006</v>
      </c>
      <c r="D37" s="20"/>
      <c r="E37" s="21">
        <v>118160323</v>
      </c>
      <c r="F37" s="22">
        <v>118160323</v>
      </c>
      <c r="G37" s="22">
        <v>629568</v>
      </c>
      <c r="H37" s="22">
        <v>14929892</v>
      </c>
      <c r="I37" s="22">
        <v>14679352</v>
      </c>
      <c r="J37" s="22">
        <v>30238812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30238812</v>
      </c>
      <c r="X37" s="22">
        <v>29540082</v>
      </c>
      <c r="Y37" s="22">
        <v>698730</v>
      </c>
      <c r="Z37" s="23">
        <v>2.3653624251957055</v>
      </c>
      <c r="AA37" s="20">
        <v>118160323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10891241</v>
      </c>
      <c r="D39" s="20"/>
      <c r="E39" s="21">
        <v>7725089</v>
      </c>
      <c r="F39" s="22">
        <v>7725089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1931274</v>
      </c>
      <c r="Y39" s="22">
        <v>-1931274</v>
      </c>
      <c r="Z39" s="23">
        <v>-100</v>
      </c>
      <c r="AA39" s="20">
        <v>7725089</v>
      </c>
    </row>
    <row r="40" spans="1:27" x14ac:dyDescent="0.25">
      <c r="A40" s="19" t="s">
        <v>66</v>
      </c>
      <c r="B40" s="15" t="s">
        <v>32</v>
      </c>
      <c r="C40" s="20">
        <v>11962916</v>
      </c>
      <c r="D40" s="20"/>
      <c r="E40" s="21">
        <v>7659060</v>
      </c>
      <c r="F40" s="22">
        <v>7659060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1914765</v>
      </c>
      <c r="Y40" s="22">
        <v>-1914765</v>
      </c>
      <c r="Z40" s="23">
        <v>-100</v>
      </c>
      <c r="AA40" s="20">
        <v>7659060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5095612</v>
      </c>
      <c r="D42" s="20"/>
      <c r="E42" s="21">
        <v>3000000</v>
      </c>
      <c r="F42" s="22">
        <v>3000000</v>
      </c>
      <c r="G42" s="22">
        <v>614041</v>
      </c>
      <c r="H42" s="22">
        <v>1476005</v>
      </c>
      <c r="I42" s="22">
        <v>1429181</v>
      </c>
      <c r="J42" s="22">
        <v>3519227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3519227</v>
      </c>
      <c r="X42" s="22">
        <v>750000</v>
      </c>
      <c r="Y42" s="22">
        <v>2769227</v>
      </c>
      <c r="Z42" s="23">
        <v>369.23026666666664</v>
      </c>
      <c r="AA42" s="20">
        <v>3000000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921363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18338697</v>
      </c>
      <c r="D45" s="20"/>
      <c r="E45" s="21">
        <v>36327</v>
      </c>
      <c r="F45" s="22">
        <v>36327</v>
      </c>
      <c r="G45" s="22">
        <v>2825</v>
      </c>
      <c r="H45" s="22">
        <v>2918</v>
      </c>
      <c r="I45" s="22">
        <v>3111</v>
      </c>
      <c r="J45" s="22">
        <v>8854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8854</v>
      </c>
      <c r="X45" s="22">
        <v>9081</v>
      </c>
      <c r="Y45" s="22">
        <v>-227</v>
      </c>
      <c r="Z45" s="23">
        <v>-2.4997246999229157</v>
      </c>
      <c r="AA45" s="20">
        <v>36327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150496335</v>
      </c>
      <c r="D48" s="29">
        <f t="shared" ref="D48:Y48" si="1">SUM(D35:D47)</f>
        <v>0</v>
      </c>
      <c r="E48" s="30">
        <f t="shared" si="1"/>
        <v>142083291</v>
      </c>
      <c r="F48" s="31">
        <f t="shared" si="1"/>
        <v>142083291</v>
      </c>
      <c r="G48" s="31">
        <f t="shared" si="1"/>
        <v>1616945</v>
      </c>
      <c r="H48" s="31">
        <f t="shared" si="1"/>
        <v>16792327</v>
      </c>
      <c r="I48" s="31">
        <f t="shared" si="1"/>
        <v>16488888</v>
      </c>
      <c r="J48" s="31">
        <f t="shared" si="1"/>
        <v>34898160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34898160</v>
      </c>
      <c r="X48" s="31">
        <f t="shared" si="1"/>
        <v>35520828</v>
      </c>
      <c r="Y48" s="31">
        <f t="shared" si="1"/>
        <v>-622668</v>
      </c>
      <c r="Z48" s="32">
        <f>+IF(X48&lt;&gt;0,+(Y48/X48)*100,0)</f>
        <v>-1.7529658937004509</v>
      </c>
      <c r="AA48" s="29">
        <f>SUM(AA35:AA47)</f>
        <v>142083291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-21877759</v>
      </c>
      <c r="D49" s="39">
        <f t="shared" si="2"/>
        <v>0</v>
      </c>
      <c r="E49" s="40">
        <f t="shared" si="2"/>
        <v>41749522</v>
      </c>
      <c r="F49" s="41">
        <f t="shared" si="2"/>
        <v>41749522</v>
      </c>
      <c r="G49" s="41">
        <f t="shared" si="2"/>
        <v>8629996</v>
      </c>
      <c r="H49" s="41">
        <f t="shared" si="2"/>
        <v>-3338113</v>
      </c>
      <c r="I49" s="41">
        <f t="shared" si="2"/>
        <v>-4382199</v>
      </c>
      <c r="J49" s="41">
        <f t="shared" si="2"/>
        <v>909684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909684</v>
      </c>
      <c r="X49" s="41">
        <f t="shared" si="2"/>
        <v>10437378</v>
      </c>
      <c r="Y49" s="41">
        <f t="shared" si="2"/>
        <v>-9527694</v>
      </c>
      <c r="Z49" s="42">
        <f>+IF(X49&lt;&gt;0,+(Y49/X49)*100,0)</f>
        <v>-91.284362796863348</v>
      </c>
      <c r="AA49" s="39">
        <f>+AA33-AA48</f>
        <v>41749522</v>
      </c>
    </row>
    <row r="50" spans="1:27" x14ac:dyDescent="0.25">
      <c r="A50" s="43" t="s">
        <v>75</v>
      </c>
      <c r="B50" s="15" t="s">
        <v>32</v>
      </c>
      <c r="C50" s="20">
        <v>9368394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-12509365</v>
      </c>
      <c r="D52" s="48">
        <f t="shared" si="3"/>
        <v>0</v>
      </c>
      <c r="E52" s="49">
        <f t="shared" si="3"/>
        <v>41749522</v>
      </c>
      <c r="F52" s="50">
        <f t="shared" si="3"/>
        <v>41749522</v>
      </c>
      <c r="G52" s="50">
        <f t="shared" si="3"/>
        <v>8629996</v>
      </c>
      <c r="H52" s="50">
        <f t="shared" si="3"/>
        <v>-3338113</v>
      </c>
      <c r="I52" s="50">
        <f t="shared" si="3"/>
        <v>-4382199</v>
      </c>
      <c r="J52" s="50">
        <f t="shared" si="3"/>
        <v>909684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909684</v>
      </c>
      <c r="X52" s="50">
        <f t="shared" si="3"/>
        <v>10437378</v>
      </c>
      <c r="Y52" s="50">
        <f t="shared" si="3"/>
        <v>-9527694</v>
      </c>
      <c r="Z52" s="51">
        <f>+IF(X52&lt;&gt;0,+(Y52/X52)*100,0)</f>
        <v>-91.284362796863348</v>
      </c>
      <c r="AA52" s="48">
        <f>SUM(AA49:AA51)</f>
        <v>41749522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-12509365</v>
      </c>
      <c r="D54" s="54">
        <f>+D52-D53</f>
        <v>0</v>
      </c>
      <c r="E54" s="55">
        <f t="shared" si="4"/>
        <v>41749522</v>
      </c>
      <c r="F54" s="56">
        <f t="shared" si="4"/>
        <v>41749522</v>
      </c>
      <c r="G54" s="56">
        <f t="shared" si="4"/>
        <v>8629996</v>
      </c>
      <c r="H54" s="56">
        <f t="shared" si="4"/>
        <v>-3338113</v>
      </c>
      <c r="I54" s="56">
        <f t="shared" si="4"/>
        <v>-4382199</v>
      </c>
      <c r="J54" s="56">
        <f t="shared" si="4"/>
        <v>909684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909684</v>
      </c>
      <c r="X54" s="56">
        <f t="shared" si="4"/>
        <v>10437378</v>
      </c>
      <c r="Y54" s="56">
        <f t="shared" si="4"/>
        <v>-9527694</v>
      </c>
      <c r="Z54" s="57">
        <f>+IF(X54&lt;&gt;0,+(Y54/X54)*100,0)</f>
        <v>-91.284362796863348</v>
      </c>
      <c r="AA54" s="54">
        <f>+AA52-AA53</f>
        <v>41749522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-12509365</v>
      </c>
      <c r="D57" s="48">
        <f>SUM(D54:D56)</f>
        <v>0</v>
      </c>
      <c r="E57" s="49">
        <f t="shared" si="5"/>
        <v>41749522</v>
      </c>
      <c r="F57" s="50">
        <f t="shared" si="5"/>
        <v>41749522</v>
      </c>
      <c r="G57" s="50">
        <f t="shared" si="5"/>
        <v>8629996</v>
      </c>
      <c r="H57" s="50">
        <f t="shared" si="5"/>
        <v>-3338113</v>
      </c>
      <c r="I57" s="50">
        <f t="shared" si="5"/>
        <v>-4382199</v>
      </c>
      <c r="J57" s="50">
        <f t="shared" si="5"/>
        <v>909684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909684</v>
      </c>
      <c r="X57" s="50">
        <f t="shared" si="5"/>
        <v>10437378</v>
      </c>
      <c r="Y57" s="50">
        <f t="shared" si="5"/>
        <v>-9527694</v>
      </c>
      <c r="Z57" s="51">
        <f>+IF(X57&lt;&gt;0,+(Y57/X57)*100,0)</f>
        <v>-91.284362796863348</v>
      </c>
      <c r="AA57" s="48">
        <f>SUM(AA54:AA56)</f>
        <v>41749522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-12509365</v>
      </c>
      <c r="D60" s="65">
        <f>SUM(D57:D59)</f>
        <v>0</v>
      </c>
      <c r="E60" s="66">
        <f t="shared" si="6"/>
        <v>41749522</v>
      </c>
      <c r="F60" s="67">
        <f t="shared" si="6"/>
        <v>41749522</v>
      </c>
      <c r="G60" s="67">
        <f t="shared" si="6"/>
        <v>8629996</v>
      </c>
      <c r="H60" s="67">
        <f t="shared" si="6"/>
        <v>-3338113</v>
      </c>
      <c r="I60" s="67">
        <f t="shared" si="6"/>
        <v>-4382199</v>
      </c>
      <c r="J60" s="67">
        <f t="shared" si="6"/>
        <v>909684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909684</v>
      </c>
      <c r="X60" s="67">
        <f t="shared" si="6"/>
        <v>10437378</v>
      </c>
      <c r="Y60" s="67">
        <f t="shared" si="6"/>
        <v>-9527694</v>
      </c>
      <c r="Z60" s="68">
        <f>+IF(X60&lt;&gt;0,+(Y60/X60)*100,0)</f>
        <v>-91.284362796863348</v>
      </c>
      <c r="AA60" s="65">
        <f>SUM(AA57:AA59)</f>
        <v>41749522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459800340</v>
      </c>
      <c r="D6" s="20"/>
      <c r="E6" s="21">
        <v>577059634</v>
      </c>
      <c r="F6" s="22">
        <v>577059634</v>
      </c>
      <c r="G6" s="22">
        <v>43974305</v>
      </c>
      <c r="H6" s="22">
        <v>61974331</v>
      </c>
      <c r="I6" s="22">
        <v>51739193</v>
      </c>
      <c r="J6" s="22">
        <v>157687829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157687829</v>
      </c>
      <c r="X6" s="22">
        <v>144264909</v>
      </c>
      <c r="Y6" s="22">
        <v>13422920</v>
      </c>
      <c r="Z6" s="23">
        <v>9.3043555033885621</v>
      </c>
      <c r="AA6" s="20">
        <v>577059634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33626088</v>
      </c>
      <c r="D13" s="20"/>
      <c r="E13" s="21">
        <v>22160900</v>
      </c>
      <c r="F13" s="22">
        <v>22160900</v>
      </c>
      <c r="G13" s="22"/>
      <c r="H13" s="22">
        <v>2445350</v>
      </c>
      <c r="I13" s="22">
        <v>2529665</v>
      </c>
      <c r="J13" s="22">
        <v>4975015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4975015</v>
      </c>
      <c r="X13" s="22">
        <v>5540226</v>
      </c>
      <c r="Y13" s="22">
        <v>-565211</v>
      </c>
      <c r="Z13" s="23">
        <v>-10.201948440370483</v>
      </c>
      <c r="AA13" s="20">
        <v>22160900</v>
      </c>
    </row>
    <row r="14" spans="1:27" x14ac:dyDescent="0.25">
      <c r="A14" s="19" t="s">
        <v>42</v>
      </c>
      <c r="B14" s="15" t="s">
        <v>32</v>
      </c>
      <c r="C14" s="20">
        <v>2041861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662168</v>
      </c>
      <c r="D24" s="20"/>
      <c r="E24" s="21">
        <v>1054000</v>
      </c>
      <c r="F24" s="22">
        <v>1054000</v>
      </c>
      <c r="G24" s="22">
        <v>107561</v>
      </c>
      <c r="H24" s="22">
        <v>501151</v>
      </c>
      <c r="I24" s="22">
        <v>475937</v>
      </c>
      <c r="J24" s="22">
        <v>1084649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1084649</v>
      </c>
      <c r="X24" s="22">
        <v>263499</v>
      </c>
      <c r="Y24" s="22">
        <v>821150</v>
      </c>
      <c r="Z24" s="23">
        <v>311.63306122603882</v>
      </c>
      <c r="AA24" s="20">
        <v>1054000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496130457</v>
      </c>
      <c r="D33" s="29">
        <f t="shared" ref="D33:Y33" si="0">SUM(D6:D32)</f>
        <v>0</v>
      </c>
      <c r="E33" s="30">
        <f t="shared" si="0"/>
        <v>600274534</v>
      </c>
      <c r="F33" s="31">
        <f t="shared" si="0"/>
        <v>600274534</v>
      </c>
      <c r="G33" s="31">
        <f t="shared" si="0"/>
        <v>44081866</v>
      </c>
      <c r="H33" s="31">
        <f t="shared" si="0"/>
        <v>64920832</v>
      </c>
      <c r="I33" s="31">
        <f t="shared" si="0"/>
        <v>54744795</v>
      </c>
      <c r="J33" s="31">
        <f t="shared" si="0"/>
        <v>163747493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163747493</v>
      </c>
      <c r="X33" s="31">
        <f t="shared" si="0"/>
        <v>150068634</v>
      </c>
      <c r="Y33" s="31">
        <f t="shared" si="0"/>
        <v>13678859</v>
      </c>
      <c r="Z33" s="32">
        <f>+IF(X33&lt;&gt;0,+(Y33/X33)*100,0)</f>
        <v>9.1150686425252587</v>
      </c>
      <c r="AA33" s="29">
        <f>SUM(AA6:AA32)</f>
        <v>600274534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23394774</v>
      </c>
      <c r="D35" s="20"/>
      <c r="E35" s="21">
        <v>21361385</v>
      </c>
      <c r="F35" s="22">
        <v>21361385</v>
      </c>
      <c r="G35" s="22"/>
      <c r="H35" s="22"/>
      <c r="I35" s="22">
        <v>2841</v>
      </c>
      <c r="J35" s="22">
        <v>2841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2841</v>
      </c>
      <c r="X35" s="22">
        <v>5340345</v>
      </c>
      <c r="Y35" s="22">
        <v>-5337504</v>
      </c>
      <c r="Z35" s="23">
        <v>-99.94680118981077</v>
      </c>
      <c r="AA35" s="20">
        <v>21361385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651392898</v>
      </c>
      <c r="D37" s="20"/>
      <c r="E37" s="21">
        <v>647880744</v>
      </c>
      <c r="F37" s="22">
        <v>647880744</v>
      </c>
      <c r="G37" s="22">
        <v>91267491</v>
      </c>
      <c r="H37" s="22">
        <v>98307727</v>
      </c>
      <c r="I37" s="22">
        <v>84328501</v>
      </c>
      <c r="J37" s="22">
        <v>273903719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273903719</v>
      </c>
      <c r="X37" s="22">
        <v>161970186</v>
      </c>
      <c r="Y37" s="22">
        <v>111933533</v>
      </c>
      <c r="Z37" s="23">
        <v>69.107491794817093</v>
      </c>
      <c r="AA37" s="20">
        <v>647880744</v>
      </c>
    </row>
    <row r="38" spans="1:27" x14ac:dyDescent="0.25">
      <c r="A38" s="19" t="s">
        <v>64</v>
      </c>
      <c r="B38" s="15" t="s">
        <v>32</v>
      </c>
      <c r="C38" s="20">
        <v>8934</v>
      </c>
      <c r="D38" s="20"/>
      <c r="E38" s="21">
        <v>105900</v>
      </c>
      <c r="F38" s="22">
        <v>105900</v>
      </c>
      <c r="G38" s="22"/>
      <c r="H38" s="22">
        <v>282</v>
      </c>
      <c r="I38" s="22"/>
      <c r="J38" s="22">
        <v>282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282</v>
      </c>
      <c r="X38" s="22">
        <v>26475</v>
      </c>
      <c r="Y38" s="22">
        <v>-26193</v>
      </c>
      <c r="Z38" s="23">
        <v>-98.934844192634557</v>
      </c>
      <c r="AA38" s="20">
        <v>105900</v>
      </c>
    </row>
    <row r="39" spans="1:27" x14ac:dyDescent="0.25">
      <c r="A39" s="19" t="s">
        <v>65</v>
      </c>
      <c r="B39" s="15" t="s">
        <v>32</v>
      </c>
      <c r="C39" s="20">
        <v>28130864</v>
      </c>
      <c r="D39" s="20"/>
      <c r="E39" s="21">
        <v>25831791</v>
      </c>
      <c r="F39" s="22">
        <v>25831791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6457947</v>
      </c>
      <c r="Y39" s="22">
        <v>-6457947</v>
      </c>
      <c r="Z39" s="23">
        <v>-100</v>
      </c>
      <c r="AA39" s="20">
        <v>25831791</v>
      </c>
    </row>
    <row r="40" spans="1:27" x14ac:dyDescent="0.25">
      <c r="A40" s="19" t="s">
        <v>66</v>
      </c>
      <c r="B40" s="15" t="s">
        <v>32</v>
      </c>
      <c r="C40" s="20">
        <v>7210007</v>
      </c>
      <c r="D40" s="20"/>
      <c r="E40" s="21">
        <v>8528435</v>
      </c>
      <c r="F40" s="22">
        <v>8528435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2132109</v>
      </c>
      <c r="Y40" s="22">
        <v>-2132109</v>
      </c>
      <c r="Z40" s="23">
        <v>-100</v>
      </c>
      <c r="AA40" s="20">
        <v>8528435</v>
      </c>
    </row>
    <row r="41" spans="1:27" x14ac:dyDescent="0.25">
      <c r="A41" s="19" t="s">
        <v>40</v>
      </c>
      <c r="B41" s="15" t="s">
        <v>32</v>
      </c>
      <c r="C41" s="20">
        <v>100435901</v>
      </c>
      <c r="D41" s="20"/>
      <c r="E41" s="21">
        <v>75556000</v>
      </c>
      <c r="F41" s="22">
        <v>75556000</v>
      </c>
      <c r="G41" s="22">
        <v>9304638</v>
      </c>
      <c r="H41" s="22">
        <v>13857809</v>
      </c>
      <c r="I41" s="22">
        <v>16000232</v>
      </c>
      <c r="J41" s="22">
        <v>39162679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39162679</v>
      </c>
      <c r="X41" s="22">
        <v>18888999</v>
      </c>
      <c r="Y41" s="22">
        <v>20273680</v>
      </c>
      <c r="Z41" s="23">
        <v>107.33062138443653</v>
      </c>
      <c r="AA41" s="20">
        <v>75556000</v>
      </c>
    </row>
    <row r="42" spans="1:27" x14ac:dyDescent="0.25">
      <c r="A42" s="19" t="s">
        <v>67</v>
      </c>
      <c r="B42" s="15" t="s">
        <v>32</v>
      </c>
      <c r="C42" s="20">
        <v>46175984</v>
      </c>
      <c r="D42" s="20"/>
      <c r="E42" s="21">
        <v>38655196</v>
      </c>
      <c r="F42" s="22">
        <v>38655196</v>
      </c>
      <c r="G42" s="22">
        <v>932197</v>
      </c>
      <c r="H42" s="22">
        <v>1581018</v>
      </c>
      <c r="I42" s="22">
        <v>5158726</v>
      </c>
      <c r="J42" s="22">
        <v>7671941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7671941</v>
      </c>
      <c r="X42" s="22">
        <v>9663798</v>
      </c>
      <c r="Y42" s="22">
        <v>-1991857</v>
      </c>
      <c r="Z42" s="23">
        <v>-20.611533891747325</v>
      </c>
      <c r="AA42" s="20">
        <v>38655196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106846</v>
      </c>
      <c r="D44" s="20"/>
      <c r="E44" s="21">
        <v>22251227</v>
      </c>
      <c r="F44" s="22">
        <v>22251227</v>
      </c>
      <c r="G44" s="22">
        <v>-182275</v>
      </c>
      <c r="H44" s="22"/>
      <c r="I44" s="22">
        <v>88362</v>
      </c>
      <c r="J44" s="22">
        <v>-93913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-93913</v>
      </c>
      <c r="X44" s="22">
        <v>5562807</v>
      </c>
      <c r="Y44" s="22">
        <v>-5656720</v>
      </c>
      <c r="Z44" s="23">
        <v>-101.68823042036152</v>
      </c>
      <c r="AA44" s="20">
        <v>22251227</v>
      </c>
    </row>
    <row r="45" spans="1:27" x14ac:dyDescent="0.25">
      <c r="A45" s="19" t="s">
        <v>70</v>
      </c>
      <c r="B45" s="15" t="s">
        <v>32</v>
      </c>
      <c r="C45" s="20">
        <v>11706513</v>
      </c>
      <c r="D45" s="20"/>
      <c r="E45" s="21">
        <v>9937230</v>
      </c>
      <c r="F45" s="22">
        <v>9937230</v>
      </c>
      <c r="G45" s="22">
        <v>168</v>
      </c>
      <c r="H45" s="22">
        <v>562790</v>
      </c>
      <c r="I45" s="22">
        <v>4080</v>
      </c>
      <c r="J45" s="22">
        <v>567038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567038</v>
      </c>
      <c r="X45" s="22">
        <v>2484309</v>
      </c>
      <c r="Y45" s="22">
        <v>-1917271</v>
      </c>
      <c r="Z45" s="23">
        <v>-77.175222566919004</v>
      </c>
      <c r="AA45" s="20">
        <v>9937230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868562721</v>
      </c>
      <c r="D48" s="29">
        <f t="shared" ref="D48:Y48" si="1">SUM(D35:D47)</f>
        <v>0</v>
      </c>
      <c r="E48" s="30">
        <f t="shared" si="1"/>
        <v>850107908</v>
      </c>
      <c r="F48" s="31">
        <f t="shared" si="1"/>
        <v>850107908</v>
      </c>
      <c r="G48" s="31">
        <f t="shared" si="1"/>
        <v>101322219</v>
      </c>
      <c r="H48" s="31">
        <f t="shared" si="1"/>
        <v>114309626</v>
      </c>
      <c r="I48" s="31">
        <f t="shared" si="1"/>
        <v>105582742</v>
      </c>
      <c r="J48" s="31">
        <f t="shared" si="1"/>
        <v>321214587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321214587</v>
      </c>
      <c r="X48" s="31">
        <f t="shared" si="1"/>
        <v>212526975</v>
      </c>
      <c r="Y48" s="31">
        <f t="shared" si="1"/>
        <v>108687612</v>
      </c>
      <c r="Z48" s="32">
        <f>+IF(X48&lt;&gt;0,+(Y48/X48)*100,0)</f>
        <v>51.14061967898428</v>
      </c>
      <c r="AA48" s="29">
        <f>SUM(AA35:AA47)</f>
        <v>850107908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-372432264</v>
      </c>
      <c r="D49" s="39">
        <f t="shared" si="2"/>
        <v>0</v>
      </c>
      <c r="E49" s="40">
        <f t="shared" si="2"/>
        <v>-249833374</v>
      </c>
      <c r="F49" s="41">
        <f t="shared" si="2"/>
        <v>-249833374</v>
      </c>
      <c r="G49" s="41">
        <f t="shared" si="2"/>
        <v>-57240353</v>
      </c>
      <c r="H49" s="41">
        <f t="shared" si="2"/>
        <v>-49388794</v>
      </c>
      <c r="I49" s="41">
        <f t="shared" si="2"/>
        <v>-50837947</v>
      </c>
      <c r="J49" s="41">
        <f t="shared" si="2"/>
        <v>-157467094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-157467094</v>
      </c>
      <c r="X49" s="41">
        <f t="shared" si="2"/>
        <v>-62458341</v>
      </c>
      <c r="Y49" s="41">
        <f t="shared" si="2"/>
        <v>-95008753</v>
      </c>
      <c r="Z49" s="42">
        <f>+IF(X49&lt;&gt;0,+(Y49/X49)*100,0)</f>
        <v>152.11539640478122</v>
      </c>
      <c r="AA49" s="39">
        <f>+AA33-AA48</f>
        <v>-249833374</v>
      </c>
    </row>
    <row r="50" spans="1:27" x14ac:dyDescent="0.25">
      <c r="A50" s="43" t="s">
        <v>75</v>
      </c>
      <c r="B50" s="15" t="s">
        <v>32</v>
      </c>
      <c r="C50" s="20">
        <v>18620000</v>
      </c>
      <c r="D50" s="20"/>
      <c r="E50" s="21">
        <v>14000000</v>
      </c>
      <c r="F50" s="22">
        <v>14000000</v>
      </c>
      <c r="G50" s="22"/>
      <c r="H50" s="22"/>
      <c r="I50" s="22">
        <v>2031747</v>
      </c>
      <c r="J50" s="22">
        <v>2031747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2031747</v>
      </c>
      <c r="X50" s="22">
        <v>3499998</v>
      </c>
      <c r="Y50" s="22">
        <v>-1468251</v>
      </c>
      <c r="Z50" s="23">
        <v>-41.950052542887164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-353812264</v>
      </c>
      <c r="D52" s="48">
        <f t="shared" si="3"/>
        <v>0</v>
      </c>
      <c r="E52" s="49">
        <f t="shared" si="3"/>
        <v>-235833374</v>
      </c>
      <c r="F52" s="50">
        <f t="shared" si="3"/>
        <v>-235833374</v>
      </c>
      <c r="G52" s="50">
        <f t="shared" si="3"/>
        <v>-57240353</v>
      </c>
      <c r="H52" s="50">
        <f t="shared" si="3"/>
        <v>-49388794</v>
      </c>
      <c r="I52" s="50">
        <f t="shared" si="3"/>
        <v>-48806200</v>
      </c>
      <c r="J52" s="50">
        <f t="shared" si="3"/>
        <v>-155435347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-155435347</v>
      </c>
      <c r="X52" s="50">
        <f t="shared" si="3"/>
        <v>-58958343</v>
      </c>
      <c r="Y52" s="50">
        <f t="shared" si="3"/>
        <v>-96477004</v>
      </c>
      <c r="Z52" s="51">
        <f>+IF(X52&lt;&gt;0,+(Y52/X52)*100,0)</f>
        <v>163.63588101517709</v>
      </c>
      <c r="AA52" s="48">
        <f>SUM(AA49:AA51)</f>
        <v>-235833374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-353812264</v>
      </c>
      <c r="D54" s="54">
        <f>+D52-D53</f>
        <v>0</v>
      </c>
      <c r="E54" s="55">
        <f t="shared" si="4"/>
        <v>-235833374</v>
      </c>
      <c r="F54" s="56">
        <f t="shared" si="4"/>
        <v>-235833374</v>
      </c>
      <c r="G54" s="56">
        <f t="shared" si="4"/>
        <v>-57240353</v>
      </c>
      <c r="H54" s="56">
        <f t="shared" si="4"/>
        <v>-49388794</v>
      </c>
      <c r="I54" s="56">
        <f t="shared" si="4"/>
        <v>-48806200</v>
      </c>
      <c r="J54" s="56">
        <f t="shared" si="4"/>
        <v>-155435347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-155435347</v>
      </c>
      <c r="X54" s="56">
        <f t="shared" si="4"/>
        <v>-58958343</v>
      </c>
      <c r="Y54" s="56">
        <f t="shared" si="4"/>
        <v>-96477004</v>
      </c>
      <c r="Z54" s="57">
        <f>+IF(X54&lt;&gt;0,+(Y54/X54)*100,0)</f>
        <v>163.63588101517709</v>
      </c>
      <c r="AA54" s="54">
        <f>+AA52-AA53</f>
        <v>-235833374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-353812264</v>
      </c>
      <c r="D57" s="48">
        <f>SUM(D54:D56)</f>
        <v>0</v>
      </c>
      <c r="E57" s="49">
        <f t="shared" si="5"/>
        <v>-235833374</v>
      </c>
      <c r="F57" s="50">
        <f t="shared" si="5"/>
        <v>-235833374</v>
      </c>
      <c r="G57" s="50">
        <f t="shared" si="5"/>
        <v>-57240353</v>
      </c>
      <c r="H57" s="50">
        <f t="shared" si="5"/>
        <v>-49388794</v>
      </c>
      <c r="I57" s="50">
        <f t="shared" si="5"/>
        <v>-48806200</v>
      </c>
      <c r="J57" s="50">
        <f t="shared" si="5"/>
        <v>-155435347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-155435347</v>
      </c>
      <c r="X57" s="50">
        <f t="shared" si="5"/>
        <v>-58958343</v>
      </c>
      <c r="Y57" s="50">
        <f t="shared" si="5"/>
        <v>-96477004</v>
      </c>
      <c r="Z57" s="51">
        <f>+IF(X57&lt;&gt;0,+(Y57/X57)*100,0)</f>
        <v>163.63588101517709</v>
      </c>
      <c r="AA57" s="48">
        <f>SUM(AA54:AA56)</f>
        <v>-235833374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-353812264</v>
      </c>
      <c r="D60" s="65">
        <f>SUM(D57:D59)</f>
        <v>0</v>
      </c>
      <c r="E60" s="66">
        <f t="shared" si="6"/>
        <v>-235833374</v>
      </c>
      <c r="F60" s="67">
        <f t="shared" si="6"/>
        <v>-235833374</v>
      </c>
      <c r="G60" s="67">
        <f t="shared" si="6"/>
        <v>-57240353</v>
      </c>
      <c r="H60" s="67">
        <f t="shared" si="6"/>
        <v>-49388794</v>
      </c>
      <c r="I60" s="67">
        <f t="shared" si="6"/>
        <v>-48806200</v>
      </c>
      <c r="J60" s="67">
        <f t="shared" si="6"/>
        <v>-155435347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-155435347</v>
      </c>
      <c r="X60" s="67">
        <f t="shared" si="6"/>
        <v>-58958343</v>
      </c>
      <c r="Y60" s="67">
        <f t="shared" si="6"/>
        <v>-96477004</v>
      </c>
      <c r="Z60" s="68">
        <f>+IF(X60&lt;&gt;0,+(Y60/X60)*100,0)</f>
        <v>163.63588101517709</v>
      </c>
      <c r="AA60" s="65">
        <f>SUM(AA57:AA59)</f>
        <v>-235833374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100108121</v>
      </c>
      <c r="D6" s="20"/>
      <c r="E6" s="21">
        <v>94904042</v>
      </c>
      <c r="F6" s="22">
        <v>94904042</v>
      </c>
      <c r="G6" s="22">
        <v>7943754</v>
      </c>
      <c r="H6" s="22">
        <v>9749384</v>
      </c>
      <c r="I6" s="22">
        <v>8145415</v>
      </c>
      <c r="J6" s="22">
        <v>25838553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25838553</v>
      </c>
      <c r="X6" s="22">
        <v>23726010</v>
      </c>
      <c r="Y6" s="22">
        <v>2112543</v>
      </c>
      <c r="Z6" s="23">
        <v>8.9039117828914343</v>
      </c>
      <c r="AA6" s="20">
        <v>94904042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24071</v>
      </c>
      <c r="D20" s="20"/>
      <c r="E20" s="21">
        <v>52150</v>
      </c>
      <c r="F20" s="22">
        <v>52150</v>
      </c>
      <c r="G20" s="22"/>
      <c r="H20" s="22">
        <v>4348</v>
      </c>
      <c r="I20" s="22"/>
      <c r="J20" s="22">
        <v>4348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4348</v>
      </c>
      <c r="X20" s="22">
        <v>13038</v>
      </c>
      <c r="Y20" s="22">
        <v>-8690</v>
      </c>
      <c r="Z20" s="18">
        <v>-66.651326890627388</v>
      </c>
      <c r="AA20" s="20">
        <v>52150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100132192</v>
      </c>
      <c r="D33" s="29">
        <f t="shared" ref="D33:Y33" si="0">SUM(D6:D32)</f>
        <v>0</v>
      </c>
      <c r="E33" s="30">
        <f t="shared" si="0"/>
        <v>94956192</v>
      </c>
      <c r="F33" s="31">
        <f t="shared" si="0"/>
        <v>94956192</v>
      </c>
      <c r="G33" s="31">
        <f t="shared" si="0"/>
        <v>7943754</v>
      </c>
      <c r="H33" s="31">
        <f t="shared" si="0"/>
        <v>9753732</v>
      </c>
      <c r="I33" s="31">
        <f t="shared" si="0"/>
        <v>8145415</v>
      </c>
      <c r="J33" s="31">
        <f t="shared" si="0"/>
        <v>25842901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25842901</v>
      </c>
      <c r="X33" s="31">
        <f t="shared" si="0"/>
        <v>23739048</v>
      </c>
      <c r="Y33" s="31">
        <f t="shared" si="0"/>
        <v>2103853</v>
      </c>
      <c r="Z33" s="32">
        <f>+IF(X33&lt;&gt;0,+(Y33/X33)*100,0)</f>
        <v>8.8624152072147115</v>
      </c>
      <c r="AA33" s="29">
        <f>SUM(AA6:AA32)</f>
        <v>94956192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6556021</v>
      </c>
      <c r="D35" s="20"/>
      <c r="E35" s="21"/>
      <c r="F35" s="22"/>
      <c r="G35" s="22"/>
      <c r="H35" s="22">
        <v>696129</v>
      </c>
      <c r="I35" s="22">
        <v>1381907</v>
      </c>
      <c r="J35" s="22">
        <v>2078036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2078036</v>
      </c>
      <c r="X35" s="22"/>
      <c r="Y35" s="22">
        <v>2078036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107387138</v>
      </c>
      <c r="D37" s="20"/>
      <c r="E37" s="21">
        <v>126388304</v>
      </c>
      <c r="F37" s="22">
        <v>126388304</v>
      </c>
      <c r="G37" s="22">
        <v>12524099</v>
      </c>
      <c r="H37" s="22">
        <v>15031960</v>
      </c>
      <c r="I37" s="22">
        <v>11207012</v>
      </c>
      <c r="J37" s="22">
        <v>38763071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38763071</v>
      </c>
      <c r="X37" s="22">
        <v>12166703</v>
      </c>
      <c r="Y37" s="22">
        <v>26596368</v>
      </c>
      <c r="Z37" s="23">
        <v>218.59963212712597</v>
      </c>
      <c r="AA37" s="20">
        <v>126388304</v>
      </c>
    </row>
    <row r="38" spans="1:27" x14ac:dyDescent="0.25">
      <c r="A38" s="19" t="s">
        <v>64</v>
      </c>
      <c r="B38" s="15" t="s">
        <v>32</v>
      </c>
      <c r="C38" s="20">
        <v>8496045</v>
      </c>
      <c r="D38" s="20"/>
      <c r="E38" s="21">
        <v>402790</v>
      </c>
      <c r="F38" s="22">
        <v>402790</v>
      </c>
      <c r="G38" s="22">
        <v>33119</v>
      </c>
      <c r="H38" s="22">
        <v>12397</v>
      </c>
      <c r="I38" s="22"/>
      <c r="J38" s="22">
        <v>45516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45516</v>
      </c>
      <c r="X38" s="22">
        <v>100698</v>
      </c>
      <c r="Y38" s="22">
        <v>-55182</v>
      </c>
      <c r="Z38" s="23">
        <v>-54.799499493535123</v>
      </c>
      <c r="AA38" s="20">
        <v>402790</v>
      </c>
    </row>
    <row r="39" spans="1:27" x14ac:dyDescent="0.25">
      <c r="A39" s="19" t="s">
        <v>65</v>
      </c>
      <c r="B39" s="15" t="s">
        <v>32</v>
      </c>
      <c r="C39" s="20">
        <v>17920381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3189082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37028355</v>
      </c>
      <c r="D42" s="20"/>
      <c r="E42" s="21">
        <v>2861857</v>
      </c>
      <c r="F42" s="22">
        <v>2861857</v>
      </c>
      <c r="G42" s="22">
        <v>2246651</v>
      </c>
      <c r="H42" s="22"/>
      <c r="I42" s="22"/>
      <c r="J42" s="22">
        <v>2246651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2246651</v>
      </c>
      <c r="X42" s="22">
        <v>19285295</v>
      </c>
      <c r="Y42" s="22">
        <v>-17038644</v>
      </c>
      <c r="Z42" s="23">
        <v>-88.350445248568917</v>
      </c>
      <c r="AA42" s="20">
        <v>2861857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238023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180815045</v>
      </c>
      <c r="D48" s="29">
        <f t="shared" ref="D48:Y48" si="1">SUM(D35:D47)</f>
        <v>0</v>
      </c>
      <c r="E48" s="30">
        <f t="shared" si="1"/>
        <v>129652951</v>
      </c>
      <c r="F48" s="31">
        <f t="shared" si="1"/>
        <v>129652951</v>
      </c>
      <c r="G48" s="31">
        <f t="shared" si="1"/>
        <v>14803869</v>
      </c>
      <c r="H48" s="31">
        <f t="shared" si="1"/>
        <v>15740486</v>
      </c>
      <c r="I48" s="31">
        <f t="shared" si="1"/>
        <v>12588919</v>
      </c>
      <c r="J48" s="31">
        <f t="shared" si="1"/>
        <v>43133274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43133274</v>
      </c>
      <c r="X48" s="31">
        <f t="shared" si="1"/>
        <v>31552696</v>
      </c>
      <c r="Y48" s="31">
        <f t="shared" si="1"/>
        <v>11580578</v>
      </c>
      <c r="Z48" s="32">
        <f>+IF(X48&lt;&gt;0,+(Y48/X48)*100,0)</f>
        <v>36.702340744511972</v>
      </c>
      <c r="AA48" s="29">
        <f>SUM(AA35:AA47)</f>
        <v>129652951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-80682853</v>
      </c>
      <c r="D49" s="39">
        <f t="shared" si="2"/>
        <v>0</v>
      </c>
      <c r="E49" s="40">
        <f t="shared" si="2"/>
        <v>-34696759</v>
      </c>
      <c r="F49" s="41">
        <f t="shared" si="2"/>
        <v>-34696759</v>
      </c>
      <c r="G49" s="41">
        <f t="shared" si="2"/>
        <v>-6860115</v>
      </c>
      <c r="H49" s="41">
        <f t="shared" si="2"/>
        <v>-5986754</v>
      </c>
      <c r="I49" s="41">
        <f t="shared" si="2"/>
        <v>-4443504</v>
      </c>
      <c r="J49" s="41">
        <f t="shared" si="2"/>
        <v>-17290373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-17290373</v>
      </c>
      <c r="X49" s="41">
        <f t="shared" si="2"/>
        <v>-7813648</v>
      </c>
      <c r="Y49" s="41">
        <f t="shared" si="2"/>
        <v>-9476725</v>
      </c>
      <c r="Z49" s="42">
        <f>+IF(X49&lt;&gt;0,+(Y49/X49)*100,0)</f>
        <v>121.28425800599156</v>
      </c>
      <c r="AA49" s="39">
        <f>+AA33-AA48</f>
        <v>-34696759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-80682853</v>
      </c>
      <c r="D52" s="48">
        <f t="shared" si="3"/>
        <v>0</v>
      </c>
      <c r="E52" s="49">
        <f t="shared" si="3"/>
        <v>-34696759</v>
      </c>
      <c r="F52" s="50">
        <f t="shared" si="3"/>
        <v>-34696759</v>
      </c>
      <c r="G52" s="50">
        <f t="shared" si="3"/>
        <v>-6860115</v>
      </c>
      <c r="H52" s="50">
        <f t="shared" si="3"/>
        <v>-5986754</v>
      </c>
      <c r="I52" s="50">
        <f t="shared" si="3"/>
        <v>-4443504</v>
      </c>
      <c r="J52" s="50">
        <f t="shared" si="3"/>
        <v>-17290373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-17290373</v>
      </c>
      <c r="X52" s="50">
        <f t="shared" si="3"/>
        <v>-7813648</v>
      </c>
      <c r="Y52" s="50">
        <f t="shared" si="3"/>
        <v>-9476725</v>
      </c>
      <c r="Z52" s="51">
        <f>+IF(X52&lt;&gt;0,+(Y52/X52)*100,0)</f>
        <v>121.28425800599156</v>
      </c>
      <c r="AA52" s="48">
        <f>SUM(AA49:AA51)</f>
        <v>-34696759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-80682853</v>
      </c>
      <c r="D54" s="54">
        <f>+D52-D53</f>
        <v>0</v>
      </c>
      <c r="E54" s="55">
        <f t="shared" si="4"/>
        <v>-34696759</v>
      </c>
      <c r="F54" s="56">
        <f t="shared" si="4"/>
        <v>-34696759</v>
      </c>
      <c r="G54" s="56">
        <f t="shared" si="4"/>
        <v>-6860115</v>
      </c>
      <c r="H54" s="56">
        <f t="shared" si="4"/>
        <v>-5986754</v>
      </c>
      <c r="I54" s="56">
        <f t="shared" si="4"/>
        <v>-4443504</v>
      </c>
      <c r="J54" s="56">
        <f t="shared" si="4"/>
        <v>-17290373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-17290373</v>
      </c>
      <c r="X54" s="56">
        <f t="shared" si="4"/>
        <v>-7813648</v>
      </c>
      <c r="Y54" s="56">
        <f t="shared" si="4"/>
        <v>-9476725</v>
      </c>
      <c r="Z54" s="57">
        <f>+IF(X54&lt;&gt;0,+(Y54/X54)*100,0)</f>
        <v>121.28425800599156</v>
      </c>
      <c r="AA54" s="54">
        <f>+AA52-AA53</f>
        <v>-34696759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-80682853</v>
      </c>
      <c r="D57" s="48">
        <f>SUM(D54:D56)</f>
        <v>0</v>
      </c>
      <c r="E57" s="49">
        <f t="shared" si="5"/>
        <v>-34696759</v>
      </c>
      <c r="F57" s="50">
        <f t="shared" si="5"/>
        <v>-34696759</v>
      </c>
      <c r="G57" s="50">
        <f t="shared" si="5"/>
        <v>-6860115</v>
      </c>
      <c r="H57" s="50">
        <f t="shared" si="5"/>
        <v>-5986754</v>
      </c>
      <c r="I57" s="50">
        <f t="shared" si="5"/>
        <v>-4443504</v>
      </c>
      <c r="J57" s="50">
        <f t="shared" si="5"/>
        <v>-17290373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-17290373</v>
      </c>
      <c r="X57" s="50">
        <f t="shared" si="5"/>
        <v>-7813648</v>
      </c>
      <c r="Y57" s="50">
        <f t="shared" si="5"/>
        <v>-9476725</v>
      </c>
      <c r="Z57" s="51">
        <f>+IF(X57&lt;&gt;0,+(Y57/X57)*100,0)</f>
        <v>121.28425800599156</v>
      </c>
      <c r="AA57" s="48">
        <f>SUM(AA54:AA56)</f>
        <v>-34696759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12687</v>
      </c>
      <c r="D59" s="44"/>
      <c r="E59" s="52"/>
      <c r="F59" s="45"/>
      <c r="G59" s="22">
        <v>7000</v>
      </c>
      <c r="H59" s="22">
        <v>1218</v>
      </c>
      <c r="I59" s="26">
        <v>30267</v>
      </c>
      <c r="J59" s="22">
        <v>38485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38485</v>
      </c>
      <c r="X59" s="22"/>
      <c r="Y59" s="22">
        <v>38485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-80670166</v>
      </c>
      <c r="D60" s="65">
        <f>SUM(D57:D59)</f>
        <v>0</v>
      </c>
      <c r="E60" s="66">
        <f t="shared" si="6"/>
        <v>-34696759</v>
      </c>
      <c r="F60" s="67">
        <f t="shared" si="6"/>
        <v>-34696759</v>
      </c>
      <c r="G60" s="67">
        <f t="shared" si="6"/>
        <v>-6853115</v>
      </c>
      <c r="H60" s="67">
        <f t="shared" si="6"/>
        <v>-5985536</v>
      </c>
      <c r="I60" s="67">
        <f t="shared" si="6"/>
        <v>-4413237</v>
      </c>
      <c r="J60" s="67">
        <f t="shared" si="6"/>
        <v>-17251888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-17251888</v>
      </c>
      <c r="X60" s="67">
        <f t="shared" si="6"/>
        <v>-7813648</v>
      </c>
      <c r="Y60" s="67">
        <f t="shared" si="6"/>
        <v>-9438240</v>
      </c>
      <c r="Z60" s="68">
        <f>+IF(X60&lt;&gt;0,+(Y60/X60)*100,0)</f>
        <v>120.79172238114641</v>
      </c>
      <c r="AA60" s="65">
        <f>SUM(AA57:AA59)</f>
        <v>-34696759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872185236</v>
      </c>
      <c r="D6" s="20"/>
      <c r="E6" s="21">
        <v>994106652</v>
      </c>
      <c r="F6" s="22">
        <v>994106652</v>
      </c>
      <c r="G6" s="22">
        <v>96351366</v>
      </c>
      <c r="H6" s="22">
        <v>92143476</v>
      </c>
      <c r="I6" s="22">
        <v>87505603</v>
      </c>
      <c r="J6" s="22">
        <v>276000445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276000445</v>
      </c>
      <c r="X6" s="22">
        <v>248526663</v>
      </c>
      <c r="Y6" s="22">
        <v>27473782</v>
      </c>
      <c r="Z6" s="23">
        <v>11.054661768825987</v>
      </c>
      <c r="AA6" s="20">
        <v>994106652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235139962</v>
      </c>
      <c r="D13" s="20"/>
      <c r="E13" s="21">
        <v>59039471</v>
      </c>
      <c r="F13" s="22">
        <v>59039471</v>
      </c>
      <c r="G13" s="22">
        <v>18739414</v>
      </c>
      <c r="H13" s="22">
        <v>18607476</v>
      </c>
      <c r="I13" s="22">
        <v>19059682</v>
      </c>
      <c r="J13" s="22">
        <v>56406572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56406572</v>
      </c>
      <c r="X13" s="22">
        <v>14759868</v>
      </c>
      <c r="Y13" s="22">
        <v>41646704</v>
      </c>
      <c r="Z13" s="23">
        <v>282.16176459030663</v>
      </c>
      <c r="AA13" s="20">
        <v>59039471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1107325198</v>
      </c>
      <c r="D33" s="29">
        <f t="shared" ref="D33:Y33" si="0">SUM(D6:D32)</f>
        <v>0</v>
      </c>
      <c r="E33" s="30">
        <f t="shared" si="0"/>
        <v>1053146123</v>
      </c>
      <c r="F33" s="31">
        <f t="shared" si="0"/>
        <v>1053146123</v>
      </c>
      <c r="G33" s="31">
        <f t="shared" si="0"/>
        <v>115090780</v>
      </c>
      <c r="H33" s="31">
        <f t="shared" si="0"/>
        <v>110750952</v>
      </c>
      <c r="I33" s="31">
        <f t="shared" si="0"/>
        <v>106565285</v>
      </c>
      <c r="J33" s="31">
        <f t="shared" si="0"/>
        <v>332407017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332407017</v>
      </c>
      <c r="X33" s="31">
        <f t="shared" si="0"/>
        <v>263286531</v>
      </c>
      <c r="Y33" s="31">
        <f t="shared" si="0"/>
        <v>69120486</v>
      </c>
      <c r="Z33" s="32">
        <f>+IF(X33&lt;&gt;0,+(Y33/X33)*100,0)</f>
        <v>26.252951769872347</v>
      </c>
      <c r="AA33" s="29">
        <f>SUM(AA6:AA32)</f>
        <v>1053146123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72866980</v>
      </c>
      <c r="D35" s="20"/>
      <c r="E35" s="21">
        <v>69754644</v>
      </c>
      <c r="F35" s="22">
        <v>69754644</v>
      </c>
      <c r="G35" s="22">
        <v>6329601</v>
      </c>
      <c r="H35" s="22">
        <v>6194281</v>
      </c>
      <c r="I35" s="22">
        <v>6573608</v>
      </c>
      <c r="J35" s="22">
        <v>19097490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19097490</v>
      </c>
      <c r="X35" s="22">
        <v>17438667</v>
      </c>
      <c r="Y35" s="22">
        <v>1658823</v>
      </c>
      <c r="Z35" s="23">
        <v>9.5123268309441311</v>
      </c>
      <c r="AA35" s="20">
        <v>69754644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1148645645</v>
      </c>
      <c r="D37" s="20"/>
      <c r="E37" s="21">
        <v>828129512</v>
      </c>
      <c r="F37" s="22">
        <v>828129512</v>
      </c>
      <c r="G37" s="22">
        <v>122047258</v>
      </c>
      <c r="H37" s="22">
        <v>145455941</v>
      </c>
      <c r="I37" s="22">
        <v>69032459</v>
      </c>
      <c r="J37" s="22">
        <v>336535658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336535658</v>
      </c>
      <c r="X37" s="22">
        <v>207032379</v>
      </c>
      <c r="Y37" s="22">
        <v>129503279</v>
      </c>
      <c r="Z37" s="23">
        <v>62.552186100320085</v>
      </c>
      <c r="AA37" s="20">
        <v>828129512</v>
      </c>
    </row>
    <row r="38" spans="1:27" x14ac:dyDescent="0.25">
      <c r="A38" s="19" t="s">
        <v>64</v>
      </c>
      <c r="B38" s="15" t="s">
        <v>32</v>
      </c>
      <c r="C38" s="20">
        <v>78323931</v>
      </c>
      <c r="D38" s="20"/>
      <c r="E38" s="21">
        <v>81600000</v>
      </c>
      <c r="F38" s="22">
        <v>81600000</v>
      </c>
      <c r="G38" s="22">
        <v>11434716</v>
      </c>
      <c r="H38" s="22">
        <v>5699207</v>
      </c>
      <c r="I38" s="22">
        <v>3926182</v>
      </c>
      <c r="J38" s="22">
        <v>21060105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21060105</v>
      </c>
      <c r="X38" s="22">
        <v>20399997</v>
      </c>
      <c r="Y38" s="22">
        <v>660108</v>
      </c>
      <c r="Z38" s="23">
        <v>3.2358240052682361</v>
      </c>
      <c r="AA38" s="20">
        <v>81600000</v>
      </c>
    </row>
    <row r="39" spans="1:27" x14ac:dyDescent="0.25">
      <c r="A39" s="19" t="s">
        <v>65</v>
      </c>
      <c r="B39" s="15" t="s">
        <v>32</v>
      </c>
      <c r="C39" s="20">
        <v>55446459</v>
      </c>
      <c r="D39" s="20"/>
      <c r="E39" s="21">
        <v>345540357</v>
      </c>
      <c r="F39" s="22">
        <v>345540357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86385090</v>
      </c>
      <c r="Y39" s="22">
        <v>-86385090</v>
      </c>
      <c r="Z39" s="23">
        <v>-100</v>
      </c>
      <c r="AA39" s="20">
        <v>345540357</v>
      </c>
    </row>
    <row r="40" spans="1:27" x14ac:dyDescent="0.25">
      <c r="A40" s="19" t="s">
        <v>66</v>
      </c>
      <c r="B40" s="15" t="s">
        <v>32</v>
      </c>
      <c r="C40" s="20">
        <v>65525886</v>
      </c>
      <c r="D40" s="20"/>
      <c r="E40" s="21">
        <v>64196310</v>
      </c>
      <c r="F40" s="22">
        <v>64196310</v>
      </c>
      <c r="G40" s="22">
        <v>4428022</v>
      </c>
      <c r="H40" s="22">
        <v>4381566</v>
      </c>
      <c r="I40" s="22">
        <v>4238600</v>
      </c>
      <c r="J40" s="22">
        <v>13048188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13048188</v>
      </c>
      <c r="X40" s="22">
        <v>16049079</v>
      </c>
      <c r="Y40" s="22">
        <v>-3000891</v>
      </c>
      <c r="Z40" s="23">
        <v>-18.698213149801308</v>
      </c>
      <c r="AA40" s="20">
        <v>64196310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160701913</v>
      </c>
      <c r="D42" s="20"/>
      <c r="E42" s="21">
        <v>162693635</v>
      </c>
      <c r="F42" s="22">
        <v>162693635</v>
      </c>
      <c r="G42" s="22"/>
      <c r="H42" s="22">
        <v>4675348</v>
      </c>
      <c r="I42" s="22">
        <v>10523278</v>
      </c>
      <c r="J42" s="22">
        <v>15198626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15198626</v>
      </c>
      <c r="X42" s="22">
        <v>40673409</v>
      </c>
      <c r="Y42" s="22">
        <v>-25474783</v>
      </c>
      <c r="Z42" s="23">
        <v>-62.632524851801833</v>
      </c>
      <c r="AA42" s="20">
        <v>162693635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44039646</v>
      </c>
      <c r="D44" s="20"/>
      <c r="E44" s="21">
        <v>50690952</v>
      </c>
      <c r="F44" s="22">
        <v>50690952</v>
      </c>
      <c r="G44" s="22">
        <v>-843122</v>
      </c>
      <c r="H44" s="22">
        <v>-36457</v>
      </c>
      <c r="I44" s="22">
        <v>2373740</v>
      </c>
      <c r="J44" s="22">
        <v>1494161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1494161</v>
      </c>
      <c r="X44" s="22">
        <v>12672738</v>
      </c>
      <c r="Y44" s="22">
        <v>-11178577</v>
      </c>
      <c r="Z44" s="23">
        <v>-88.209643409340586</v>
      </c>
      <c r="AA44" s="20">
        <v>50690952</v>
      </c>
    </row>
    <row r="45" spans="1:27" x14ac:dyDescent="0.25">
      <c r="A45" s="19" t="s">
        <v>70</v>
      </c>
      <c r="B45" s="15" t="s">
        <v>32</v>
      </c>
      <c r="C45" s="20">
        <v>4745154</v>
      </c>
      <c r="D45" s="20"/>
      <c r="E45" s="21">
        <v>3999099</v>
      </c>
      <c r="F45" s="22">
        <v>3999099</v>
      </c>
      <c r="G45" s="22">
        <v>56299</v>
      </c>
      <c r="H45" s="22">
        <v>739869</v>
      </c>
      <c r="I45" s="22">
        <v>58544</v>
      </c>
      <c r="J45" s="22">
        <v>854712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854712</v>
      </c>
      <c r="X45" s="22">
        <v>999777</v>
      </c>
      <c r="Y45" s="22">
        <v>-145065</v>
      </c>
      <c r="Z45" s="23">
        <v>-14.509735671054646</v>
      </c>
      <c r="AA45" s="20">
        <v>3999099</v>
      </c>
    </row>
    <row r="46" spans="1:27" x14ac:dyDescent="0.25">
      <c r="A46" s="19" t="s">
        <v>71</v>
      </c>
      <c r="B46" s="15" t="s">
        <v>32</v>
      </c>
      <c r="C46" s="20">
        <v>4229530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1634525144</v>
      </c>
      <c r="D48" s="29">
        <f t="shared" ref="D48:Y48" si="1">SUM(D35:D47)</f>
        <v>0</v>
      </c>
      <c r="E48" s="30">
        <f t="shared" si="1"/>
        <v>1606604509</v>
      </c>
      <c r="F48" s="31">
        <f t="shared" si="1"/>
        <v>1606604509</v>
      </c>
      <c r="G48" s="31">
        <f t="shared" si="1"/>
        <v>143452774</v>
      </c>
      <c r="H48" s="31">
        <f t="shared" si="1"/>
        <v>167109755</v>
      </c>
      <c r="I48" s="31">
        <f t="shared" si="1"/>
        <v>96726411</v>
      </c>
      <c r="J48" s="31">
        <f t="shared" si="1"/>
        <v>407288940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407288940</v>
      </c>
      <c r="X48" s="31">
        <f t="shared" si="1"/>
        <v>401651136</v>
      </c>
      <c r="Y48" s="31">
        <f t="shared" si="1"/>
        <v>5637804</v>
      </c>
      <c r="Z48" s="32">
        <f>+IF(X48&lt;&gt;0,+(Y48/X48)*100,0)</f>
        <v>1.403656928783092</v>
      </c>
      <c r="AA48" s="29">
        <f>SUM(AA35:AA47)</f>
        <v>1606604509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-527199946</v>
      </c>
      <c r="D49" s="39">
        <f t="shared" si="2"/>
        <v>0</v>
      </c>
      <c r="E49" s="40">
        <f t="shared" si="2"/>
        <v>-553458386</v>
      </c>
      <c r="F49" s="41">
        <f t="shared" si="2"/>
        <v>-553458386</v>
      </c>
      <c r="G49" s="41">
        <f t="shared" si="2"/>
        <v>-28361994</v>
      </c>
      <c r="H49" s="41">
        <f t="shared" si="2"/>
        <v>-56358803</v>
      </c>
      <c r="I49" s="41">
        <f t="shared" si="2"/>
        <v>9838874</v>
      </c>
      <c r="J49" s="41">
        <f t="shared" si="2"/>
        <v>-74881923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-74881923</v>
      </c>
      <c r="X49" s="41">
        <f t="shared" si="2"/>
        <v>-138364605</v>
      </c>
      <c r="Y49" s="41">
        <f t="shared" si="2"/>
        <v>63482682</v>
      </c>
      <c r="Z49" s="42">
        <f>+IF(X49&lt;&gt;0,+(Y49/X49)*100,0)</f>
        <v>-45.880723614250911</v>
      </c>
      <c r="AA49" s="39">
        <f>+AA33-AA48</f>
        <v>-553458386</v>
      </c>
    </row>
    <row r="50" spans="1:27" x14ac:dyDescent="0.25">
      <c r="A50" s="43" t="s">
        <v>75</v>
      </c>
      <c r="B50" s="15" t="s">
        <v>32</v>
      </c>
      <c r="C50" s="20">
        <v>32240000</v>
      </c>
      <c r="D50" s="20"/>
      <c r="E50" s="21">
        <v>40000000</v>
      </c>
      <c r="F50" s="22">
        <v>40000000</v>
      </c>
      <c r="G50" s="22"/>
      <c r="H50" s="22">
        <v>11896956</v>
      </c>
      <c r="I50" s="22">
        <v>2371547</v>
      </c>
      <c r="J50" s="22">
        <v>14268503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14268503</v>
      </c>
      <c r="X50" s="22">
        <v>9999999</v>
      </c>
      <c r="Y50" s="22">
        <v>4268504</v>
      </c>
      <c r="Z50" s="23">
        <v>42.685044268504427</v>
      </c>
      <c r="AA50" s="20">
        <v>40000000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-494959946</v>
      </c>
      <c r="D52" s="48">
        <f t="shared" si="3"/>
        <v>0</v>
      </c>
      <c r="E52" s="49">
        <f t="shared" si="3"/>
        <v>-513458386</v>
      </c>
      <c r="F52" s="50">
        <f t="shared" si="3"/>
        <v>-513458386</v>
      </c>
      <c r="G52" s="50">
        <f t="shared" si="3"/>
        <v>-28361994</v>
      </c>
      <c r="H52" s="50">
        <f t="shared" si="3"/>
        <v>-44461847</v>
      </c>
      <c r="I52" s="50">
        <f t="shared" si="3"/>
        <v>12210421</v>
      </c>
      <c r="J52" s="50">
        <f t="shared" si="3"/>
        <v>-60613420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-60613420</v>
      </c>
      <c r="X52" s="50">
        <f t="shared" si="3"/>
        <v>-128364606</v>
      </c>
      <c r="Y52" s="50">
        <f t="shared" si="3"/>
        <v>67751186</v>
      </c>
      <c r="Z52" s="51">
        <f>+IF(X52&lt;&gt;0,+(Y52/X52)*100,0)</f>
        <v>-52.780270287278405</v>
      </c>
      <c r="AA52" s="48">
        <f>SUM(AA49:AA51)</f>
        <v>-513458386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-494959946</v>
      </c>
      <c r="D54" s="54">
        <f>+D52-D53</f>
        <v>0</v>
      </c>
      <c r="E54" s="55">
        <f t="shared" si="4"/>
        <v>-513458386</v>
      </c>
      <c r="F54" s="56">
        <f t="shared" si="4"/>
        <v>-513458386</v>
      </c>
      <c r="G54" s="56">
        <f t="shared" si="4"/>
        <v>-28361994</v>
      </c>
      <c r="H54" s="56">
        <f t="shared" si="4"/>
        <v>-44461847</v>
      </c>
      <c r="I54" s="56">
        <f t="shared" si="4"/>
        <v>12210421</v>
      </c>
      <c r="J54" s="56">
        <f t="shared" si="4"/>
        <v>-60613420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-60613420</v>
      </c>
      <c r="X54" s="56">
        <f t="shared" si="4"/>
        <v>-128364606</v>
      </c>
      <c r="Y54" s="56">
        <f t="shared" si="4"/>
        <v>67751186</v>
      </c>
      <c r="Z54" s="57">
        <f>+IF(X54&lt;&gt;0,+(Y54/X54)*100,0)</f>
        <v>-52.780270287278405</v>
      </c>
      <c r="AA54" s="54">
        <f>+AA52-AA53</f>
        <v>-513458386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-494959946</v>
      </c>
      <c r="D57" s="48">
        <f>SUM(D54:D56)</f>
        <v>0</v>
      </c>
      <c r="E57" s="49">
        <f t="shared" si="5"/>
        <v>-513458386</v>
      </c>
      <c r="F57" s="50">
        <f t="shared" si="5"/>
        <v>-513458386</v>
      </c>
      <c r="G57" s="50">
        <f t="shared" si="5"/>
        <v>-28361994</v>
      </c>
      <c r="H57" s="50">
        <f t="shared" si="5"/>
        <v>-44461847</v>
      </c>
      <c r="I57" s="50">
        <f t="shared" si="5"/>
        <v>12210421</v>
      </c>
      <c r="J57" s="50">
        <f t="shared" si="5"/>
        <v>-60613420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-60613420</v>
      </c>
      <c r="X57" s="50">
        <f t="shared" si="5"/>
        <v>-128364606</v>
      </c>
      <c r="Y57" s="50">
        <f t="shared" si="5"/>
        <v>67751186</v>
      </c>
      <c r="Z57" s="51">
        <f>+IF(X57&lt;&gt;0,+(Y57/X57)*100,0)</f>
        <v>-52.780270287278405</v>
      </c>
      <c r="AA57" s="48">
        <f>SUM(AA54:AA56)</f>
        <v>-513458386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-494959946</v>
      </c>
      <c r="D60" s="65">
        <f>SUM(D57:D59)</f>
        <v>0</v>
      </c>
      <c r="E60" s="66">
        <f t="shared" si="6"/>
        <v>-513458386</v>
      </c>
      <c r="F60" s="67">
        <f t="shared" si="6"/>
        <v>-513458386</v>
      </c>
      <c r="G60" s="67">
        <f t="shared" si="6"/>
        <v>-28361994</v>
      </c>
      <c r="H60" s="67">
        <f t="shared" si="6"/>
        <v>-44461847</v>
      </c>
      <c r="I60" s="67">
        <f t="shared" si="6"/>
        <v>12210421</v>
      </c>
      <c r="J60" s="67">
        <f t="shared" si="6"/>
        <v>-60613420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-60613420</v>
      </c>
      <c r="X60" s="67">
        <f t="shared" si="6"/>
        <v>-128364606</v>
      </c>
      <c r="Y60" s="67">
        <f t="shared" si="6"/>
        <v>67751186</v>
      </c>
      <c r="Z60" s="68">
        <f>+IF(X60&lt;&gt;0,+(Y60/X60)*100,0)</f>
        <v>-52.780270287278405</v>
      </c>
      <c r="AA60" s="65">
        <f>SUM(AA57:AA59)</f>
        <v>-513458386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174971947</v>
      </c>
      <c r="D6" s="20"/>
      <c r="E6" s="21">
        <v>244087142</v>
      </c>
      <c r="F6" s="22">
        <v>244087142</v>
      </c>
      <c r="G6" s="22">
        <v>15444041</v>
      </c>
      <c r="H6" s="22">
        <v>15806155</v>
      </c>
      <c r="I6" s="22">
        <v>13716044</v>
      </c>
      <c r="J6" s="22">
        <v>44966240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44966240</v>
      </c>
      <c r="X6" s="22">
        <v>61021788</v>
      </c>
      <c r="Y6" s="22">
        <v>-16055548</v>
      </c>
      <c r="Z6" s="23">
        <v>-26.311172658526495</v>
      </c>
      <c r="AA6" s="20">
        <v>244087142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23613074</v>
      </c>
      <c r="F13" s="22">
        <v>23613074</v>
      </c>
      <c r="G13" s="22"/>
      <c r="H13" s="22">
        <v>16400</v>
      </c>
      <c r="I13" s="22"/>
      <c r="J13" s="22">
        <v>16400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16400</v>
      </c>
      <c r="X13" s="22">
        <v>5903268</v>
      </c>
      <c r="Y13" s="22">
        <v>-5886868</v>
      </c>
      <c r="Z13" s="23">
        <v>-99.722187778023979</v>
      </c>
      <c r="AA13" s="20">
        <v>23613074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61694150</v>
      </c>
      <c r="F26" s="22">
        <v>61694150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15423537</v>
      </c>
      <c r="Y26" s="22">
        <v>-15423537</v>
      </c>
      <c r="Z26" s="23">
        <v>-100</v>
      </c>
      <c r="AA26" s="20">
        <v>61694150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174971947</v>
      </c>
      <c r="D33" s="29">
        <f t="shared" ref="D33:Y33" si="0">SUM(D6:D32)</f>
        <v>0</v>
      </c>
      <c r="E33" s="30">
        <f t="shared" si="0"/>
        <v>329394366</v>
      </c>
      <c r="F33" s="31">
        <f t="shared" si="0"/>
        <v>329394366</v>
      </c>
      <c r="G33" s="31">
        <f t="shared" si="0"/>
        <v>15444041</v>
      </c>
      <c r="H33" s="31">
        <f t="shared" si="0"/>
        <v>15822555</v>
      </c>
      <c r="I33" s="31">
        <f t="shared" si="0"/>
        <v>13716044</v>
      </c>
      <c r="J33" s="31">
        <f t="shared" si="0"/>
        <v>44982640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44982640</v>
      </c>
      <c r="X33" s="31">
        <f t="shared" si="0"/>
        <v>82348593</v>
      </c>
      <c r="Y33" s="31">
        <f t="shared" si="0"/>
        <v>-37365953</v>
      </c>
      <c r="Z33" s="32">
        <f>+IF(X33&lt;&gt;0,+(Y33/X33)*100,0)</f>
        <v>-45.375338714044574</v>
      </c>
      <c r="AA33" s="29">
        <f>SUM(AA6:AA32)</f>
        <v>329394366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13378940</v>
      </c>
      <c r="D35" s="20"/>
      <c r="E35" s="21">
        <v>12237361</v>
      </c>
      <c r="F35" s="22">
        <v>12237361</v>
      </c>
      <c r="G35" s="22">
        <v>951713</v>
      </c>
      <c r="H35" s="22">
        <v>1071561</v>
      </c>
      <c r="I35" s="22">
        <v>1087223</v>
      </c>
      <c r="J35" s="22">
        <v>3110497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3110497</v>
      </c>
      <c r="X35" s="22">
        <v>3059343</v>
      </c>
      <c r="Y35" s="22">
        <v>51154</v>
      </c>
      <c r="Z35" s="23">
        <v>1.6720583471680028</v>
      </c>
      <c r="AA35" s="20">
        <v>12237361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227563476</v>
      </c>
      <c r="D37" s="20"/>
      <c r="E37" s="21">
        <v>228173619</v>
      </c>
      <c r="F37" s="22">
        <v>228173619</v>
      </c>
      <c r="G37" s="22">
        <v>32457017</v>
      </c>
      <c r="H37" s="22">
        <v>30293783</v>
      </c>
      <c r="I37" s="22"/>
      <c r="J37" s="22">
        <v>62750800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62750800</v>
      </c>
      <c r="X37" s="22">
        <v>57043404</v>
      </c>
      <c r="Y37" s="22">
        <v>5707396</v>
      </c>
      <c r="Z37" s="23">
        <v>10.005356622827065</v>
      </c>
      <c r="AA37" s="20">
        <v>228173619</v>
      </c>
    </row>
    <row r="38" spans="1:27" x14ac:dyDescent="0.25">
      <c r="A38" s="19" t="s">
        <v>64</v>
      </c>
      <c r="B38" s="15" t="s">
        <v>32</v>
      </c>
      <c r="C38" s="20">
        <v>16479298</v>
      </c>
      <c r="D38" s="20"/>
      <c r="E38" s="21">
        <v>8500000</v>
      </c>
      <c r="F38" s="22">
        <v>8500000</v>
      </c>
      <c r="G38" s="22">
        <v>11800</v>
      </c>
      <c r="H38" s="22">
        <v>8352</v>
      </c>
      <c r="I38" s="22">
        <v>5904</v>
      </c>
      <c r="J38" s="22">
        <v>26056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26056</v>
      </c>
      <c r="X38" s="22">
        <v>2124999</v>
      </c>
      <c r="Y38" s="22">
        <v>-2098943</v>
      </c>
      <c r="Z38" s="23">
        <v>-98.77383471709868</v>
      </c>
      <c r="AA38" s="20">
        <v>8500000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8316388</v>
      </c>
      <c r="D40" s="20"/>
      <c r="E40" s="21">
        <v>7273782</v>
      </c>
      <c r="F40" s="22">
        <v>7273782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1818444</v>
      </c>
      <c r="Y40" s="22">
        <v>-1818444</v>
      </c>
      <c r="Z40" s="23">
        <v>-100</v>
      </c>
      <c r="AA40" s="20">
        <v>7273782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56462258</v>
      </c>
      <c r="D42" s="20"/>
      <c r="E42" s="21">
        <v>9000000</v>
      </c>
      <c r="F42" s="22">
        <v>9000000</v>
      </c>
      <c r="G42" s="22"/>
      <c r="H42" s="22"/>
      <c r="I42" s="22">
        <v>610623</v>
      </c>
      <c r="J42" s="22">
        <v>610623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610623</v>
      </c>
      <c r="X42" s="22">
        <v>2250000</v>
      </c>
      <c r="Y42" s="22">
        <v>-1639377</v>
      </c>
      <c r="Z42" s="23">
        <v>-72.861199999999997</v>
      </c>
      <c r="AA42" s="20">
        <v>9000000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43282</v>
      </c>
      <c r="D44" s="20"/>
      <c r="E44" s="21">
        <v>9124142</v>
      </c>
      <c r="F44" s="22">
        <v>9124142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2281035</v>
      </c>
      <c r="Y44" s="22">
        <v>-2281035</v>
      </c>
      <c r="Z44" s="23">
        <v>-100</v>
      </c>
      <c r="AA44" s="20">
        <v>9124142</v>
      </c>
    </row>
    <row r="45" spans="1:27" x14ac:dyDescent="0.25">
      <c r="A45" s="19" t="s">
        <v>70</v>
      </c>
      <c r="B45" s="15" t="s">
        <v>32</v>
      </c>
      <c r="C45" s="20">
        <v>253621</v>
      </c>
      <c r="D45" s="20"/>
      <c r="E45" s="21">
        <v>1400000</v>
      </c>
      <c r="F45" s="22">
        <v>1400000</v>
      </c>
      <c r="G45" s="22">
        <v>7622</v>
      </c>
      <c r="H45" s="22">
        <v>9582</v>
      </c>
      <c r="I45" s="22">
        <v>11197</v>
      </c>
      <c r="J45" s="22">
        <v>28401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28401</v>
      </c>
      <c r="X45" s="22">
        <v>349998</v>
      </c>
      <c r="Y45" s="22">
        <v>-321597</v>
      </c>
      <c r="Z45" s="23">
        <v>-91.885382202184005</v>
      </c>
      <c r="AA45" s="20">
        <v>1400000</v>
      </c>
    </row>
    <row r="46" spans="1:27" x14ac:dyDescent="0.25">
      <c r="A46" s="19" t="s">
        <v>71</v>
      </c>
      <c r="B46" s="15" t="s">
        <v>32</v>
      </c>
      <c r="C46" s="20">
        <v>7218207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329715470</v>
      </c>
      <c r="D48" s="29">
        <f t="shared" ref="D48:Y48" si="1">SUM(D35:D47)</f>
        <v>0</v>
      </c>
      <c r="E48" s="30">
        <f t="shared" si="1"/>
        <v>275708904</v>
      </c>
      <c r="F48" s="31">
        <f t="shared" si="1"/>
        <v>275708904</v>
      </c>
      <c r="G48" s="31">
        <f t="shared" si="1"/>
        <v>33428152</v>
      </c>
      <c r="H48" s="31">
        <f t="shared" si="1"/>
        <v>31383278</v>
      </c>
      <c r="I48" s="31">
        <f t="shared" si="1"/>
        <v>1714947</v>
      </c>
      <c r="J48" s="31">
        <f t="shared" si="1"/>
        <v>66526377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66526377</v>
      </c>
      <c r="X48" s="31">
        <f t="shared" si="1"/>
        <v>68927223</v>
      </c>
      <c r="Y48" s="31">
        <f t="shared" si="1"/>
        <v>-2400846</v>
      </c>
      <c r="Z48" s="32">
        <f>+IF(X48&lt;&gt;0,+(Y48/X48)*100,0)</f>
        <v>-3.483160782496634</v>
      </c>
      <c r="AA48" s="29">
        <f>SUM(AA35:AA47)</f>
        <v>275708904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-154743523</v>
      </c>
      <c r="D49" s="39">
        <f t="shared" si="2"/>
        <v>0</v>
      </c>
      <c r="E49" s="40">
        <f t="shared" si="2"/>
        <v>53685462</v>
      </c>
      <c r="F49" s="41">
        <f t="shared" si="2"/>
        <v>53685462</v>
      </c>
      <c r="G49" s="41">
        <f t="shared" si="2"/>
        <v>-17984111</v>
      </c>
      <c r="H49" s="41">
        <f t="shared" si="2"/>
        <v>-15560723</v>
      </c>
      <c r="I49" s="41">
        <f t="shared" si="2"/>
        <v>12001097</v>
      </c>
      <c r="J49" s="41">
        <f t="shared" si="2"/>
        <v>-21543737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-21543737</v>
      </c>
      <c r="X49" s="41">
        <f t="shared" si="2"/>
        <v>13421370</v>
      </c>
      <c r="Y49" s="41">
        <f t="shared" si="2"/>
        <v>-34965107</v>
      </c>
      <c r="Z49" s="42">
        <f>+IF(X49&lt;&gt;0,+(Y49/X49)*100,0)</f>
        <v>-260.51816617826648</v>
      </c>
      <c r="AA49" s="39">
        <f>+AA33-AA48</f>
        <v>53685462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-154743523</v>
      </c>
      <c r="D52" s="48">
        <f t="shared" si="3"/>
        <v>0</v>
      </c>
      <c r="E52" s="49">
        <f t="shared" si="3"/>
        <v>53685462</v>
      </c>
      <c r="F52" s="50">
        <f t="shared" si="3"/>
        <v>53685462</v>
      </c>
      <c r="G52" s="50">
        <f t="shared" si="3"/>
        <v>-17984111</v>
      </c>
      <c r="H52" s="50">
        <f t="shared" si="3"/>
        <v>-15560723</v>
      </c>
      <c r="I52" s="50">
        <f t="shared" si="3"/>
        <v>12001097</v>
      </c>
      <c r="J52" s="50">
        <f t="shared" si="3"/>
        <v>-21543737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-21543737</v>
      </c>
      <c r="X52" s="50">
        <f t="shared" si="3"/>
        <v>13421370</v>
      </c>
      <c r="Y52" s="50">
        <f t="shared" si="3"/>
        <v>-34965107</v>
      </c>
      <c r="Z52" s="51">
        <f>+IF(X52&lt;&gt;0,+(Y52/X52)*100,0)</f>
        <v>-260.51816617826648</v>
      </c>
      <c r="AA52" s="48">
        <f>SUM(AA49:AA51)</f>
        <v>53685462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-154743523</v>
      </c>
      <c r="D54" s="54">
        <f>+D52-D53</f>
        <v>0</v>
      </c>
      <c r="E54" s="55">
        <f t="shared" si="4"/>
        <v>53685462</v>
      </c>
      <c r="F54" s="56">
        <f t="shared" si="4"/>
        <v>53685462</v>
      </c>
      <c r="G54" s="56">
        <f t="shared" si="4"/>
        <v>-17984111</v>
      </c>
      <c r="H54" s="56">
        <f t="shared" si="4"/>
        <v>-15560723</v>
      </c>
      <c r="I54" s="56">
        <f t="shared" si="4"/>
        <v>12001097</v>
      </c>
      <c r="J54" s="56">
        <f t="shared" si="4"/>
        <v>-21543737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-21543737</v>
      </c>
      <c r="X54" s="56">
        <f t="shared" si="4"/>
        <v>13421370</v>
      </c>
      <c r="Y54" s="56">
        <f t="shared" si="4"/>
        <v>-34965107</v>
      </c>
      <c r="Z54" s="57">
        <f>+IF(X54&lt;&gt;0,+(Y54/X54)*100,0)</f>
        <v>-260.51816617826648</v>
      </c>
      <c r="AA54" s="54">
        <f>+AA52-AA53</f>
        <v>53685462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-154743523</v>
      </c>
      <c r="D57" s="48">
        <f>SUM(D54:D56)</f>
        <v>0</v>
      </c>
      <c r="E57" s="49">
        <f t="shared" si="5"/>
        <v>53685462</v>
      </c>
      <c r="F57" s="50">
        <f t="shared" si="5"/>
        <v>53685462</v>
      </c>
      <c r="G57" s="50">
        <f t="shared" si="5"/>
        <v>-17984111</v>
      </c>
      <c r="H57" s="50">
        <f t="shared" si="5"/>
        <v>-15560723</v>
      </c>
      <c r="I57" s="50">
        <f t="shared" si="5"/>
        <v>12001097</v>
      </c>
      <c r="J57" s="50">
        <f t="shared" si="5"/>
        <v>-21543737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-21543737</v>
      </c>
      <c r="X57" s="50">
        <f t="shared" si="5"/>
        <v>13421370</v>
      </c>
      <c r="Y57" s="50">
        <f t="shared" si="5"/>
        <v>-34965107</v>
      </c>
      <c r="Z57" s="51">
        <f>+IF(X57&lt;&gt;0,+(Y57/X57)*100,0)</f>
        <v>-260.51816617826648</v>
      </c>
      <c r="AA57" s="48">
        <f>SUM(AA54:AA56)</f>
        <v>53685462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-154743523</v>
      </c>
      <c r="D60" s="65">
        <f>SUM(D57:D59)</f>
        <v>0</v>
      </c>
      <c r="E60" s="66">
        <f t="shared" si="6"/>
        <v>53685462</v>
      </c>
      <c r="F60" s="67">
        <f t="shared" si="6"/>
        <v>53685462</v>
      </c>
      <c r="G60" s="67">
        <f t="shared" si="6"/>
        <v>-17984111</v>
      </c>
      <c r="H60" s="67">
        <f t="shared" si="6"/>
        <v>-15560723</v>
      </c>
      <c r="I60" s="67">
        <f t="shared" si="6"/>
        <v>12001097</v>
      </c>
      <c r="J60" s="67">
        <f t="shared" si="6"/>
        <v>-21543737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-21543737</v>
      </c>
      <c r="X60" s="67">
        <f t="shared" si="6"/>
        <v>13421370</v>
      </c>
      <c r="Y60" s="67">
        <f t="shared" si="6"/>
        <v>-34965107</v>
      </c>
      <c r="Z60" s="68">
        <f>+IF(X60&lt;&gt;0,+(Y60/X60)*100,0)</f>
        <v>-260.51816617826648</v>
      </c>
      <c r="AA60" s="65">
        <f>SUM(AA57:AA59)</f>
        <v>53685462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1620744023</v>
      </c>
      <c r="D6" s="20"/>
      <c r="E6" s="21">
        <v>2319235427</v>
      </c>
      <c r="F6" s="22">
        <v>2319235427</v>
      </c>
      <c r="G6" s="22">
        <v>155608784</v>
      </c>
      <c r="H6" s="22">
        <v>170782678</v>
      </c>
      <c r="I6" s="22">
        <v>169826806</v>
      </c>
      <c r="J6" s="22">
        <v>496218268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496218268</v>
      </c>
      <c r="X6" s="22">
        <v>579808857</v>
      </c>
      <c r="Y6" s="22">
        <v>-83590589</v>
      </c>
      <c r="Z6" s="23">
        <v>-14.416921713219017</v>
      </c>
      <c r="AA6" s="20">
        <v>2319235427</v>
      </c>
    </row>
    <row r="7" spans="1:27" x14ac:dyDescent="0.25">
      <c r="A7" s="19" t="s">
        <v>35</v>
      </c>
      <c r="B7" s="15" t="s">
        <v>32</v>
      </c>
      <c r="C7" s="20">
        <v>93457</v>
      </c>
      <c r="D7" s="20"/>
      <c r="E7" s="21">
        <v>370019</v>
      </c>
      <c r="F7" s="22">
        <v>370019</v>
      </c>
      <c r="G7" s="22"/>
      <c r="H7" s="22">
        <v>12540</v>
      </c>
      <c r="I7" s="22"/>
      <c r="J7" s="22">
        <v>12540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12540</v>
      </c>
      <c r="X7" s="22">
        <v>92505</v>
      </c>
      <c r="Y7" s="22">
        <v>-79965</v>
      </c>
      <c r="Z7" s="23">
        <v>-86.44397600129723</v>
      </c>
      <c r="AA7" s="20">
        <v>370019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128736634</v>
      </c>
      <c r="D13" s="20"/>
      <c r="E13" s="21">
        <v>126943418</v>
      </c>
      <c r="F13" s="22">
        <v>126943418</v>
      </c>
      <c r="G13" s="22">
        <v>11358803</v>
      </c>
      <c r="H13" s="22">
        <v>10666005</v>
      </c>
      <c r="I13" s="22">
        <v>11032958</v>
      </c>
      <c r="J13" s="22">
        <v>33057766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33057766</v>
      </c>
      <c r="X13" s="22">
        <v>31735854</v>
      </c>
      <c r="Y13" s="22">
        <v>1321912</v>
      </c>
      <c r="Z13" s="23">
        <v>4.1653582096766639</v>
      </c>
      <c r="AA13" s="20">
        <v>126943418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357820</v>
      </c>
      <c r="D20" s="20"/>
      <c r="E20" s="21">
        <v>428255</v>
      </c>
      <c r="F20" s="22">
        <v>428255</v>
      </c>
      <c r="G20" s="22">
        <v>19166</v>
      </c>
      <c r="H20" s="22">
        <v>25433</v>
      </c>
      <c r="I20" s="22">
        <v>14431</v>
      </c>
      <c r="J20" s="22">
        <v>59030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59030</v>
      </c>
      <c r="X20" s="22">
        <v>107064</v>
      </c>
      <c r="Y20" s="22">
        <v>-48034</v>
      </c>
      <c r="Z20" s="18">
        <v>-44.864753792124333</v>
      </c>
      <c r="AA20" s="20">
        <v>428255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330457409</v>
      </c>
      <c r="F26" s="22">
        <v>330457409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137690128</v>
      </c>
      <c r="Y26" s="22">
        <v>-137690128</v>
      </c>
      <c r="Z26" s="23">
        <v>-100</v>
      </c>
      <c r="AA26" s="20">
        <v>330457409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1749931934</v>
      </c>
      <c r="D33" s="29">
        <f t="shared" ref="D33:Y33" si="0">SUM(D6:D32)</f>
        <v>0</v>
      </c>
      <c r="E33" s="30">
        <f t="shared" si="0"/>
        <v>2777434528</v>
      </c>
      <c r="F33" s="31">
        <f t="shared" si="0"/>
        <v>2777434528</v>
      </c>
      <c r="G33" s="31">
        <f t="shared" si="0"/>
        <v>166986753</v>
      </c>
      <c r="H33" s="31">
        <f t="shared" si="0"/>
        <v>181486656</v>
      </c>
      <c r="I33" s="31">
        <f t="shared" si="0"/>
        <v>180874195</v>
      </c>
      <c r="J33" s="31">
        <f t="shared" si="0"/>
        <v>529347604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529347604</v>
      </c>
      <c r="X33" s="31">
        <f t="shared" si="0"/>
        <v>749434408</v>
      </c>
      <c r="Y33" s="31">
        <f t="shared" si="0"/>
        <v>-220086804</v>
      </c>
      <c r="Z33" s="32">
        <f>+IF(X33&lt;&gt;0,+(Y33/X33)*100,0)</f>
        <v>-29.367053560743372</v>
      </c>
      <c r="AA33" s="29">
        <f>SUM(AA6:AA32)</f>
        <v>2777434528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175950182</v>
      </c>
      <c r="D35" s="20"/>
      <c r="E35" s="21">
        <v>193331135</v>
      </c>
      <c r="F35" s="22">
        <v>193331135</v>
      </c>
      <c r="G35" s="22">
        <v>2092016</v>
      </c>
      <c r="H35" s="22">
        <v>27673525</v>
      </c>
      <c r="I35" s="22">
        <v>15445671</v>
      </c>
      <c r="J35" s="22">
        <v>45211212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45211212</v>
      </c>
      <c r="X35" s="22">
        <v>48332784</v>
      </c>
      <c r="Y35" s="22">
        <v>-3121572</v>
      </c>
      <c r="Z35" s="23">
        <v>-6.4584982317592132</v>
      </c>
      <c r="AA35" s="20">
        <v>193331135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1990790555</v>
      </c>
      <c r="D37" s="20"/>
      <c r="E37" s="21">
        <v>1741131381</v>
      </c>
      <c r="F37" s="22">
        <v>1741131381</v>
      </c>
      <c r="G37" s="22">
        <v>265035853</v>
      </c>
      <c r="H37" s="22">
        <v>282035455</v>
      </c>
      <c r="I37" s="22">
        <v>158906063</v>
      </c>
      <c r="J37" s="22">
        <v>705977371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705977371</v>
      </c>
      <c r="X37" s="22">
        <v>435282846</v>
      </c>
      <c r="Y37" s="22">
        <v>270694525</v>
      </c>
      <c r="Z37" s="23">
        <v>62.18819038873864</v>
      </c>
      <c r="AA37" s="20">
        <v>1741131381</v>
      </c>
    </row>
    <row r="38" spans="1:27" x14ac:dyDescent="0.25">
      <c r="A38" s="19" t="s">
        <v>64</v>
      </c>
      <c r="B38" s="15" t="s">
        <v>32</v>
      </c>
      <c r="C38" s="20">
        <v>28081041</v>
      </c>
      <c r="D38" s="20"/>
      <c r="E38" s="21">
        <v>14690864</v>
      </c>
      <c r="F38" s="22">
        <v>14690864</v>
      </c>
      <c r="G38" s="22">
        <v>2188994</v>
      </c>
      <c r="H38" s="22">
        <v>3734017</v>
      </c>
      <c r="I38" s="22">
        <v>2846182</v>
      </c>
      <c r="J38" s="22">
        <v>8769193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8769193</v>
      </c>
      <c r="X38" s="22">
        <v>3672717</v>
      </c>
      <c r="Y38" s="22">
        <v>5096476</v>
      </c>
      <c r="Z38" s="23">
        <v>138.76582377569522</v>
      </c>
      <c r="AA38" s="20">
        <v>14690864</v>
      </c>
    </row>
    <row r="39" spans="1:27" x14ac:dyDescent="0.25">
      <c r="A39" s="19" t="s">
        <v>65</v>
      </c>
      <c r="B39" s="15" t="s">
        <v>32</v>
      </c>
      <c r="C39" s="20">
        <v>563887067</v>
      </c>
      <c r="D39" s="20"/>
      <c r="E39" s="21">
        <v>359283290</v>
      </c>
      <c r="F39" s="22">
        <v>359283290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89820822</v>
      </c>
      <c r="Y39" s="22">
        <v>-89820822</v>
      </c>
      <c r="Z39" s="23">
        <v>-100</v>
      </c>
      <c r="AA39" s="20">
        <v>359283290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41339309</v>
      </c>
      <c r="F40" s="22">
        <v>41339309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10334826</v>
      </c>
      <c r="Y40" s="22">
        <v>-10334826</v>
      </c>
      <c r="Z40" s="23">
        <v>-100</v>
      </c>
      <c r="AA40" s="20">
        <v>41339309</v>
      </c>
    </row>
    <row r="41" spans="1:27" x14ac:dyDescent="0.25">
      <c r="A41" s="19" t="s">
        <v>40</v>
      </c>
      <c r="B41" s="15" t="s">
        <v>32</v>
      </c>
      <c r="C41" s="20">
        <v>271344909</v>
      </c>
      <c r="D41" s="20"/>
      <c r="E41" s="21">
        <v>192960215</v>
      </c>
      <c r="F41" s="22">
        <v>192960215</v>
      </c>
      <c r="G41" s="22"/>
      <c r="H41" s="22">
        <v>58318679</v>
      </c>
      <c r="I41" s="22">
        <v>24845483</v>
      </c>
      <c r="J41" s="22">
        <v>83164162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83164162</v>
      </c>
      <c r="X41" s="22">
        <v>48240054</v>
      </c>
      <c r="Y41" s="22">
        <v>34924108</v>
      </c>
      <c r="Z41" s="23">
        <v>72.396494415201104</v>
      </c>
      <c r="AA41" s="20">
        <v>192960215</v>
      </c>
    </row>
    <row r="42" spans="1:27" x14ac:dyDescent="0.25">
      <c r="A42" s="19" t="s">
        <v>67</v>
      </c>
      <c r="B42" s="15" t="s">
        <v>32</v>
      </c>
      <c r="C42" s="20">
        <v>95011102</v>
      </c>
      <c r="D42" s="20"/>
      <c r="E42" s="21">
        <v>121442427</v>
      </c>
      <c r="F42" s="22">
        <v>121442427</v>
      </c>
      <c r="G42" s="22">
        <v>551349</v>
      </c>
      <c r="H42" s="22">
        <v>1864231</v>
      </c>
      <c r="I42" s="22">
        <v>6109541</v>
      </c>
      <c r="J42" s="22">
        <v>8525121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8525121</v>
      </c>
      <c r="X42" s="22">
        <v>30360609</v>
      </c>
      <c r="Y42" s="22">
        <v>-21835488</v>
      </c>
      <c r="Z42" s="23">
        <v>-71.920454560051809</v>
      </c>
      <c r="AA42" s="20">
        <v>121442427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6854166</v>
      </c>
      <c r="F44" s="22">
        <v>6854166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1713543</v>
      </c>
      <c r="Y44" s="22">
        <v>-1713543</v>
      </c>
      <c r="Z44" s="23">
        <v>-100</v>
      </c>
      <c r="AA44" s="20">
        <v>6854166</v>
      </c>
    </row>
    <row r="45" spans="1:27" x14ac:dyDescent="0.25">
      <c r="A45" s="19" t="s">
        <v>70</v>
      </c>
      <c r="B45" s="15" t="s">
        <v>32</v>
      </c>
      <c r="C45" s="20">
        <v>13175864</v>
      </c>
      <c r="D45" s="20"/>
      <c r="E45" s="21">
        <v>15406762</v>
      </c>
      <c r="F45" s="22">
        <v>15406762</v>
      </c>
      <c r="G45" s="22">
        <v>7169758</v>
      </c>
      <c r="H45" s="22">
        <v>791171</v>
      </c>
      <c r="I45" s="22">
        <v>286182</v>
      </c>
      <c r="J45" s="22">
        <v>8247111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8247111</v>
      </c>
      <c r="X45" s="22">
        <v>3851697</v>
      </c>
      <c r="Y45" s="22">
        <v>4395414</v>
      </c>
      <c r="Z45" s="23">
        <v>114.11629730999088</v>
      </c>
      <c r="AA45" s="20">
        <v>15406762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3138240720</v>
      </c>
      <c r="D48" s="29">
        <f t="shared" ref="D48:Y48" si="1">SUM(D35:D47)</f>
        <v>0</v>
      </c>
      <c r="E48" s="30">
        <f t="shared" si="1"/>
        <v>2686439549</v>
      </c>
      <c r="F48" s="31">
        <f t="shared" si="1"/>
        <v>2686439549</v>
      </c>
      <c r="G48" s="31">
        <f t="shared" si="1"/>
        <v>277037970</v>
      </c>
      <c r="H48" s="31">
        <f t="shared" si="1"/>
        <v>374417078</v>
      </c>
      <c r="I48" s="31">
        <f t="shared" si="1"/>
        <v>208439122</v>
      </c>
      <c r="J48" s="31">
        <f t="shared" si="1"/>
        <v>859894170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859894170</v>
      </c>
      <c r="X48" s="31">
        <f t="shared" si="1"/>
        <v>671609898</v>
      </c>
      <c r="Y48" s="31">
        <f t="shared" si="1"/>
        <v>188284272</v>
      </c>
      <c r="Z48" s="32">
        <f>+IF(X48&lt;&gt;0,+(Y48/X48)*100,0)</f>
        <v>28.034767289865048</v>
      </c>
      <c r="AA48" s="29">
        <f>SUM(AA35:AA47)</f>
        <v>2686439549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-1388308786</v>
      </c>
      <c r="D49" s="39">
        <f t="shared" si="2"/>
        <v>0</v>
      </c>
      <c r="E49" s="40">
        <f t="shared" si="2"/>
        <v>90994979</v>
      </c>
      <c r="F49" s="41">
        <f t="shared" si="2"/>
        <v>90994979</v>
      </c>
      <c r="G49" s="41">
        <f t="shared" si="2"/>
        <v>-110051217</v>
      </c>
      <c r="H49" s="41">
        <f t="shared" si="2"/>
        <v>-192930422</v>
      </c>
      <c r="I49" s="41">
        <f t="shared" si="2"/>
        <v>-27564927</v>
      </c>
      <c r="J49" s="41">
        <f t="shared" si="2"/>
        <v>-330546566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-330546566</v>
      </c>
      <c r="X49" s="41">
        <f t="shared" si="2"/>
        <v>77824510</v>
      </c>
      <c r="Y49" s="41">
        <f t="shared" si="2"/>
        <v>-408371076</v>
      </c>
      <c r="Z49" s="42">
        <f>+IF(X49&lt;&gt;0,+(Y49/X49)*100,0)</f>
        <v>-524.73324406411302</v>
      </c>
      <c r="AA49" s="39">
        <f>+AA33-AA48</f>
        <v>90994979</v>
      </c>
    </row>
    <row r="50" spans="1:27" x14ac:dyDescent="0.25">
      <c r="A50" s="43" t="s">
        <v>75</v>
      </c>
      <c r="B50" s="15" t="s">
        <v>32</v>
      </c>
      <c r="C50" s="20">
        <v>29026000</v>
      </c>
      <c r="D50" s="20"/>
      <c r="E50" s="21">
        <v>30731000</v>
      </c>
      <c r="F50" s="22">
        <v>30731000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11855115</v>
      </c>
      <c r="Y50" s="22">
        <v>-11855115</v>
      </c>
      <c r="Z50" s="23">
        <v>-100</v>
      </c>
      <c r="AA50" s="20">
        <v>30731000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-1359282786</v>
      </c>
      <c r="D52" s="48">
        <f t="shared" si="3"/>
        <v>0</v>
      </c>
      <c r="E52" s="49">
        <f t="shared" si="3"/>
        <v>121725979</v>
      </c>
      <c r="F52" s="50">
        <f t="shared" si="3"/>
        <v>121725979</v>
      </c>
      <c r="G52" s="50">
        <f t="shared" si="3"/>
        <v>-110051217</v>
      </c>
      <c r="H52" s="50">
        <f t="shared" si="3"/>
        <v>-192930422</v>
      </c>
      <c r="I52" s="50">
        <f t="shared" si="3"/>
        <v>-27564927</v>
      </c>
      <c r="J52" s="50">
        <f t="shared" si="3"/>
        <v>-330546566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-330546566</v>
      </c>
      <c r="X52" s="50">
        <f t="shared" si="3"/>
        <v>89679625</v>
      </c>
      <c r="Y52" s="50">
        <f t="shared" si="3"/>
        <v>-420226191</v>
      </c>
      <c r="Z52" s="51">
        <f>+IF(X52&lt;&gt;0,+(Y52/X52)*100,0)</f>
        <v>-468.58602609009569</v>
      </c>
      <c r="AA52" s="48">
        <f>SUM(AA49:AA51)</f>
        <v>121725979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-1359282786</v>
      </c>
      <c r="D54" s="54">
        <f>+D52-D53</f>
        <v>0</v>
      </c>
      <c r="E54" s="55">
        <f t="shared" si="4"/>
        <v>121725979</v>
      </c>
      <c r="F54" s="56">
        <f t="shared" si="4"/>
        <v>121725979</v>
      </c>
      <c r="G54" s="56">
        <f t="shared" si="4"/>
        <v>-110051217</v>
      </c>
      <c r="H54" s="56">
        <f t="shared" si="4"/>
        <v>-192930422</v>
      </c>
      <c r="I54" s="56">
        <f t="shared" si="4"/>
        <v>-27564927</v>
      </c>
      <c r="J54" s="56">
        <f t="shared" si="4"/>
        <v>-330546566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-330546566</v>
      </c>
      <c r="X54" s="56">
        <f t="shared" si="4"/>
        <v>89679625</v>
      </c>
      <c r="Y54" s="56">
        <f t="shared" si="4"/>
        <v>-420226191</v>
      </c>
      <c r="Z54" s="57">
        <f>+IF(X54&lt;&gt;0,+(Y54/X54)*100,0)</f>
        <v>-468.58602609009569</v>
      </c>
      <c r="AA54" s="54">
        <f>+AA52-AA53</f>
        <v>121725979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-1359282786</v>
      </c>
      <c r="D57" s="48">
        <f>SUM(D54:D56)</f>
        <v>0</v>
      </c>
      <c r="E57" s="49">
        <f t="shared" si="5"/>
        <v>121725979</v>
      </c>
      <c r="F57" s="50">
        <f t="shared" si="5"/>
        <v>121725979</v>
      </c>
      <c r="G57" s="50">
        <f t="shared" si="5"/>
        <v>-110051217</v>
      </c>
      <c r="H57" s="50">
        <f t="shared" si="5"/>
        <v>-192930422</v>
      </c>
      <c r="I57" s="50">
        <f t="shared" si="5"/>
        <v>-27564927</v>
      </c>
      <c r="J57" s="50">
        <f t="shared" si="5"/>
        <v>-330546566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-330546566</v>
      </c>
      <c r="X57" s="50">
        <f t="shared" si="5"/>
        <v>89679625</v>
      </c>
      <c r="Y57" s="50">
        <f t="shared" si="5"/>
        <v>-420226191</v>
      </c>
      <c r="Z57" s="51">
        <f>+IF(X57&lt;&gt;0,+(Y57/X57)*100,0)</f>
        <v>-468.58602609009569</v>
      </c>
      <c r="AA57" s="48">
        <f>SUM(AA54:AA56)</f>
        <v>121725979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-1359282786</v>
      </c>
      <c r="D60" s="65">
        <f>SUM(D57:D59)</f>
        <v>0</v>
      </c>
      <c r="E60" s="66">
        <f t="shared" si="6"/>
        <v>121725979</v>
      </c>
      <c r="F60" s="67">
        <f t="shared" si="6"/>
        <v>121725979</v>
      </c>
      <c r="G60" s="67">
        <f t="shared" si="6"/>
        <v>-110051217</v>
      </c>
      <c r="H60" s="67">
        <f t="shared" si="6"/>
        <v>-192930422</v>
      </c>
      <c r="I60" s="67">
        <f t="shared" si="6"/>
        <v>-27564927</v>
      </c>
      <c r="J60" s="67">
        <f t="shared" si="6"/>
        <v>-330546566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-330546566</v>
      </c>
      <c r="X60" s="67">
        <f t="shared" si="6"/>
        <v>89679625</v>
      </c>
      <c r="Y60" s="67">
        <f t="shared" si="6"/>
        <v>-420226191</v>
      </c>
      <c r="Z60" s="68">
        <f>+IF(X60&lt;&gt;0,+(Y60/X60)*100,0)</f>
        <v>-468.58602609009569</v>
      </c>
      <c r="AA60" s="65">
        <f>SUM(AA57:AA59)</f>
        <v>121725979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923910631</v>
      </c>
      <c r="D6" s="20"/>
      <c r="E6" s="21">
        <v>1069967457</v>
      </c>
      <c r="F6" s="22">
        <v>1069967457</v>
      </c>
      <c r="G6" s="22">
        <v>103171346</v>
      </c>
      <c r="H6" s="22">
        <v>82288366</v>
      </c>
      <c r="I6" s="22">
        <v>95191666</v>
      </c>
      <c r="J6" s="22">
        <v>280651378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280651378</v>
      </c>
      <c r="X6" s="22">
        <v>248807305</v>
      </c>
      <c r="Y6" s="22">
        <v>31844073</v>
      </c>
      <c r="Z6" s="23">
        <v>12.798688929169503</v>
      </c>
      <c r="AA6" s="20">
        <v>1069967457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4285609</v>
      </c>
      <c r="D13" s="20"/>
      <c r="E13" s="21">
        <v>5284516</v>
      </c>
      <c r="F13" s="22">
        <v>5284516</v>
      </c>
      <c r="G13" s="22">
        <v>370161</v>
      </c>
      <c r="H13" s="22">
        <v>393519</v>
      </c>
      <c r="I13" s="22">
        <v>371712</v>
      </c>
      <c r="J13" s="22">
        <v>1135392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1135392</v>
      </c>
      <c r="X13" s="22">
        <v>1321129</v>
      </c>
      <c r="Y13" s="22">
        <v>-185737</v>
      </c>
      <c r="Z13" s="23">
        <v>-14.058960177242344</v>
      </c>
      <c r="AA13" s="20">
        <v>5284516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313701</v>
      </c>
      <c r="D20" s="20"/>
      <c r="E20" s="21">
        <v>162948</v>
      </c>
      <c r="F20" s="22">
        <v>162948</v>
      </c>
      <c r="G20" s="22">
        <v>1625054</v>
      </c>
      <c r="H20" s="22">
        <v>25258</v>
      </c>
      <c r="I20" s="22">
        <v>3691</v>
      </c>
      <c r="J20" s="22">
        <v>1654003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1654003</v>
      </c>
      <c r="X20" s="22">
        <v>40737</v>
      </c>
      <c r="Y20" s="22">
        <v>1613266</v>
      </c>
      <c r="Z20" s="18">
        <v>3960.1983454844494</v>
      </c>
      <c r="AA20" s="20">
        <v>162948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2422559</v>
      </c>
      <c r="D24" s="20"/>
      <c r="E24" s="21">
        <v>1732008</v>
      </c>
      <c r="F24" s="22">
        <v>1732008</v>
      </c>
      <c r="G24" s="22">
        <v>239268</v>
      </c>
      <c r="H24" s="22">
        <v>193499</v>
      </c>
      <c r="I24" s="22">
        <v>399556</v>
      </c>
      <c r="J24" s="22">
        <v>832323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832323</v>
      </c>
      <c r="X24" s="22">
        <v>433002</v>
      </c>
      <c r="Y24" s="22">
        <v>399321</v>
      </c>
      <c r="Z24" s="23">
        <v>92.221513988388054</v>
      </c>
      <c r="AA24" s="20">
        <v>1732008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18105875</v>
      </c>
      <c r="D26" s="20"/>
      <c r="E26" s="21">
        <v>21546006</v>
      </c>
      <c r="F26" s="22">
        <v>21546006</v>
      </c>
      <c r="G26" s="22">
        <v>9253200</v>
      </c>
      <c r="H26" s="22"/>
      <c r="I26" s="22"/>
      <c r="J26" s="22">
        <v>9253200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9253200</v>
      </c>
      <c r="X26" s="22">
        <v>7182002</v>
      </c>
      <c r="Y26" s="22">
        <v>2071198</v>
      </c>
      <c r="Z26" s="23">
        <v>28.838727697374633</v>
      </c>
      <c r="AA26" s="20">
        <v>21546006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6971329</v>
      </c>
      <c r="F29" s="22">
        <v>6971329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1627948</v>
      </c>
      <c r="Y29" s="22">
        <v>-1627948</v>
      </c>
      <c r="Z29" s="23">
        <v>-100</v>
      </c>
      <c r="AA29" s="20">
        <v>6971329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949038375</v>
      </c>
      <c r="D33" s="29">
        <f t="shared" ref="D33:Y33" si="0">SUM(D6:D32)</f>
        <v>0</v>
      </c>
      <c r="E33" s="30">
        <f t="shared" si="0"/>
        <v>1105664264</v>
      </c>
      <c r="F33" s="31">
        <f t="shared" si="0"/>
        <v>1105664264</v>
      </c>
      <c r="G33" s="31">
        <f t="shared" si="0"/>
        <v>114659029</v>
      </c>
      <c r="H33" s="31">
        <f t="shared" si="0"/>
        <v>82900642</v>
      </c>
      <c r="I33" s="31">
        <f t="shared" si="0"/>
        <v>95966625</v>
      </c>
      <c r="J33" s="31">
        <f t="shared" si="0"/>
        <v>293526296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293526296</v>
      </c>
      <c r="X33" s="31">
        <f t="shared" si="0"/>
        <v>259412123</v>
      </c>
      <c r="Y33" s="31">
        <f t="shared" si="0"/>
        <v>34114173</v>
      </c>
      <c r="Z33" s="32">
        <f>+IF(X33&lt;&gt;0,+(Y33/X33)*100,0)</f>
        <v>13.150570067999482</v>
      </c>
      <c r="AA33" s="29">
        <f>SUM(AA6:AA32)</f>
        <v>1105664264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69692337</v>
      </c>
      <c r="D35" s="20"/>
      <c r="E35" s="21">
        <v>72896306</v>
      </c>
      <c r="F35" s="22">
        <v>72896306</v>
      </c>
      <c r="G35" s="22">
        <v>6111563</v>
      </c>
      <c r="H35" s="22">
        <v>5780843</v>
      </c>
      <c r="I35" s="22">
        <v>5944662</v>
      </c>
      <c r="J35" s="22">
        <v>17837068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17837068</v>
      </c>
      <c r="X35" s="22">
        <v>18224079</v>
      </c>
      <c r="Y35" s="22">
        <v>-387011</v>
      </c>
      <c r="Z35" s="23">
        <v>-2.1236244640950028</v>
      </c>
      <c r="AA35" s="20">
        <v>72896306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850148444</v>
      </c>
      <c r="D37" s="20"/>
      <c r="E37" s="21">
        <v>877856028</v>
      </c>
      <c r="F37" s="22">
        <v>877856028</v>
      </c>
      <c r="G37" s="22">
        <v>1000</v>
      </c>
      <c r="H37" s="22">
        <v>202047355</v>
      </c>
      <c r="I37" s="22">
        <v>822078</v>
      </c>
      <c r="J37" s="22">
        <v>202870433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202870433</v>
      </c>
      <c r="X37" s="22">
        <v>205292343</v>
      </c>
      <c r="Y37" s="22">
        <v>-2421910</v>
      </c>
      <c r="Z37" s="23">
        <v>-1.1797371322319605</v>
      </c>
      <c r="AA37" s="20">
        <v>877856028</v>
      </c>
    </row>
    <row r="38" spans="1:27" x14ac:dyDescent="0.25">
      <c r="A38" s="19" t="s">
        <v>64</v>
      </c>
      <c r="B38" s="15" t="s">
        <v>32</v>
      </c>
      <c r="C38" s="20">
        <v>15831685</v>
      </c>
      <c r="D38" s="20"/>
      <c r="E38" s="21">
        <v>12276614</v>
      </c>
      <c r="F38" s="22">
        <v>12276614</v>
      </c>
      <c r="G38" s="22">
        <v>2292392</v>
      </c>
      <c r="H38" s="22">
        <v>2988630</v>
      </c>
      <c r="I38" s="22">
        <v>2001902</v>
      </c>
      <c r="J38" s="22">
        <v>7282924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7282924</v>
      </c>
      <c r="X38" s="22">
        <v>3069164</v>
      </c>
      <c r="Y38" s="22">
        <v>4213760</v>
      </c>
      <c r="Z38" s="23">
        <v>137.29341279905537</v>
      </c>
      <c r="AA38" s="20">
        <v>12276614</v>
      </c>
    </row>
    <row r="39" spans="1:27" x14ac:dyDescent="0.25">
      <c r="A39" s="19" t="s">
        <v>65</v>
      </c>
      <c r="B39" s="15" t="s">
        <v>32</v>
      </c>
      <c r="C39" s="20">
        <v>23990095</v>
      </c>
      <c r="D39" s="20"/>
      <c r="E39" s="21">
        <v>-53338000</v>
      </c>
      <c r="F39" s="22">
        <v>-53338000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-15422499</v>
      </c>
      <c r="Y39" s="22">
        <v>15422499</v>
      </c>
      <c r="Z39" s="23">
        <v>-100</v>
      </c>
      <c r="AA39" s="20">
        <v>-53338000</v>
      </c>
    </row>
    <row r="40" spans="1:27" x14ac:dyDescent="0.25">
      <c r="A40" s="19" t="s">
        <v>66</v>
      </c>
      <c r="B40" s="15" t="s">
        <v>32</v>
      </c>
      <c r="C40" s="20">
        <v>58262245</v>
      </c>
      <c r="D40" s="20"/>
      <c r="E40" s="21">
        <v>51511894</v>
      </c>
      <c r="F40" s="22">
        <v>51511894</v>
      </c>
      <c r="G40" s="22">
        <v>4292658</v>
      </c>
      <c r="H40" s="22">
        <v>4292658</v>
      </c>
      <c r="I40" s="22">
        <v>4292658</v>
      </c>
      <c r="J40" s="22">
        <v>12877974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12877974</v>
      </c>
      <c r="X40" s="22">
        <v>12877969</v>
      </c>
      <c r="Y40" s="22">
        <v>5</v>
      </c>
      <c r="Z40" s="23"/>
      <c r="AA40" s="20">
        <v>51511894</v>
      </c>
    </row>
    <row r="41" spans="1:27" x14ac:dyDescent="0.25">
      <c r="A41" s="19" t="s">
        <v>40</v>
      </c>
      <c r="B41" s="15" t="s">
        <v>32</v>
      </c>
      <c r="C41" s="20">
        <v>38608257</v>
      </c>
      <c r="D41" s="20"/>
      <c r="E41" s="21">
        <v>38636846</v>
      </c>
      <c r="F41" s="22">
        <v>38636846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-417542</v>
      </c>
      <c r="Y41" s="22">
        <v>417542</v>
      </c>
      <c r="Z41" s="23">
        <v>-100</v>
      </c>
      <c r="AA41" s="20">
        <v>38636846</v>
      </c>
    </row>
    <row r="42" spans="1:27" x14ac:dyDescent="0.25">
      <c r="A42" s="19" t="s">
        <v>67</v>
      </c>
      <c r="B42" s="15" t="s">
        <v>32</v>
      </c>
      <c r="C42" s="20">
        <v>48759609</v>
      </c>
      <c r="D42" s="20"/>
      <c r="E42" s="21">
        <v>44851917</v>
      </c>
      <c r="F42" s="22">
        <v>44851917</v>
      </c>
      <c r="G42" s="22">
        <v>4835254</v>
      </c>
      <c r="H42" s="22">
        <v>3039130</v>
      </c>
      <c r="I42" s="22">
        <v>5432864</v>
      </c>
      <c r="J42" s="22">
        <v>13307248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13307248</v>
      </c>
      <c r="X42" s="22">
        <v>10883664</v>
      </c>
      <c r="Y42" s="22">
        <v>2423584</v>
      </c>
      <c r="Z42" s="23">
        <v>22.268089128808093</v>
      </c>
      <c r="AA42" s="20">
        <v>44851917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-294</v>
      </c>
      <c r="D44" s="20"/>
      <c r="E44" s="21">
        <v>37574</v>
      </c>
      <c r="F44" s="22">
        <v>37574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-65413</v>
      </c>
      <c r="Y44" s="22">
        <v>65413</v>
      </c>
      <c r="Z44" s="23">
        <v>-100</v>
      </c>
      <c r="AA44" s="20">
        <v>37574</v>
      </c>
    </row>
    <row r="45" spans="1:27" x14ac:dyDescent="0.25">
      <c r="A45" s="19" t="s">
        <v>70</v>
      </c>
      <c r="B45" s="15" t="s">
        <v>32</v>
      </c>
      <c r="C45" s="20">
        <v>36159310</v>
      </c>
      <c r="D45" s="20"/>
      <c r="E45" s="21">
        <v>34489412</v>
      </c>
      <c r="F45" s="22">
        <v>34489412</v>
      </c>
      <c r="G45" s="22">
        <v>3800662</v>
      </c>
      <c r="H45" s="22">
        <v>3178099</v>
      </c>
      <c r="I45" s="22">
        <v>1936530</v>
      </c>
      <c r="J45" s="22">
        <v>8915291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8915291</v>
      </c>
      <c r="X45" s="22">
        <v>9984599</v>
      </c>
      <c r="Y45" s="22">
        <v>-1069308</v>
      </c>
      <c r="Z45" s="23">
        <v>-10.709573814631915</v>
      </c>
      <c r="AA45" s="20">
        <v>34489412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1141451688</v>
      </c>
      <c r="D48" s="29">
        <f t="shared" ref="D48:Y48" si="1">SUM(D35:D47)</f>
        <v>0</v>
      </c>
      <c r="E48" s="30">
        <f t="shared" si="1"/>
        <v>1079218591</v>
      </c>
      <c r="F48" s="31">
        <f t="shared" si="1"/>
        <v>1079218591</v>
      </c>
      <c r="G48" s="31">
        <f t="shared" si="1"/>
        <v>21333529</v>
      </c>
      <c r="H48" s="31">
        <f t="shared" si="1"/>
        <v>221326715</v>
      </c>
      <c r="I48" s="31">
        <f t="shared" si="1"/>
        <v>20430694</v>
      </c>
      <c r="J48" s="31">
        <f t="shared" si="1"/>
        <v>263090938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263090938</v>
      </c>
      <c r="X48" s="31">
        <f t="shared" si="1"/>
        <v>244426364</v>
      </c>
      <c r="Y48" s="31">
        <f t="shared" si="1"/>
        <v>18664574</v>
      </c>
      <c r="Z48" s="32">
        <f>+IF(X48&lt;&gt;0,+(Y48/X48)*100,0)</f>
        <v>7.6360723510169297</v>
      </c>
      <c r="AA48" s="29">
        <f>SUM(AA35:AA47)</f>
        <v>1079218591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-192413313</v>
      </c>
      <c r="D49" s="39">
        <f t="shared" si="2"/>
        <v>0</v>
      </c>
      <c r="E49" s="40">
        <f t="shared" si="2"/>
        <v>26445673</v>
      </c>
      <c r="F49" s="41">
        <f t="shared" si="2"/>
        <v>26445673</v>
      </c>
      <c r="G49" s="41">
        <f t="shared" si="2"/>
        <v>93325500</v>
      </c>
      <c r="H49" s="41">
        <f t="shared" si="2"/>
        <v>-138426073</v>
      </c>
      <c r="I49" s="41">
        <f t="shared" si="2"/>
        <v>75535931</v>
      </c>
      <c r="J49" s="41">
        <f t="shared" si="2"/>
        <v>30435358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30435358</v>
      </c>
      <c r="X49" s="41">
        <f t="shared" si="2"/>
        <v>14985759</v>
      </c>
      <c r="Y49" s="41">
        <f t="shared" si="2"/>
        <v>15449599</v>
      </c>
      <c r="Z49" s="42">
        <f>+IF(X49&lt;&gt;0,+(Y49/X49)*100,0)</f>
        <v>103.09520525453533</v>
      </c>
      <c r="AA49" s="39">
        <f>+AA33-AA48</f>
        <v>26445673</v>
      </c>
    </row>
    <row r="50" spans="1:27" x14ac:dyDescent="0.25">
      <c r="A50" s="43" t="s">
        <v>75</v>
      </c>
      <c r="B50" s="15" t="s">
        <v>32</v>
      </c>
      <c r="C50" s="20">
        <v>4513620</v>
      </c>
      <c r="D50" s="20"/>
      <c r="E50" s="21">
        <v>14374638</v>
      </c>
      <c r="F50" s="22">
        <v>14374638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8307974</v>
      </c>
      <c r="Y50" s="22">
        <v>-8307974</v>
      </c>
      <c r="Z50" s="23">
        <v>-100</v>
      </c>
      <c r="AA50" s="20">
        <v>14374638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-187899693</v>
      </c>
      <c r="D52" s="48">
        <f t="shared" si="3"/>
        <v>0</v>
      </c>
      <c r="E52" s="49">
        <f t="shared" si="3"/>
        <v>40820311</v>
      </c>
      <c r="F52" s="50">
        <f t="shared" si="3"/>
        <v>40820311</v>
      </c>
      <c r="G52" s="50">
        <f t="shared" si="3"/>
        <v>93325500</v>
      </c>
      <c r="H52" s="50">
        <f t="shared" si="3"/>
        <v>-138426073</v>
      </c>
      <c r="I52" s="50">
        <f t="shared" si="3"/>
        <v>75535931</v>
      </c>
      <c r="J52" s="50">
        <f t="shared" si="3"/>
        <v>30435358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30435358</v>
      </c>
      <c r="X52" s="50">
        <f t="shared" si="3"/>
        <v>23293733</v>
      </c>
      <c r="Y52" s="50">
        <f t="shared" si="3"/>
        <v>7141625</v>
      </c>
      <c r="Z52" s="51">
        <f>+IF(X52&lt;&gt;0,+(Y52/X52)*100,0)</f>
        <v>30.658997422182182</v>
      </c>
      <c r="AA52" s="48">
        <f>SUM(AA49:AA51)</f>
        <v>40820311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-187899693</v>
      </c>
      <c r="D54" s="54">
        <f>+D52-D53</f>
        <v>0</v>
      </c>
      <c r="E54" s="55">
        <f t="shared" si="4"/>
        <v>40820311</v>
      </c>
      <c r="F54" s="56">
        <f t="shared" si="4"/>
        <v>40820311</v>
      </c>
      <c r="G54" s="56">
        <f t="shared" si="4"/>
        <v>93325500</v>
      </c>
      <c r="H54" s="56">
        <f t="shared" si="4"/>
        <v>-138426073</v>
      </c>
      <c r="I54" s="56">
        <f t="shared" si="4"/>
        <v>75535931</v>
      </c>
      <c r="J54" s="56">
        <f t="shared" si="4"/>
        <v>30435358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30435358</v>
      </c>
      <c r="X54" s="56">
        <f t="shared" si="4"/>
        <v>23293733</v>
      </c>
      <c r="Y54" s="56">
        <f t="shared" si="4"/>
        <v>7141625</v>
      </c>
      <c r="Z54" s="57">
        <f>+IF(X54&lt;&gt;0,+(Y54/X54)*100,0)</f>
        <v>30.658997422182182</v>
      </c>
      <c r="AA54" s="54">
        <f>+AA52-AA53</f>
        <v>40820311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-187899693</v>
      </c>
      <c r="D57" s="48">
        <f>SUM(D54:D56)</f>
        <v>0</v>
      </c>
      <c r="E57" s="49">
        <f t="shared" si="5"/>
        <v>40820311</v>
      </c>
      <c r="F57" s="50">
        <f t="shared" si="5"/>
        <v>40820311</v>
      </c>
      <c r="G57" s="50">
        <f t="shared" si="5"/>
        <v>93325500</v>
      </c>
      <c r="H57" s="50">
        <f t="shared" si="5"/>
        <v>-138426073</v>
      </c>
      <c r="I57" s="50">
        <f t="shared" si="5"/>
        <v>75535931</v>
      </c>
      <c r="J57" s="50">
        <f t="shared" si="5"/>
        <v>30435358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30435358</v>
      </c>
      <c r="X57" s="50">
        <f t="shared" si="5"/>
        <v>23293733</v>
      </c>
      <c r="Y57" s="50">
        <f t="shared" si="5"/>
        <v>7141625</v>
      </c>
      <c r="Z57" s="51">
        <f>+IF(X57&lt;&gt;0,+(Y57/X57)*100,0)</f>
        <v>30.658997422182182</v>
      </c>
      <c r="AA57" s="48">
        <f>SUM(AA54:AA56)</f>
        <v>40820311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-187899693</v>
      </c>
      <c r="D60" s="65">
        <f>SUM(D57:D59)</f>
        <v>0</v>
      </c>
      <c r="E60" s="66">
        <f t="shared" si="6"/>
        <v>40820311</v>
      </c>
      <c r="F60" s="67">
        <f t="shared" si="6"/>
        <v>40820311</v>
      </c>
      <c r="G60" s="67">
        <f t="shared" si="6"/>
        <v>93325500</v>
      </c>
      <c r="H60" s="67">
        <f t="shared" si="6"/>
        <v>-138426073</v>
      </c>
      <c r="I60" s="67">
        <f t="shared" si="6"/>
        <v>75535931</v>
      </c>
      <c r="J60" s="67">
        <f t="shared" si="6"/>
        <v>30435358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30435358</v>
      </c>
      <c r="X60" s="67">
        <f t="shared" si="6"/>
        <v>23293733</v>
      </c>
      <c r="Y60" s="67">
        <f t="shared" si="6"/>
        <v>7141625</v>
      </c>
      <c r="Z60" s="68">
        <f>+IF(X60&lt;&gt;0,+(Y60/X60)*100,0)</f>
        <v>30.658997422182182</v>
      </c>
      <c r="AA60" s="65">
        <f>SUM(AA57:AA59)</f>
        <v>40820311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84398717</v>
      </c>
      <c r="D6" s="20"/>
      <c r="E6" s="21">
        <v>116896248</v>
      </c>
      <c r="F6" s="22">
        <v>116896248</v>
      </c>
      <c r="G6" s="22"/>
      <c r="H6" s="22">
        <v>7937318</v>
      </c>
      <c r="I6" s="22">
        <v>4696507</v>
      </c>
      <c r="J6" s="22">
        <v>12633825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12633825</v>
      </c>
      <c r="X6" s="22">
        <v>29224062</v>
      </c>
      <c r="Y6" s="22">
        <v>-16590237</v>
      </c>
      <c r="Z6" s="23">
        <v>-56.76910006555557</v>
      </c>
      <c r="AA6" s="20">
        <v>116896248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4245704</v>
      </c>
      <c r="D13" s="20"/>
      <c r="E13" s="21">
        <v>7738836</v>
      </c>
      <c r="F13" s="22">
        <v>7738836</v>
      </c>
      <c r="G13" s="22"/>
      <c r="H13" s="22">
        <v>395749</v>
      </c>
      <c r="I13" s="22">
        <v>374341</v>
      </c>
      <c r="J13" s="22">
        <v>770090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770090</v>
      </c>
      <c r="X13" s="22">
        <v>1934709</v>
      </c>
      <c r="Y13" s="22">
        <v>-1164619</v>
      </c>
      <c r="Z13" s="23">
        <v>-60.196081167762181</v>
      </c>
      <c r="AA13" s="20">
        <v>7738836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690487</v>
      </c>
      <c r="D24" s="20"/>
      <c r="E24" s="21">
        <v>2036868</v>
      </c>
      <c r="F24" s="22">
        <v>2036868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509217</v>
      </c>
      <c r="Y24" s="22">
        <v>-509217</v>
      </c>
      <c r="Z24" s="23">
        <v>-100</v>
      </c>
      <c r="AA24" s="20">
        <v>2036868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89334908</v>
      </c>
      <c r="D33" s="29">
        <f t="shared" ref="D33:Y33" si="0">SUM(D6:D32)</f>
        <v>0</v>
      </c>
      <c r="E33" s="30">
        <f t="shared" si="0"/>
        <v>126671952</v>
      </c>
      <c r="F33" s="31">
        <f t="shared" si="0"/>
        <v>126671952</v>
      </c>
      <c r="G33" s="31">
        <f t="shared" si="0"/>
        <v>0</v>
      </c>
      <c r="H33" s="31">
        <f t="shared" si="0"/>
        <v>8333067</v>
      </c>
      <c r="I33" s="31">
        <f t="shared" si="0"/>
        <v>5070848</v>
      </c>
      <c r="J33" s="31">
        <f t="shared" si="0"/>
        <v>13403915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13403915</v>
      </c>
      <c r="X33" s="31">
        <f t="shared" si="0"/>
        <v>31667988</v>
      </c>
      <c r="Y33" s="31">
        <f t="shared" si="0"/>
        <v>-18264073</v>
      </c>
      <c r="Z33" s="32">
        <f>+IF(X33&lt;&gt;0,+(Y33/X33)*100,0)</f>
        <v>-57.67361349259069</v>
      </c>
      <c r="AA33" s="29">
        <f>SUM(AA6:AA32)</f>
        <v>126671952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4951577</v>
      </c>
      <c r="D35" s="20"/>
      <c r="E35" s="21">
        <v>6096768</v>
      </c>
      <c r="F35" s="22">
        <v>6096768</v>
      </c>
      <c r="G35" s="22"/>
      <c r="H35" s="22">
        <v>920021</v>
      </c>
      <c r="I35" s="22"/>
      <c r="J35" s="22">
        <v>920021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920021</v>
      </c>
      <c r="X35" s="22">
        <v>1524192</v>
      </c>
      <c r="Y35" s="22">
        <v>-604171</v>
      </c>
      <c r="Z35" s="23">
        <v>-39.638772543091683</v>
      </c>
      <c r="AA35" s="20">
        <v>6096768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100167481</v>
      </c>
      <c r="D37" s="20"/>
      <c r="E37" s="21">
        <v>108147276</v>
      </c>
      <c r="F37" s="22">
        <v>108147276</v>
      </c>
      <c r="G37" s="22"/>
      <c r="H37" s="22">
        <v>14333362</v>
      </c>
      <c r="I37" s="22">
        <v>10041948</v>
      </c>
      <c r="J37" s="22">
        <v>24375310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24375310</v>
      </c>
      <c r="X37" s="22">
        <v>27036819</v>
      </c>
      <c r="Y37" s="22">
        <v>-2661509</v>
      </c>
      <c r="Z37" s="23">
        <v>-9.844016783187401</v>
      </c>
      <c r="AA37" s="20">
        <v>108147276</v>
      </c>
    </row>
    <row r="38" spans="1:27" x14ac:dyDescent="0.25">
      <c r="A38" s="19" t="s">
        <v>64</v>
      </c>
      <c r="B38" s="15" t="s">
        <v>32</v>
      </c>
      <c r="C38" s="20">
        <v>415745</v>
      </c>
      <c r="D38" s="20"/>
      <c r="E38" s="21">
        <v>2121996</v>
      </c>
      <c r="F38" s="22">
        <v>2121996</v>
      </c>
      <c r="G38" s="22"/>
      <c r="H38" s="22">
        <v>350</v>
      </c>
      <c r="I38" s="22">
        <v>672</v>
      </c>
      <c r="J38" s="22">
        <v>1022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1022</v>
      </c>
      <c r="X38" s="22">
        <v>530499</v>
      </c>
      <c r="Y38" s="22">
        <v>-529477</v>
      </c>
      <c r="Z38" s="23">
        <v>-99.807351191990932</v>
      </c>
      <c r="AA38" s="20">
        <v>2121996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8638616</v>
      </c>
      <c r="D40" s="20"/>
      <c r="E40" s="21">
        <v>33067944</v>
      </c>
      <c r="F40" s="22">
        <v>33067944</v>
      </c>
      <c r="G40" s="22"/>
      <c r="H40" s="22">
        <v>714309</v>
      </c>
      <c r="I40" s="22">
        <v>691265</v>
      </c>
      <c r="J40" s="22">
        <v>1405574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1405574</v>
      </c>
      <c r="X40" s="22">
        <v>8266986</v>
      </c>
      <c r="Y40" s="22">
        <v>-6861412</v>
      </c>
      <c r="Z40" s="23">
        <v>-82.997745490315339</v>
      </c>
      <c r="AA40" s="20">
        <v>33067944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1481790</v>
      </c>
      <c r="D42" s="20"/>
      <c r="E42" s="21">
        <v>522000</v>
      </c>
      <c r="F42" s="22">
        <v>522000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130500</v>
      </c>
      <c r="Y42" s="22">
        <v>-130500</v>
      </c>
      <c r="Z42" s="23">
        <v>-100</v>
      </c>
      <c r="AA42" s="20">
        <v>522000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47694</v>
      </c>
      <c r="D45" s="20"/>
      <c r="E45" s="21">
        <v>469800</v>
      </c>
      <c r="F45" s="22">
        <v>469800</v>
      </c>
      <c r="G45" s="22"/>
      <c r="H45" s="22">
        <v>7743</v>
      </c>
      <c r="I45" s="22"/>
      <c r="J45" s="22">
        <v>7743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7743</v>
      </c>
      <c r="X45" s="22">
        <v>117450</v>
      </c>
      <c r="Y45" s="22">
        <v>-109707</v>
      </c>
      <c r="Z45" s="23">
        <v>-93.407407407407405</v>
      </c>
      <c r="AA45" s="20">
        <v>469800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115702903</v>
      </c>
      <c r="D48" s="29">
        <f t="shared" ref="D48:Y48" si="1">SUM(D35:D47)</f>
        <v>0</v>
      </c>
      <c r="E48" s="30">
        <f t="shared" si="1"/>
        <v>150425784</v>
      </c>
      <c r="F48" s="31">
        <f t="shared" si="1"/>
        <v>150425784</v>
      </c>
      <c r="G48" s="31">
        <f t="shared" si="1"/>
        <v>0</v>
      </c>
      <c r="H48" s="31">
        <f t="shared" si="1"/>
        <v>15975785</v>
      </c>
      <c r="I48" s="31">
        <f t="shared" si="1"/>
        <v>10733885</v>
      </c>
      <c r="J48" s="31">
        <f t="shared" si="1"/>
        <v>26709670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26709670</v>
      </c>
      <c r="X48" s="31">
        <f t="shared" si="1"/>
        <v>37606446</v>
      </c>
      <c r="Y48" s="31">
        <f t="shared" si="1"/>
        <v>-10896776</v>
      </c>
      <c r="Z48" s="32">
        <f>+IF(X48&lt;&gt;0,+(Y48/X48)*100,0)</f>
        <v>-28.975819730479184</v>
      </c>
      <c r="AA48" s="29">
        <f>SUM(AA35:AA47)</f>
        <v>150425784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-26367995</v>
      </c>
      <c r="D49" s="39">
        <f t="shared" si="2"/>
        <v>0</v>
      </c>
      <c r="E49" s="40">
        <f t="shared" si="2"/>
        <v>-23753832</v>
      </c>
      <c r="F49" s="41">
        <f t="shared" si="2"/>
        <v>-23753832</v>
      </c>
      <c r="G49" s="41">
        <f t="shared" si="2"/>
        <v>0</v>
      </c>
      <c r="H49" s="41">
        <f t="shared" si="2"/>
        <v>-7642718</v>
      </c>
      <c r="I49" s="41">
        <f t="shared" si="2"/>
        <v>-5663037</v>
      </c>
      <c r="J49" s="41">
        <f t="shared" si="2"/>
        <v>-13305755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-13305755</v>
      </c>
      <c r="X49" s="41">
        <f t="shared" si="2"/>
        <v>-5938458</v>
      </c>
      <c r="Y49" s="41">
        <f t="shared" si="2"/>
        <v>-7367297</v>
      </c>
      <c r="Z49" s="42">
        <f>+IF(X49&lt;&gt;0,+(Y49/X49)*100,0)</f>
        <v>124.06077469942534</v>
      </c>
      <c r="AA49" s="39">
        <f>+AA33-AA48</f>
        <v>-23753832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9000000</v>
      </c>
      <c r="F50" s="22">
        <v>9000000</v>
      </c>
      <c r="G50" s="22"/>
      <c r="H50" s="22"/>
      <c r="I50" s="22">
        <v>87448</v>
      </c>
      <c r="J50" s="22">
        <v>87448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87448</v>
      </c>
      <c r="X50" s="22">
        <v>2250000</v>
      </c>
      <c r="Y50" s="22">
        <v>-2162552</v>
      </c>
      <c r="Z50" s="23">
        <v>-96.113422222222226</v>
      </c>
      <c r="AA50" s="20">
        <v>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-26367995</v>
      </c>
      <c r="D52" s="48">
        <f t="shared" si="3"/>
        <v>0</v>
      </c>
      <c r="E52" s="49">
        <f t="shared" si="3"/>
        <v>-14753832</v>
      </c>
      <c r="F52" s="50">
        <f t="shared" si="3"/>
        <v>-14753832</v>
      </c>
      <c r="G52" s="50">
        <f t="shared" si="3"/>
        <v>0</v>
      </c>
      <c r="H52" s="50">
        <f t="shared" si="3"/>
        <v>-7642718</v>
      </c>
      <c r="I52" s="50">
        <f t="shared" si="3"/>
        <v>-5575589</v>
      </c>
      <c r="J52" s="50">
        <f t="shared" si="3"/>
        <v>-13218307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-13218307</v>
      </c>
      <c r="X52" s="50">
        <f t="shared" si="3"/>
        <v>-3688458</v>
      </c>
      <c r="Y52" s="50">
        <f t="shared" si="3"/>
        <v>-9529849</v>
      </c>
      <c r="Z52" s="51">
        <f>+IF(X52&lt;&gt;0,+(Y52/X52)*100,0)</f>
        <v>258.36945954108734</v>
      </c>
      <c r="AA52" s="48">
        <f>SUM(AA49:AA51)</f>
        <v>-14753832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-26367995</v>
      </c>
      <c r="D54" s="54">
        <f>+D52-D53</f>
        <v>0</v>
      </c>
      <c r="E54" s="55">
        <f t="shared" si="4"/>
        <v>-14753832</v>
      </c>
      <c r="F54" s="56">
        <f t="shared" si="4"/>
        <v>-14753832</v>
      </c>
      <c r="G54" s="56">
        <f t="shared" si="4"/>
        <v>0</v>
      </c>
      <c r="H54" s="56">
        <f t="shared" si="4"/>
        <v>-7642718</v>
      </c>
      <c r="I54" s="56">
        <f t="shared" si="4"/>
        <v>-5575589</v>
      </c>
      <c r="J54" s="56">
        <f t="shared" si="4"/>
        <v>-13218307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-13218307</v>
      </c>
      <c r="X54" s="56">
        <f t="shared" si="4"/>
        <v>-3688458</v>
      </c>
      <c r="Y54" s="56">
        <f t="shared" si="4"/>
        <v>-9529849</v>
      </c>
      <c r="Z54" s="57">
        <f>+IF(X54&lt;&gt;0,+(Y54/X54)*100,0)</f>
        <v>258.36945954108734</v>
      </c>
      <c r="AA54" s="54">
        <f>+AA52-AA53</f>
        <v>-14753832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-26367995</v>
      </c>
      <c r="D57" s="48">
        <f>SUM(D54:D56)</f>
        <v>0</v>
      </c>
      <c r="E57" s="49">
        <f t="shared" si="5"/>
        <v>-14753832</v>
      </c>
      <c r="F57" s="50">
        <f t="shared" si="5"/>
        <v>-14753832</v>
      </c>
      <c r="G57" s="50">
        <f t="shared" si="5"/>
        <v>0</v>
      </c>
      <c r="H57" s="50">
        <f t="shared" si="5"/>
        <v>-7642718</v>
      </c>
      <c r="I57" s="50">
        <f t="shared" si="5"/>
        <v>-5575589</v>
      </c>
      <c r="J57" s="50">
        <f t="shared" si="5"/>
        <v>-13218307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-13218307</v>
      </c>
      <c r="X57" s="50">
        <f t="shared" si="5"/>
        <v>-3688458</v>
      </c>
      <c r="Y57" s="50">
        <f t="shared" si="5"/>
        <v>-9529849</v>
      </c>
      <c r="Z57" s="51">
        <f>+IF(X57&lt;&gt;0,+(Y57/X57)*100,0)</f>
        <v>258.36945954108734</v>
      </c>
      <c r="AA57" s="48">
        <f>SUM(AA54:AA56)</f>
        <v>-14753832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-26367995</v>
      </c>
      <c r="D60" s="65">
        <f>SUM(D57:D59)</f>
        <v>0</v>
      </c>
      <c r="E60" s="66">
        <f t="shared" si="6"/>
        <v>-14753832</v>
      </c>
      <c r="F60" s="67">
        <f t="shared" si="6"/>
        <v>-14753832</v>
      </c>
      <c r="G60" s="67">
        <f t="shared" si="6"/>
        <v>0</v>
      </c>
      <c r="H60" s="67">
        <f t="shared" si="6"/>
        <v>-7642718</v>
      </c>
      <c r="I60" s="67">
        <f t="shared" si="6"/>
        <v>-5575589</v>
      </c>
      <c r="J60" s="67">
        <f t="shared" si="6"/>
        <v>-13218307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-13218307</v>
      </c>
      <c r="X60" s="67">
        <f t="shared" si="6"/>
        <v>-3688458</v>
      </c>
      <c r="Y60" s="67">
        <f t="shared" si="6"/>
        <v>-9529849</v>
      </c>
      <c r="Z60" s="68">
        <f>+IF(X60&lt;&gt;0,+(Y60/X60)*100,0)</f>
        <v>258.36945954108734</v>
      </c>
      <c r="AA60" s="65">
        <f>SUM(AA57:AA59)</f>
        <v>-14753832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13941000</v>
      </c>
      <c r="F10" s="22">
        <v>13941000</v>
      </c>
      <c r="G10" s="22"/>
      <c r="H10" s="22"/>
      <c r="I10" s="22">
        <v>1372861</v>
      </c>
      <c r="J10" s="22">
        <v>1372861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1372861</v>
      </c>
      <c r="X10" s="22">
        <v>3485250</v>
      </c>
      <c r="Y10" s="22">
        <v>-2112389</v>
      </c>
      <c r="Z10" s="23">
        <v>-60.609396743418699</v>
      </c>
      <c r="AA10" s="20">
        <v>13941000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3587000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3587000</v>
      </c>
      <c r="D33" s="29">
        <f t="shared" ref="D33:Y33" si="0">SUM(D6:D32)</f>
        <v>0</v>
      </c>
      <c r="E33" s="30">
        <f t="shared" si="0"/>
        <v>13941000</v>
      </c>
      <c r="F33" s="31">
        <f t="shared" si="0"/>
        <v>13941000</v>
      </c>
      <c r="G33" s="31">
        <f t="shared" si="0"/>
        <v>0</v>
      </c>
      <c r="H33" s="31">
        <f t="shared" si="0"/>
        <v>0</v>
      </c>
      <c r="I33" s="31">
        <f t="shared" si="0"/>
        <v>1372861</v>
      </c>
      <c r="J33" s="31">
        <f t="shared" si="0"/>
        <v>1372861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1372861</v>
      </c>
      <c r="X33" s="31">
        <f t="shared" si="0"/>
        <v>3485250</v>
      </c>
      <c r="Y33" s="31">
        <f t="shared" si="0"/>
        <v>-2112389</v>
      </c>
      <c r="Z33" s="32">
        <f>+IF(X33&lt;&gt;0,+(Y33/X33)*100,0)</f>
        <v>-60.609396743418699</v>
      </c>
      <c r="AA33" s="29">
        <f>SUM(AA6:AA32)</f>
        <v>13941000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3298465</v>
      </c>
      <c r="D35" s="20"/>
      <c r="E35" s="21">
        <v>3865707</v>
      </c>
      <c r="F35" s="22">
        <v>3865707</v>
      </c>
      <c r="G35" s="22">
        <v>236400</v>
      </c>
      <c r="H35" s="22">
        <v>236311</v>
      </c>
      <c r="I35" s="22">
        <v>393731</v>
      </c>
      <c r="J35" s="22">
        <v>866442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866442</v>
      </c>
      <c r="X35" s="22">
        <v>966429</v>
      </c>
      <c r="Y35" s="22">
        <v>-99987</v>
      </c>
      <c r="Z35" s="23">
        <v>-10.346026454090264</v>
      </c>
      <c r="AA35" s="20">
        <v>3865707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-40013</v>
      </c>
      <c r="D38" s="20"/>
      <c r="E38" s="21">
        <v>2000000</v>
      </c>
      <c r="F38" s="22">
        <v>2000000</v>
      </c>
      <c r="G38" s="22"/>
      <c r="H38" s="22"/>
      <c r="I38" s="22">
        <v>68150</v>
      </c>
      <c r="J38" s="22">
        <v>68150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68150</v>
      </c>
      <c r="X38" s="22">
        <v>500001</v>
      </c>
      <c r="Y38" s="22">
        <v>-431851</v>
      </c>
      <c r="Z38" s="23">
        <v>-86.370027259945488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4027130</v>
      </c>
      <c r="D42" s="20"/>
      <c r="E42" s="21">
        <v>14941000</v>
      </c>
      <c r="F42" s="22">
        <v>14941000</v>
      </c>
      <c r="G42" s="22">
        <v>973322</v>
      </c>
      <c r="H42" s="22">
        <v>220471</v>
      </c>
      <c r="I42" s="22">
        <v>2826878</v>
      </c>
      <c r="J42" s="22">
        <v>4020671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4020671</v>
      </c>
      <c r="X42" s="22">
        <v>3735249</v>
      </c>
      <c r="Y42" s="22">
        <v>285422</v>
      </c>
      <c r="Z42" s="23">
        <v>7.6413111950501822</v>
      </c>
      <c r="AA42" s="20">
        <v>14941000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30777214</v>
      </c>
      <c r="D45" s="20"/>
      <c r="E45" s="21">
        <v>29720249</v>
      </c>
      <c r="F45" s="22">
        <v>29720249</v>
      </c>
      <c r="G45" s="22">
        <v>1570900</v>
      </c>
      <c r="H45" s="22">
        <v>3138689</v>
      </c>
      <c r="I45" s="22">
        <v>2633696</v>
      </c>
      <c r="J45" s="22">
        <v>7343285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7343285</v>
      </c>
      <c r="X45" s="22">
        <v>7430064</v>
      </c>
      <c r="Y45" s="22">
        <v>-86779</v>
      </c>
      <c r="Z45" s="23">
        <v>-1.1679441792156837</v>
      </c>
      <c r="AA45" s="20">
        <v>29720249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38062796</v>
      </c>
      <c r="D48" s="29">
        <f t="shared" ref="D48:Y48" si="1">SUM(D35:D47)</f>
        <v>0</v>
      </c>
      <c r="E48" s="30">
        <f t="shared" si="1"/>
        <v>50526956</v>
      </c>
      <c r="F48" s="31">
        <f t="shared" si="1"/>
        <v>50526956</v>
      </c>
      <c r="G48" s="31">
        <f t="shared" si="1"/>
        <v>2780622</v>
      </c>
      <c r="H48" s="31">
        <f t="shared" si="1"/>
        <v>3595471</v>
      </c>
      <c r="I48" s="31">
        <f t="shared" si="1"/>
        <v>5922455</v>
      </c>
      <c r="J48" s="31">
        <f t="shared" si="1"/>
        <v>12298548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12298548</v>
      </c>
      <c r="X48" s="31">
        <f t="shared" si="1"/>
        <v>12631743</v>
      </c>
      <c r="Y48" s="31">
        <f t="shared" si="1"/>
        <v>-333195</v>
      </c>
      <c r="Z48" s="32">
        <f>+IF(X48&lt;&gt;0,+(Y48/X48)*100,0)</f>
        <v>-2.6377594920985965</v>
      </c>
      <c r="AA48" s="29">
        <f>SUM(AA35:AA47)</f>
        <v>50526956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-34475796</v>
      </c>
      <c r="D49" s="39">
        <f t="shared" si="2"/>
        <v>0</v>
      </c>
      <c r="E49" s="40">
        <f t="shared" si="2"/>
        <v>-36585956</v>
      </c>
      <c r="F49" s="41">
        <f t="shared" si="2"/>
        <v>-36585956</v>
      </c>
      <c r="G49" s="41">
        <f t="shared" si="2"/>
        <v>-2780622</v>
      </c>
      <c r="H49" s="41">
        <f t="shared" si="2"/>
        <v>-3595471</v>
      </c>
      <c r="I49" s="41">
        <f t="shared" si="2"/>
        <v>-4549594</v>
      </c>
      <c r="J49" s="41">
        <f t="shared" si="2"/>
        <v>-10925687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-10925687</v>
      </c>
      <c r="X49" s="41">
        <f t="shared" si="2"/>
        <v>-9146493</v>
      </c>
      <c r="Y49" s="41">
        <f t="shared" si="2"/>
        <v>-1779194</v>
      </c>
      <c r="Z49" s="42">
        <f>+IF(X49&lt;&gt;0,+(Y49/X49)*100,0)</f>
        <v>19.452198782637236</v>
      </c>
      <c r="AA49" s="39">
        <f>+AA33-AA48</f>
        <v>-36585956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-34475796</v>
      </c>
      <c r="D52" s="48">
        <f t="shared" si="3"/>
        <v>0</v>
      </c>
      <c r="E52" s="49">
        <f t="shared" si="3"/>
        <v>-36585956</v>
      </c>
      <c r="F52" s="50">
        <f t="shared" si="3"/>
        <v>-36585956</v>
      </c>
      <c r="G52" s="50">
        <f t="shared" si="3"/>
        <v>-2780622</v>
      </c>
      <c r="H52" s="50">
        <f t="shared" si="3"/>
        <v>-3595471</v>
      </c>
      <c r="I52" s="50">
        <f t="shared" si="3"/>
        <v>-4549594</v>
      </c>
      <c r="J52" s="50">
        <f t="shared" si="3"/>
        <v>-10925687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-10925687</v>
      </c>
      <c r="X52" s="50">
        <f t="shared" si="3"/>
        <v>-9146493</v>
      </c>
      <c r="Y52" s="50">
        <f t="shared" si="3"/>
        <v>-1779194</v>
      </c>
      <c r="Z52" s="51">
        <f>+IF(X52&lt;&gt;0,+(Y52/X52)*100,0)</f>
        <v>19.452198782637236</v>
      </c>
      <c r="AA52" s="48">
        <f>SUM(AA49:AA51)</f>
        <v>-36585956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-34475796</v>
      </c>
      <c r="D54" s="54">
        <f>+D52-D53</f>
        <v>0</v>
      </c>
      <c r="E54" s="55">
        <f t="shared" si="4"/>
        <v>-36585956</v>
      </c>
      <c r="F54" s="56">
        <f t="shared" si="4"/>
        <v>-36585956</v>
      </c>
      <c r="G54" s="56">
        <f t="shared" si="4"/>
        <v>-2780622</v>
      </c>
      <c r="H54" s="56">
        <f t="shared" si="4"/>
        <v>-3595471</v>
      </c>
      <c r="I54" s="56">
        <f t="shared" si="4"/>
        <v>-4549594</v>
      </c>
      <c r="J54" s="56">
        <f t="shared" si="4"/>
        <v>-10925687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-10925687</v>
      </c>
      <c r="X54" s="56">
        <f t="shared" si="4"/>
        <v>-9146493</v>
      </c>
      <c r="Y54" s="56">
        <f t="shared" si="4"/>
        <v>-1779194</v>
      </c>
      <c r="Z54" s="57">
        <f>+IF(X54&lt;&gt;0,+(Y54/X54)*100,0)</f>
        <v>19.452198782637236</v>
      </c>
      <c r="AA54" s="54">
        <f>+AA52-AA53</f>
        <v>-36585956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-34475796</v>
      </c>
      <c r="D57" s="48">
        <f>SUM(D54:D56)</f>
        <v>0</v>
      </c>
      <c r="E57" s="49">
        <f t="shared" si="5"/>
        <v>-36585956</v>
      </c>
      <c r="F57" s="50">
        <f t="shared" si="5"/>
        <v>-36585956</v>
      </c>
      <c r="G57" s="50">
        <f t="shared" si="5"/>
        <v>-2780622</v>
      </c>
      <c r="H57" s="50">
        <f t="shared" si="5"/>
        <v>-3595471</v>
      </c>
      <c r="I57" s="50">
        <f t="shared" si="5"/>
        <v>-4549594</v>
      </c>
      <c r="J57" s="50">
        <f t="shared" si="5"/>
        <v>-10925687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-10925687</v>
      </c>
      <c r="X57" s="50">
        <f t="shared" si="5"/>
        <v>-9146493</v>
      </c>
      <c r="Y57" s="50">
        <f t="shared" si="5"/>
        <v>-1779194</v>
      </c>
      <c r="Z57" s="51">
        <f>+IF(X57&lt;&gt;0,+(Y57/X57)*100,0)</f>
        <v>19.452198782637236</v>
      </c>
      <c r="AA57" s="48">
        <f>SUM(AA54:AA56)</f>
        <v>-36585956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-34475796</v>
      </c>
      <c r="D60" s="65">
        <f>SUM(D57:D59)</f>
        <v>0</v>
      </c>
      <c r="E60" s="66">
        <f t="shared" si="6"/>
        <v>-36585956</v>
      </c>
      <c r="F60" s="67">
        <f t="shared" si="6"/>
        <v>-36585956</v>
      </c>
      <c r="G60" s="67">
        <f t="shared" si="6"/>
        <v>-2780622</v>
      </c>
      <c r="H60" s="67">
        <f t="shared" si="6"/>
        <v>-3595471</v>
      </c>
      <c r="I60" s="67">
        <f t="shared" si="6"/>
        <v>-4549594</v>
      </c>
      <c r="J60" s="67">
        <f t="shared" si="6"/>
        <v>-10925687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-10925687</v>
      </c>
      <c r="X60" s="67">
        <f t="shared" si="6"/>
        <v>-9146493</v>
      </c>
      <c r="Y60" s="67">
        <f t="shared" si="6"/>
        <v>-1779194</v>
      </c>
      <c r="Z60" s="68">
        <f>+IF(X60&lt;&gt;0,+(Y60/X60)*100,0)</f>
        <v>19.452198782637236</v>
      </c>
      <c r="AA60" s="65">
        <f>SUM(AA57:AA59)</f>
        <v>-36585956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10827004</v>
      </c>
      <c r="F26" s="22">
        <v>10827004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2742841</v>
      </c>
      <c r="Y26" s="22">
        <v>-2742841</v>
      </c>
      <c r="Z26" s="23">
        <v>-100</v>
      </c>
      <c r="AA26" s="20">
        <v>10827004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10827004</v>
      </c>
      <c r="F33" s="31">
        <f t="shared" si="0"/>
        <v>10827004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2742841</v>
      </c>
      <c r="Y33" s="31">
        <f t="shared" si="0"/>
        <v>-2742841</v>
      </c>
      <c r="Z33" s="32">
        <f>+IF(X33&lt;&gt;0,+(Y33/X33)*100,0)</f>
        <v>-100</v>
      </c>
      <c r="AA33" s="29">
        <f>SUM(AA6:AA32)</f>
        <v>10827004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3141011</v>
      </c>
      <c r="D35" s="20"/>
      <c r="E35" s="21">
        <v>4442337</v>
      </c>
      <c r="F35" s="22">
        <v>4442337</v>
      </c>
      <c r="G35" s="22">
        <v>188536</v>
      </c>
      <c r="H35" s="22">
        <v>257212</v>
      </c>
      <c r="I35" s="22">
        <v>250853</v>
      </c>
      <c r="J35" s="22">
        <v>696601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696601</v>
      </c>
      <c r="X35" s="22">
        <v>1125391</v>
      </c>
      <c r="Y35" s="22">
        <v>-428790</v>
      </c>
      <c r="Z35" s="23">
        <v>-38.101424304974898</v>
      </c>
      <c r="AA35" s="20">
        <v>4442337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1237996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2734661</v>
      </c>
      <c r="D38" s="20"/>
      <c r="E38" s="21">
        <v>1500000</v>
      </c>
      <c r="F38" s="22">
        <v>1500000</v>
      </c>
      <c r="G38" s="22"/>
      <c r="H38" s="22">
        <v>47754</v>
      </c>
      <c r="I38" s="22"/>
      <c r="J38" s="22">
        <v>47754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47754</v>
      </c>
      <c r="X38" s="22">
        <v>380000</v>
      </c>
      <c r="Y38" s="22">
        <v>-332246</v>
      </c>
      <c r="Z38" s="23">
        <v>-87.433157894736851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13748923</v>
      </c>
      <c r="D42" s="20"/>
      <c r="E42" s="21">
        <v>20027004</v>
      </c>
      <c r="F42" s="22">
        <v>20027004</v>
      </c>
      <c r="G42" s="22"/>
      <c r="H42" s="22">
        <v>962525</v>
      </c>
      <c r="I42" s="22">
        <v>726885</v>
      </c>
      <c r="J42" s="22">
        <v>1689410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1689410</v>
      </c>
      <c r="X42" s="22">
        <v>5044082</v>
      </c>
      <c r="Y42" s="22">
        <v>-3354672</v>
      </c>
      <c r="Z42" s="23">
        <v>-66.507086918888319</v>
      </c>
      <c r="AA42" s="20">
        <v>20027004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38542777</v>
      </c>
      <c r="D45" s="20"/>
      <c r="E45" s="21">
        <v>33500000</v>
      </c>
      <c r="F45" s="22">
        <v>33500000</v>
      </c>
      <c r="G45" s="22">
        <v>2895717</v>
      </c>
      <c r="H45" s="22">
        <v>1606613</v>
      </c>
      <c r="I45" s="22">
        <v>2780018</v>
      </c>
      <c r="J45" s="22">
        <v>7282348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7282348</v>
      </c>
      <c r="X45" s="22">
        <v>8486667</v>
      </c>
      <c r="Y45" s="22">
        <v>-1204319</v>
      </c>
      <c r="Z45" s="23">
        <v>-14.190718217175247</v>
      </c>
      <c r="AA45" s="20">
        <v>33500000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59405368</v>
      </c>
      <c r="D48" s="29">
        <f t="shared" ref="D48:Y48" si="1">SUM(D35:D47)</f>
        <v>0</v>
      </c>
      <c r="E48" s="30">
        <f t="shared" si="1"/>
        <v>59469341</v>
      </c>
      <c r="F48" s="31">
        <f t="shared" si="1"/>
        <v>59469341</v>
      </c>
      <c r="G48" s="31">
        <f t="shared" si="1"/>
        <v>3084253</v>
      </c>
      <c r="H48" s="31">
        <f t="shared" si="1"/>
        <v>2874104</v>
      </c>
      <c r="I48" s="31">
        <f t="shared" si="1"/>
        <v>3757756</v>
      </c>
      <c r="J48" s="31">
        <f t="shared" si="1"/>
        <v>9716113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9716113</v>
      </c>
      <c r="X48" s="31">
        <f t="shared" si="1"/>
        <v>15036140</v>
      </c>
      <c r="Y48" s="31">
        <f t="shared" si="1"/>
        <v>-5320027</v>
      </c>
      <c r="Z48" s="32">
        <f>+IF(X48&lt;&gt;0,+(Y48/X48)*100,0)</f>
        <v>-35.381600596961718</v>
      </c>
      <c r="AA48" s="29">
        <f>SUM(AA35:AA47)</f>
        <v>59469341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-59405368</v>
      </c>
      <c r="D49" s="39">
        <f t="shared" si="2"/>
        <v>0</v>
      </c>
      <c r="E49" s="40">
        <f t="shared" si="2"/>
        <v>-48642337</v>
      </c>
      <c r="F49" s="41">
        <f t="shared" si="2"/>
        <v>-48642337</v>
      </c>
      <c r="G49" s="41">
        <f t="shared" si="2"/>
        <v>-3084253</v>
      </c>
      <c r="H49" s="41">
        <f t="shared" si="2"/>
        <v>-2874104</v>
      </c>
      <c r="I49" s="41">
        <f t="shared" si="2"/>
        <v>-3757756</v>
      </c>
      <c r="J49" s="41">
        <f t="shared" si="2"/>
        <v>-9716113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-9716113</v>
      </c>
      <c r="X49" s="41">
        <f t="shared" si="2"/>
        <v>-12293299</v>
      </c>
      <c r="Y49" s="41">
        <f t="shared" si="2"/>
        <v>2577186</v>
      </c>
      <c r="Z49" s="42">
        <f>+IF(X49&lt;&gt;0,+(Y49/X49)*100,0)</f>
        <v>-20.964152909646142</v>
      </c>
      <c r="AA49" s="39">
        <f>+AA33-AA48</f>
        <v>-48642337</v>
      </c>
    </row>
    <row r="50" spans="1:27" x14ac:dyDescent="0.25">
      <c r="A50" s="43" t="s">
        <v>75</v>
      </c>
      <c r="B50" s="15" t="s">
        <v>32</v>
      </c>
      <c r="C50" s="20">
        <v>2182434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-57222934</v>
      </c>
      <c r="D52" s="48">
        <f t="shared" si="3"/>
        <v>0</v>
      </c>
      <c r="E52" s="49">
        <f t="shared" si="3"/>
        <v>-48642337</v>
      </c>
      <c r="F52" s="50">
        <f t="shared" si="3"/>
        <v>-48642337</v>
      </c>
      <c r="G52" s="50">
        <f t="shared" si="3"/>
        <v>-3084253</v>
      </c>
      <c r="H52" s="50">
        <f t="shared" si="3"/>
        <v>-2874104</v>
      </c>
      <c r="I52" s="50">
        <f t="shared" si="3"/>
        <v>-3757756</v>
      </c>
      <c r="J52" s="50">
        <f t="shared" si="3"/>
        <v>-9716113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-9716113</v>
      </c>
      <c r="X52" s="50">
        <f t="shared" si="3"/>
        <v>-12293299</v>
      </c>
      <c r="Y52" s="50">
        <f t="shared" si="3"/>
        <v>2577186</v>
      </c>
      <c r="Z52" s="51">
        <f>+IF(X52&lt;&gt;0,+(Y52/X52)*100,0)</f>
        <v>-20.964152909646142</v>
      </c>
      <c r="AA52" s="48">
        <f>SUM(AA49:AA51)</f>
        <v>-48642337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-57222934</v>
      </c>
      <c r="D54" s="54">
        <f>+D52-D53</f>
        <v>0</v>
      </c>
      <c r="E54" s="55">
        <f t="shared" si="4"/>
        <v>-48642337</v>
      </c>
      <c r="F54" s="56">
        <f t="shared" si="4"/>
        <v>-48642337</v>
      </c>
      <c r="G54" s="56">
        <f t="shared" si="4"/>
        <v>-3084253</v>
      </c>
      <c r="H54" s="56">
        <f t="shared" si="4"/>
        <v>-2874104</v>
      </c>
      <c r="I54" s="56">
        <f t="shared" si="4"/>
        <v>-3757756</v>
      </c>
      <c r="J54" s="56">
        <f t="shared" si="4"/>
        <v>-9716113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-9716113</v>
      </c>
      <c r="X54" s="56">
        <f t="shared" si="4"/>
        <v>-12293299</v>
      </c>
      <c r="Y54" s="56">
        <f t="shared" si="4"/>
        <v>2577186</v>
      </c>
      <c r="Z54" s="57">
        <f>+IF(X54&lt;&gt;0,+(Y54/X54)*100,0)</f>
        <v>-20.964152909646142</v>
      </c>
      <c r="AA54" s="54">
        <f>+AA52-AA53</f>
        <v>-48642337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-57222934</v>
      </c>
      <c r="D57" s="48">
        <f>SUM(D54:D56)</f>
        <v>0</v>
      </c>
      <c r="E57" s="49">
        <f t="shared" si="5"/>
        <v>-48642337</v>
      </c>
      <c r="F57" s="50">
        <f t="shared" si="5"/>
        <v>-48642337</v>
      </c>
      <c r="G57" s="50">
        <f t="shared" si="5"/>
        <v>-3084253</v>
      </c>
      <c r="H57" s="50">
        <f t="shared" si="5"/>
        <v>-2874104</v>
      </c>
      <c r="I57" s="50">
        <f t="shared" si="5"/>
        <v>-3757756</v>
      </c>
      <c r="J57" s="50">
        <f t="shared" si="5"/>
        <v>-9716113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-9716113</v>
      </c>
      <c r="X57" s="50">
        <f t="shared" si="5"/>
        <v>-12293299</v>
      </c>
      <c r="Y57" s="50">
        <f t="shared" si="5"/>
        <v>2577186</v>
      </c>
      <c r="Z57" s="51">
        <f>+IF(X57&lt;&gt;0,+(Y57/X57)*100,0)</f>
        <v>-20.964152909646142</v>
      </c>
      <c r="AA57" s="48">
        <f>SUM(AA54:AA56)</f>
        <v>-48642337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-57222934</v>
      </c>
      <c r="D60" s="65">
        <f>SUM(D57:D59)</f>
        <v>0</v>
      </c>
      <c r="E60" s="66">
        <f t="shared" si="6"/>
        <v>-48642337</v>
      </c>
      <c r="F60" s="67">
        <f t="shared" si="6"/>
        <v>-48642337</v>
      </c>
      <c r="G60" s="67">
        <f t="shared" si="6"/>
        <v>-3084253</v>
      </c>
      <c r="H60" s="67">
        <f t="shared" si="6"/>
        <v>-2874104</v>
      </c>
      <c r="I60" s="67">
        <f t="shared" si="6"/>
        <v>-3757756</v>
      </c>
      <c r="J60" s="67">
        <f t="shared" si="6"/>
        <v>-9716113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-9716113</v>
      </c>
      <c r="X60" s="67">
        <f t="shared" si="6"/>
        <v>-12293299</v>
      </c>
      <c r="Y60" s="67">
        <f t="shared" si="6"/>
        <v>2577186</v>
      </c>
      <c r="Z60" s="68">
        <f>+IF(X60&lt;&gt;0,+(Y60/X60)*100,0)</f>
        <v>-20.964152909646142</v>
      </c>
      <c r="AA60" s="65">
        <f>SUM(AA57:AA59)</f>
        <v>-48642337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284250410</v>
      </c>
      <c r="D6" s="20"/>
      <c r="E6" s="21">
        <v>311980600</v>
      </c>
      <c r="F6" s="22">
        <v>311980600</v>
      </c>
      <c r="G6" s="22">
        <v>28336143</v>
      </c>
      <c r="H6" s="22">
        <v>33012563</v>
      </c>
      <c r="I6" s="22">
        <v>27464469</v>
      </c>
      <c r="J6" s="22">
        <v>88813175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88813175</v>
      </c>
      <c r="X6" s="22">
        <v>77995137</v>
      </c>
      <c r="Y6" s="22">
        <v>10818038</v>
      </c>
      <c r="Z6" s="23">
        <v>13.870144237325977</v>
      </c>
      <c r="AA6" s="20">
        <v>311980600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22266306</v>
      </c>
      <c r="D13" s="20"/>
      <c r="E13" s="21">
        <v>5903783</v>
      </c>
      <c r="F13" s="22">
        <v>5903783</v>
      </c>
      <c r="G13" s="22">
        <v>1991075</v>
      </c>
      <c r="H13" s="22">
        <v>1980376</v>
      </c>
      <c r="I13" s="22">
        <v>2022616</v>
      </c>
      <c r="J13" s="22">
        <v>5994067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5994067</v>
      </c>
      <c r="X13" s="22">
        <v>1475943</v>
      </c>
      <c r="Y13" s="22">
        <v>4518124</v>
      </c>
      <c r="Z13" s="23">
        <v>306.11778368134816</v>
      </c>
      <c r="AA13" s="20">
        <v>5903783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5530000</v>
      </c>
      <c r="F24" s="22">
        <v>5530000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1382499</v>
      </c>
      <c r="Y24" s="22">
        <v>-1382499</v>
      </c>
      <c r="Z24" s="23">
        <v>-100</v>
      </c>
      <c r="AA24" s="20">
        <v>5530000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4013325</v>
      </c>
      <c r="F26" s="22">
        <v>4013325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1337774</v>
      </c>
      <c r="Y26" s="22">
        <v>-1337774</v>
      </c>
      <c r="Z26" s="23">
        <v>-100</v>
      </c>
      <c r="AA26" s="20">
        <v>4013325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2595532</v>
      </c>
      <c r="D29" s="20"/>
      <c r="E29" s="21">
        <v>2386415</v>
      </c>
      <c r="F29" s="22">
        <v>2386415</v>
      </c>
      <c r="G29" s="22">
        <v>282818</v>
      </c>
      <c r="H29" s="22">
        <v>281386</v>
      </c>
      <c r="I29" s="22">
        <v>279883</v>
      </c>
      <c r="J29" s="22">
        <v>844087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844087</v>
      </c>
      <c r="X29" s="22">
        <v>596601</v>
      </c>
      <c r="Y29" s="22">
        <v>247486</v>
      </c>
      <c r="Z29" s="23">
        <v>41.48266596938322</v>
      </c>
      <c r="AA29" s="20">
        <v>2386415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14140891</v>
      </c>
      <c r="D31" s="20"/>
      <c r="E31" s="21">
        <v>421488000</v>
      </c>
      <c r="F31" s="22">
        <v>421488000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105372000</v>
      </c>
      <c r="Y31" s="22">
        <v>-105372000</v>
      </c>
      <c r="Z31" s="23">
        <v>-100</v>
      </c>
      <c r="AA31" s="20">
        <v>421488000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323253139</v>
      </c>
      <c r="D33" s="29">
        <f t="shared" ref="D33:Y33" si="0">SUM(D6:D32)</f>
        <v>0</v>
      </c>
      <c r="E33" s="30">
        <f t="shared" si="0"/>
        <v>751302123</v>
      </c>
      <c r="F33" s="31">
        <f t="shared" si="0"/>
        <v>751302123</v>
      </c>
      <c r="G33" s="31">
        <f t="shared" si="0"/>
        <v>30610036</v>
      </c>
      <c r="H33" s="31">
        <f t="shared" si="0"/>
        <v>35274325</v>
      </c>
      <c r="I33" s="31">
        <f t="shared" si="0"/>
        <v>29766968</v>
      </c>
      <c r="J33" s="31">
        <f t="shared" si="0"/>
        <v>95651329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95651329</v>
      </c>
      <c r="X33" s="31">
        <f t="shared" si="0"/>
        <v>188159954</v>
      </c>
      <c r="Y33" s="31">
        <f t="shared" si="0"/>
        <v>-92508625</v>
      </c>
      <c r="Z33" s="32">
        <f>+IF(X33&lt;&gt;0,+(Y33/X33)*100,0)</f>
        <v>-49.164884999918741</v>
      </c>
      <c r="AA33" s="29">
        <f>SUM(AA6:AA32)</f>
        <v>751302123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20884740</v>
      </c>
      <c r="D35" s="20"/>
      <c r="E35" s="21">
        <v>20855503</v>
      </c>
      <c r="F35" s="22">
        <v>20855503</v>
      </c>
      <c r="G35" s="22">
        <v>1493531</v>
      </c>
      <c r="H35" s="22">
        <v>2102471</v>
      </c>
      <c r="I35" s="22">
        <v>1693966</v>
      </c>
      <c r="J35" s="22">
        <v>5289968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5289968</v>
      </c>
      <c r="X35" s="22">
        <v>5213859</v>
      </c>
      <c r="Y35" s="22">
        <v>76109</v>
      </c>
      <c r="Z35" s="23">
        <v>1.4597441165938703</v>
      </c>
      <c r="AA35" s="20">
        <v>20855503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326837902</v>
      </c>
      <c r="D37" s="20"/>
      <c r="E37" s="21">
        <v>283660170</v>
      </c>
      <c r="F37" s="22">
        <v>283660170</v>
      </c>
      <c r="G37" s="22">
        <v>45071038</v>
      </c>
      <c r="H37" s="22">
        <v>41159082</v>
      </c>
      <c r="I37" s="22">
        <v>26352830</v>
      </c>
      <c r="J37" s="22">
        <v>112582950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112582950</v>
      </c>
      <c r="X37" s="22">
        <v>70915038</v>
      </c>
      <c r="Y37" s="22">
        <v>41667912</v>
      </c>
      <c r="Z37" s="23">
        <v>58.757512052662229</v>
      </c>
      <c r="AA37" s="20">
        <v>283660170</v>
      </c>
    </row>
    <row r="38" spans="1:27" x14ac:dyDescent="0.25">
      <c r="A38" s="19" t="s">
        <v>64</v>
      </c>
      <c r="B38" s="15" t="s">
        <v>32</v>
      </c>
      <c r="C38" s="20">
        <v>5395808</v>
      </c>
      <c r="D38" s="20"/>
      <c r="E38" s="21">
        <v>7500000</v>
      </c>
      <c r="F38" s="22">
        <v>7500000</v>
      </c>
      <c r="G38" s="22">
        <v>540110</v>
      </c>
      <c r="H38" s="22">
        <v>867061</v>
      </c>
      <c r="I38" s="22">
        <v>306370</v>
      </c>
      <c r="J38" s="22">
        <v>1713541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1713541</v>
      </c>
      <c r="X38" s="22">
        <v>1875000</v>
      </c>
      <c r="Y38" s="22">
        <v>-161459</v>
      </c>
      <c r="Z38" s="23">
        <v>-8.6111466666666665</v>
      </c>
      <c r="AA38" s="20">
        <v>7500000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8507474</v>
      </c>
      <c r="F39" s="22">
        <v>8507474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2126868</v>
      </c>
      <c r="Y39" s="22">
        <v>-2126868</v>
      </c>
      <c r="Z39" s="23">
        <v>-100</v>
      </c>
      <c r="AA39" s="20">
        <v>8507474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13000000</v>
      </c>
      <c r="F40" s="22">
        <v>13000000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3249987</v>
      </c>
      <c r="Y40" s="22">
        <v>-3249987</v>
      </c>
      <c r="Z40" s="23">
        <v>-100</v>
      </c>
      <c r="AA40" s="20">
        <v>13000000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46950461</v>
      </c>
      <c r="D42" s="20"/>
      <c r="E42" s="21">
        <v>14000000</v>
      </c>
      <c r="F42" s="22">
        <v>14000000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3499995</v>
      </c>
      <c r="Y42" s="22">
        <v>-3499995</v>
      </c>
      <c r="Z42" s="23">
        <v>-100</v>
      </c>
      <c r="AA42" s="20">
        <v>14000000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759943</v>
      </c>
      <c r="D44" s="20"/>
      <c r="E44" s="21">
        <v>32566992</v>
      </c>
      <c r="F44" s="22">
        <v>32566992</v>
      </c>
      <c r="G44" s="22">
        <v>7198</v>
      </c>
      <c r="H44" s="22">
        <v>348645</v>
      </c>
      <c r="I44" s="22">
        <v>159613</v>
      </c>
      <c r="J44" s="22">
        <v>515456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515456</v>
      </c>
      <c r="X44" s="22">
        <v>8141748</v>
      </c>
      <c r="Y44" s="22">
        <v>-7626292</v>
      </c>
      <c r="Z44" s="23">
        <v>-93.668976244413358</v>
      </c>
      <c r="AA44" s="20">
        <v>32566992</v>
      </c>
    </row>
    <row r="45" spans="1:27" x14ac:dyDescent="0.25">
      <c r="A45" s="19" t="s">
        <v>70</v>
      </c>
      <c r="B45" s="15" t="s">
        <v>32</v>
      </c>
      <c r="C45" s="20">
        <v>7665656</v>
      </c>
      <c r="D45" s="20"/>
      <c r="E45" s="21">
        <v>30598572</v>
      </c>
      <c r="F45" s="22">
        <v>30598572</v>
      </c>
      <c r="G45" s="22">
        <v>3682166</v>
      </c>
      <c r="H45" s="22">
        <v>8969698</v>
      </c>
      <c r="I45" s="22">
        <v>4447873</v>
      </c>
      <c r="J45" s="22">
        <v>17099737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17099737</v>
      </c>
      <c r="X45" s="22">
        <v>7649640</v>
      </c>
      <c r="Y45" s="22">
        <v>9450097</v>
      </c>
      <c r="Z45" s="23">
        <v>123.53649322059601</v>
      </c>
      <c r="AA45" s="20">
        <v>30598572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408494510</v>
      </c>
      <c r="D48" s="29">
        <f t="shared" ref="D48:Y48" si="1">SUM(D35:D47)</f>
        <v>0</v>
      </c>
      <c r="E48" s="30">
        <f t="shared" si="1"/>
        <v>410688711</v>
      </c>
      <c r="F48" s="31">
        <f t="shared" si="1"/>
        <v>410688711</v>
      </c>
      <c r="G48" s="31">
        <f t="shared" si="1"/>
        <v>50794043</v>
      </c>
      <c r="H48" s="31">
        <f t="shared" si="1"/>
        <v>53446957</v>
      </c>
      <c r="I48" s="31">
        <f t="shared" si="1"/>
        <v>32960652</v>
      </c>
      <c r="J48" s="31">
        <f t="shared" si="1"/>
        <v>137201652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137201652</v>
      </c>
      <c r="X48" s="31">
        <f t="shared" si="1"/>
        <v>102672135</v>
      </c>
      <c r="Y48" s="31">
        <f t="shared" si="1"/>
        <v>34529517</v>
      </c>
      <c r="Z48" s="32">
        <f>+IF(X48&lt;&gt;0,+(Y48/X48)*100,0)</f>
        <v>33.630855148770408</v>
      </c>
      <c r="AA48" s="29">
        <f>SUM(AA35:AA47)</f>
        <v>410688711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-85241371</v>
      </c>
      <c r="D49" s="39">
        <f t="shared" si="2"/>
        <v>0</v>
      </c>
      <c r="E49" s="40">
        <f t="shared" si="2"/>
        <v>340613412</v>
      </c>
      <c r="F49" s="41">
        <f t="shared" si="2"/>
        <v>340613412</v>
      </c>
      <c r="G49" s="41">
        <f t="shared" si="2"/>
        <v>-20184007</v>
      </c>
      <c r="H49" s="41">
        <f t="shared" si="2"/>
        <v>-18172632</v>
      </c>
      <c r="I49" s="41">
        <f t="shared" si="2"/>
        <v>-3193684</v>
      </c>
      <c r="J49" s="41">
        <f t="shared" si="2"/>
        <v>-41550323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-41550323</v>
      </c>
      <c r="X49" s="41">
        <f t="shared" si="2"/>
        <v>85487819</v>
      </c>
      <c r="Y49" s="41">
        <f t="shared" si="2"/>
        <v>-127038142</v>
      </c>
      <c r="Z49" s="42">
        <f>+IF(X49&lt;&gt;0,+(Y49/X49)*100,0)</f>
        <v>-148.60379348313938</v>
      </c>
      <c r="AA49" s="39">
        <f>+AA33-AA48</f>
        <v>340613412</v>
      </c>
    </row>
    <row r="50" spans="1:27" x14ac:dyDescent="0.25">
      <c r="A50" s="43" t="s">
        <v>75</v>
      </c>
      <c r="B50" s="15" t="s">
        <v>32</v>
      </c>
      <c r="C50" s="20">
        <v>1237000</v>
      </c>
      <c r="D50" s="20"/>
      <c r="E50" s="21">
        <v>5000000</v>
      </c>
      <c r="F50" s="22">
        <v>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1249998</v>
      </c>
      <c r="Y50" s="22">
        <v>-1249998</v>
      </c>
      <c r="Z50" s="23">
        <v>-100</v>
      </c>
      <c r="AA50" s="20">
        <v>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-84004371</v>
      </c>
      <c r="D52" s="48">
        <f t="shared" si="3"/>
        <v>0</v>
      </c>
      <c r="E52" s="49">
        <f t="shared" si="3"/>
        <v>345613412</v>
      </c>
      <c r="F52" s="50">
        <f t="shared" si="3"/>
        <v>345613412</v>
      </c>
      <c r="G52" s="50">
        <f t="shared" si="3"/>
        <v>-20184007</v>
      </c>
      <c r="H52" s="50">
        <f t="shared" si="3"/>
        <v>-18172632</v>
      </c>
      <c r="I52" s="50">
        <f t="shared" si="3"/>
        <v>-3193684</v>
      </c>
      <c r="J52" s="50">
        <f t="shared" si="3"/>
        <v>-41550323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-41550323</v>
      </c>
      <c r="X52" s="50">
        <f t="shared" si="3"/>
        <v>86737817</v>
      </c>
      <c r="Y52" s="50">
        <f t="shared" si="3"/>
        <v>-128288140</v>
      </c>
      <c r="Z52" s="51">
        <f>+IF(X52&lt;&gt;0,+(Y52/X52)*100,0)</f>
        <v>-147.90335338967546</v>
      </c>
      <c r="AA52" s="48">
        <f>SUM(AA49:AA51)</f>
        <v>345613412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-84004371</v>
      </c>
      <c r="D54" s="54">
        <f>+D52-D53</f>
        <v>0</v>
      </c>
      <c r="E54" s="55">
        <f t="shared" si="4"/>
        <v>345613412</v>
      </c>
      <c r="F54" s="56">
        <f t="shared" si="4"/>
        <v>345613412</v>
      </c>
      <c r="G54" s="56">
        <f t="shared" si="4"/>
        <v>-20184007</v>
      </c>
      <c r="H54" s="56">
        <f t="shared" si="4"/>
        <v>-18172632</v>
      </c>
      <c r="I54" s="56">
        <f t="shared" si="4"/>
        <v>-3193684</v>
      </c>
      <c r="J54" s="56">
        <f t="shared" si="4"/>
        <v>-41550323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-41550323</v>
      </c>
      <c r="X54" s="56">
        <f t="shared" si="4"/>
        <v>86737817</v>
      </c>
      <c r="Y54" s="56">
        <f t="shared" si="4"/>
        <v>-128288140</v>
      </c>
      <c r="Z54" s="57">
        <f>+IF(X54&lt;&gt;0,+(Y54/X54)*100,0)</f>
        <v>-147.90335338967546</v>
      </c>
      <c r="AA54" s="54">
        <f>+AA52-AA53</f>
        <v>345613412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-84004371</v>
      </c>
      <c r="D57" s="48">
        <f>SUM(D54:D56)</f>
        <v>0</v>
      </c>
      <c r="E57" s="49">
        <f t="shared" si="5"/>
        <v>345613412</v>
      </c>
      <c r="F57" s="50">
        <f t="shared" si="5"/>
        <v>345613412</v>
      </c>
      <c r="G57" s="50">
        <f t="shared" si="5"/>
        <v>-20184007</v>
      </c>
      <c r="H57" s="50">
        <f t="shared" si="5"/>
        <v>-18172632</v>
      </c>
      <c r="I57" s="50">
        <f t="shared" si="5"/>
        <v>-3193684</v>
      </c>
      <c r="J57" s="50">
        <f t="shared" si="5"/>
        <v>-41550323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-41550323</v>
      </c>
      <c r="X57" s="50">
        <f t="shared" si="5"/>
        <v>86737817</v>
      </c>
      <c r="Y57" s="50">
        <f t="shared" si="5"/>
        <v>-128288140</v>
      </c>
      <c r="Z57" s="51">
        <f>+IF(X57&lt;&gt;0,+(Y57/X57)*100,0)</f>
        <v>-147.90335338967546</v>
      </c>
      <c r="AA57" s="48">
        <f>SUM(AA54:AA56)</f>
        <v>345613412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-84004371</v>
      </c>
      <c r="D60" s="65">
        <f>SUM(D57:D59)</f>
        <v>0</v>
      </c>
      <c r="E60" s="66">
        <f t="shared" si="6"/>
        <v>345613412</v>
      </c>
      <c r="F60" s="67">
        <f t="shared" si="6"/>
        <v>345613412</v>
      </c>
      <c r="G60" s="67">
        <f t="shared" si="6"/>
        <v>-20184007</v>
      </c>
      <c r="H60" s="67">
        <f t="shared" si="6"/>
        <v>-18172632</v>
      </c>
      <c r="I60" s="67">
        <f t="shared" si="6"/>
        <v>-3193684</v>
      </c>
      <c r="J60" s="67">
        <f t="shared" si="6"/>
        <v>-41550323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-41550323</v>
      </c>
      <c r="X60" s="67">
        <f t="shared" si="6"/>
        <v>86737817</v>
      </c>
      <c r="Y60" s="67">
        <f t="shared" si="6"/>
        <v>-128288140</v>
      </c>
      <c r="Z60" s="68">
        <f>+IF(X60&lt;&gt;0,+(Y60/X60)*100,0)</f>
        <v>-147.90335338967546</v>
      </c>
      <c r="AA60" s="65">
        <f>SUM(AA57:AA59)</f>
        <v>345613412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177811764</v>
      </c>
      <c r="D6" s="20"/>
      <c r="E6" s="21">
        <v>216163381</v>
      </c>
      <c r="F6" s="22">
        <v>216163381</v>
      </c>
      <c r="G6" s="22">
        <v>10383983</v>
      </c>
      <c r="H6" s="22">
        <v>13242728</v>
      </c>
      <c r="I6" s="22">
        <v>16525379</v>
      </c>
      <c r="J6" s="22">
        <v>40152090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40152090</v>
      </c>
      <c r="X6" s="22">
        <v>54040836</v>
      </c>
      <c r="Y6" s="22">
        <v>-13888746</v>
      </c>
      <c r="Z6" s="23">
        <v>-25.700464737444108</v>
      </c>
      <c r="AA6" s="20">
        <v>216163381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1356606</v>
      </c>
      <c r="D13" s="20"/>
      <c r="E13" s="21">
        <v>2124694</v>
      </c>
      <c r="F13" s="22">
        <v>2124694</v>
      </c>
      <c r="G13" s="22">
        <v>106794</v>
      </c>
      <c r="H13" s="22">
        <v>101752</v>
      </c>
      <c r="I13" s="22">
        <v>110450</v>
      </c>
      <c r="J13" s="22">
        <v>318996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318996</v>
      </c>
      <c r="X13" s="22">
        <v>531171</v>
      </c>
      <c r="Y13" s="22">
        <v>-212175</v>
      </c>
      <c r="Z13" s="23">
        <v>-39.94476355072095</v>
      </c>
      <c r="AA13" s="20">
        <v>2124694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326597</v>
      </c>
      <c r="D24" s="20"/>
      <c r="E24" s="21">
        <v>355269</v>
      </c>
      <c r="F24" s="22">
        <v>355269</v>
      </c>
      <c r="G24" s="22">
        <v>11276</v>
      </c>
      <c r="H24" s="22">
        <v>55700</v>
      </c>
      <c r="I24" s="22">
        <v>11276</v>
      </c>
      <c r="J24" s="22">
        <v>78252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78252</v>
      </c>
      <c r="X24" s="22">
        <v>88815</v>
      </c>
      <c r="Y24" s="22">
        <v>-10563</v>
      </c>
      <c r="Z24" s="23">
        <v>-11.893261273433541</v>
      </c>
      <c r="AA24" s="20">
        <v>355269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146501961</v>
      </c>
      <c r="D26" s="20"/>
      <c r="E26" s="21">
        <v>160784031</v>
      </c>
      <c r="F26" s="22">
        <v>160784031</v>
      </c>
      <c r="G26" s="22">
        <v>61364180</v>
      </c>
      <c r="H26" s="22"/>
      <c r="I26" s="22"/>
      <c r="J26" s="22">
        <v>61364180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61364180</v>
      </c>
      <c r="X26" s="22">
        <v>150651530</v>
      </c>
      <c r="Y26" s="22">
        <v>-89287350</v>
      </c>
      <c r="Z26" s="23">
        <v>-59.267469769473969</v>
      </c>
      <c r="AA26" s="20">
        <v>160784031</v>
      </c>
    </row>
    <row r="27" spans="1:27" x14ac:dyDescent="0.25">
      <c r="A27" s="19" t="s">
        <v>40</v>
      </c>
      <c r="B27" s="15" t="s">
        <v>32</v>
      </c>
      <c r="C27" s="20">
        <v>198695</v>
      </c>
      <c r="D27" s="20"/>
      <c r="E27" s="21"/>
      <c r="F27" s="22"/>
      <c r="G27" s="22">
        <v>16514</v>
      </c>
      <c r="H27" s="22">
        <v>16285</v>
      </c>
      <c r="I27" s="22">
        <v>16701</v>
      </c>
      <c r="J27" s="22">
        <v>49500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49500</v>
      </c>
      <c r="X27" s="22"/>
      <c r="Y27" s="22">
        <v>49500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760020</v>
      </c>
      <c r="D29" s="20"/>
      <c r="E29" s="21"/>
      <c r="F29" s="22"/>
      <c r="G29" s="22">
        <v>72893</v>
      </c>
      <c r="H29" s="22">
        <v>72893</v>
      </c>
      <c r="I29" s="22">
        <v>72601</v>
      </c>
      <c r="J29" s="22">
        <v>218387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218387</v>
      </c>
      <c r="X29" s="22"/>
      <c r="Y29" s="22">
        <v>218387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326955643</v>
      </c>
      <c r="D33" s="29">
        <f t="shared" ref="D33:Y33" si="0">SUM(D6:D32)</f>
        <v>0</v>
      </c>
      <c r="E33" s="30">
        <f t="shared" si="0"/>
        <v>379427375</v>
      </c>
      <c r="F33" s="31">
        <f t="shared" si="0"/>
        <v>379427375</v>
      </c>
      <c r="G33" s="31">
        <f t="shared" si="0"/>
        <v>71955640</v>
      </c>
      <c r="H33" s="31">
        <f t="shared" si="0"/>
        <v>13489358</v>
      </c>
      <c r="I33" s="31">
        <f t="shared" si="0"/>
        <v>16736407</v>
      </c>
      <c r="J33" s="31">
        <f t="shared" si="0"/>
        <v>102181405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102181405</v>
      </c>
      <c r="X33" s="31">
        <f t="shared" si="0"/>
        <v>205312352</v>
      </c>
      <c r="Y33" s="31">
        <f t="shared" si="0"/>
        <v>-103130947</v>
      </c>
      <c r="Z33" s="32">
        <f>+IF(X33&lt;&gt;0,+(Y33/X33)*100,0)</f>
        <v>-50.231243271715087</v>
      </c>
      <c r="AA33" s="29">
        <f>SUM(AA6:AA32)</f>
        <v>379427375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37897466</v>
      </c>
      <c r="D35" s="20"/>
      <c r="E35" s="21">
        <v>29768871</v>
      </c>
      <c r="F35" s="22">
        <v>29768871</v>
      </c>
      <c r="G35" s="22">
        <v>3403701</v>
      </c>
      <c r="H35" s="22">
        <v>3078630</v>
      </c>
      <c r="I35" s="22">
        <v>3050167</v>
      </c>
      <c r="J35" s="22">
        <v>9532498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9532498</v>
      </c>
      <c r="X35" s="22">
        <v>7442265</v>
      </c>
      <c r="Y35" s="22">
        <v>2090233</v>
      </c>
      <c r="Z35" s="23">
        <v>28.085979201224358</v>
      </c>
      <c r="AA35" s="20">
        <v>29768871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150987850</v>
      </c>
      <c r="D37" s="20"/>
      <c r="E37" s="21">
        <v>143806080</v>
      </c>
      <c r="F37" s="22">
        <v>143806080</v>
      </c>
      <c r="G37" s="22"/>
      <c r="H37" s="22"/>
      <c r="I37" s="22">
        <v>33442776</v>
      </c>
      <c r="J37" s="22">
        <v>33442776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33442776</v>
      </c>
      <c r="X37" s="22">
        <v>35951520</v>
      </c>
      <c r="Y37" s="22">
        <v>-2508744</v>
      </c>
      <c r="Z37" s="23">
        <v>-6.9781305491395083</v>
      </c>
      <c r="AA37" s="20">
        <v>143806080</v>
      </c>
    </row>
    <row r="38" spans="1:27" x14ac:dyDescent="0.25">
      <c r="A38" s="19" t="s">
        <v>64</v>
      </c>
      <c r="B38" s="15" t="s">
        <v>32</v>
      </c>
      <c r="C38" s="20">
        <v>4775546</v>
      </c>
      <c r="D38" s="20"/>
      <c r="E38" s="21">
        <v>7302036</v>
      </c>
      <c r="F38" s="22">
        <v>7302036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1825521</v>
      </c>
      <c r="Y38" s="22">
        <v>-1825521</v>
      </c>
      <c r="Z38" s="23">
        <v>-100</v>
      </c>
      <c r="AA38" s="20">
        <v>7302036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4357985</v>
      </c>
      <c r="D40" s="20"/>
      <c r="E40" s="21">
        <v>5650834</v>
      </c>
      <c r="F40" s="22">
        <v>5650834</v>
      </c>
      <c r="G40" s="22">
        <v>296946</v>
      </c>
      <c r="H40" s="22">
        <v>296946</v>
      </c>
      <c r="I40" s="22">
        <v>465078</v>
      </c>
      <c r="J40" s="22">
        <v>1058970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1058970</v>
      </c>
      <c r="X40" s="22">
        <v>1412724</v>
      </c>
      <c r="Y40" s="22">
        <v>-353754</v>
      </c>
      <c r="Z40" s="23">
        <v>-25.040559939521096</v>
      </c>
      <c r="AA40" s="20">
        <v>5650834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11540098</v>
      </c>
      <c r="D42" s="20"/>
      <c r="E42" s="21">
        <v>7569661</v>
      </c>
      <c r="F42" s="22">
        <v>7569661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1892421</v>
      </c>
      <c r="Y42" s="22">
        <v>-1892421</v>
      </c>
      <c r="Z42" s="23">
        <v>-100</v>
      </c>
      <c r="AA42" s="20">
        <v>7569661</v>
      </c>
    </row>
    <row r="43" spans="1:27" x14ac:dyDescent="0.25">
      <c r="A43" s="19" t="s">
        <v>68</v>
      </c>
      <c r="B43" s="15" t="s">
        <v>32</v>
      </c>
      <c r="C43" s="20">
        <v>3856820</v>
      </c>
      <c r="D43" s="20"/>
      <c r="E43" s="21">
        <v>16510000</v>
      </c>
      <c r="F43" s="22">
        <v>16510000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4127502</v>
      </c>
      <c r="Y43" s="22">
        <v>-4127502</v>
      </c>
      <c r="Z43" s="23">
        <v>-100</v>
      </c>
      <c r="AA43" s="20">
        <v>16510000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99172838</v>
      </c>
      <c r="D45" s="20"/>
      <c r="E45" s="21">
        <v>57273770</v>
      </c>
      <c r="F45" s="22">
        <v>57273770</v>
      </c>
      <c r="G45" s="22">
        <v>275026</v>
      </c>
      <c r="H45" s="22">
        <v>7825902</v>
      </c>
      <c r="I45" s="22">
        <v>9992842</v>
      </c>
      <c r="J45" s="22">
        <v>18093770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18093770</v>
      </c>
      <c r="X45" s="22">
        <v>14318469</v>
      </c>
      <c r="Y45" s="22">
        <v>3775301</v>
      </c>
      <c r="Z45" s="23">
        <v>26.366652747580765</v>
      </c>
      <c r="AA45" s="20">
        <v>57273770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312588603</v>
      </c>
      <c r="D48" s="29">
        <f t="shared" ref="D48:Y48" si="1">SUM(D35:D47)</f>
        <v>0</v>
      </c>
      <c r="E48" s="30">
        <f t="shared" si="1"/>
        <v>267881252</v>
      </c>
      <c r="F48" s="31">
        <f t="shared" si="1"/>
        <v>267881252</v>
      </c>
      <c r="G48" s="31">
        <f t="shared" si="1"/>
        <v>3975673</v>
      </c>
      <c r="H48" s="31">
        <f t="shared" si="1"/>
        <v>11201478</v>
      </c>
      <c r="I48" s="31">
        <f t="shared" si="1"/>
        <v>46950863</v>
      </c>
      <c r="J48" s="31">
        <f t="shared" si="1"/>
        <v>62128014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62128014</v>
      </c>
      <c r="X48" s="31">
        <f t="shared" si="1"/>
        <v>66970422</v>
      </c>
      <c r="Y48" s="31">
        <f t="shared" si="1"/>
        <v>-4842408</v>
      </c>
      <c r="Z48" s="32">
        <f>+IF(X48&lt;&gt;0,+(Y48/X48)*100,0)</f>
        <v>-7.2306666964111406</v>
      </c>
      <c r="AA48" s="29">
        <f>SUM(AA35:AA47)</f>
        <v>267881252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14367040</v>
      </c>
      <c r="D49" s="39">
        <f t="shared" si="2"/>
        <v>0</v>
      </c>
      <c r="E49" s="40">
        <f t="shared" si="2"/>
        <v>111546123</v>
      </c>
      <c r="F49" s="41">
        <f t="shared" si="2"/>
        <v>111546123</v>
      </c>
      <c r="G49" s="41">
        <f t="shared" si="2"/>
        <v>67979967</v>
      </c>
      <c r="H49" s="41">
        <f t="shared" si="2"/>
        <v>2287880</v>
      </c>
      <c r="I49" s="41">
        <f t="shared" si="2"/>
        <v>-30214456</v>
      </c>
      <c r="J49" s="41">
        <f t="shared" si="2"/>
        <v>40053391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40053391</v>
      </c>
      <c r="X49" s="41">
        <f t="shared" si="2"/>
        <v>138341930</v>
      </c>
      <c r="Y49" s="41">
        <f t="shared" si="2"/>
        <v>-98288539</v>
      </c>
      <c r="Z49" s="42">
        <f>+IF(X49&lt;&gt;0,+(Y49/X49)*100,0)</f>
        <v>-71.047540684158449</v>
      </c>
      <c r="AA49" s="39">
        <f>+AA33-AA48</f>
        <v>111546123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14367040</v>
      </c>
      <c r="D52" s="48">
        <f t="shared" si="3"/>
        <v>0</v>
      </c>
      <c r="E52" s="49">
        <f t="shared" si="3"/>
        <v>111546123</v>
      </c>
      <c r="F52" s="50">
        <f t="shared" si="3"/>
        <v>111546123</v>
      </c>
      <c r="G52" s="50">
        <f t="shared" si="3"/>
        <v>67979967</v>
      </c>
      <c r="H52" s="50">
        <f t="shared" si="3"/>
        <v>2287880</v>
      </c>
      <c r="I52" s="50">
        <f t="shared" si="3"/>
        <v>-30214456</v>
      </c>
      <c r="J52" s="50">
        <f t="shared" si="3"/>
        <v>40053391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40053391</v>
      </c>
      <c r="X52" s="50">
        <f t="shared" si="3"/>
        <v>138341930</v>
      </c>
      <c r="Y52" s="50">
        <f t="shared" si="3"/>
        <v>-98288539</v>
      </c>
      <c r="Z52" s="51">
        <f>+IF(X52&lt;&gt;0,+(Y52/X52)*100,0)</f>
        <v>-71.047540684158449</v>
      </c>
      <c r="AA52" s="48">
        <f>SUM(AA49:AA51)</f>
        <v>111546123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14367040</v>
      </c>
      <c r="D54" s="54">
        <f>+D52-D53</f>
        <v>0</v>
      </c>
      <c r="E54" s="55">
        <f t="shared" si="4"/>
        <v>111546123</v>
      </c>
      <c r="F54" s="56">
        <f t="shared" si="4"/>
        <v>111546123</v>
      </c>
      <c r="G54" s="56">
        <f t="shared" si="4"/>
        <v>67979967</v>
      </c>
      <c r="H54" s="56">
        <f t="shared" si="4"/>
        <v>2287880</v>
      </c>
      <c r="I54" s="56">
        <f t="shared" si="4"/>
        <v>-30214456</v>
      </c>
      <c r="J54" s="56">
        <f t="shared" si="4"/>
        <v>40053391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40053391</v>
      </c>
      <c r="X54" s="56">
        <f t="shared" si="4"/>
        <v>138341930</v>
      </c>
      <c r="Y54" s="56">
        <f t="shared" si="4"/>
        <v>-98288539</v>
      </c>
      <c r="Z54" s="57">
        <f>+IF(X54&lt;&gt;0,+(Y54/X54)*100,0)</f>
        <v>-71.047540684158449</v>
      </c>
      <c r="AA54" s="54">
        <f>+AA52-AA53</f>
        <v>111546123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14367040</v>
      </c>
      <c r="D57" s="48">
        <f>SUM(D54:D56)</f>
        <v>0</v>
      </c>
      <c r="E57" s="49">
        <f t="shared" si="5"/>
        <v>111546123</v>
      </c>
      <c r="F57" s="50">
        <f t="shared" si="5"/>
        <v>111546123</v>
      </c>
      <c r="G57" s="50">
        <f t="shared" si="5"/>
        <v>67979967</v>
      </c>
      <c r="H57" s="50">
        <f t="shared" si="5"/>
        <v>2287880</v>
      </c>
      <c r="I57" s="50">
        <f t="shared" si="5"/>
        <v>-30214456</v>
      </c>
      <c r="J57" s="50">
        <f t="shared" si="5"/>
        <v>40053391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40053391</v>
      </c>
      <c r="X57" s="50">
        <f t="shared" si="5"/>
        <v>138341930</v>
      </c>
      <c r="Y57" s="50">
        <f t="shared" si="5"/>
        <v>-98288539</v>
      </c>
      <c r="Z57" s="51">
        <f>+IF(X57&lt;&gt;0,+(Y57/X57)*100,0)</f>
        <v>-71.047540684158449</v>
      </c>
      <c r="AA57" s="48">
        <f>SUM(AA54:AA56)</f>
        <v>111546123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14367040</v>
      </c>
      <c r="D60" s="65">
        <f>SUM(D57:D59)</f>
        <v>0</v>
      </c>
      <c r="E60" s="66">
        <f t="shared" si="6"/>
        <v>111546123</v>
      </c>
      <c r="F60" s="67">
        <f t="shared" si="6"/>
        <v>111546123</v>
      </c>
      <c r="G60" s="67">
        <f t="shared" si="6"/>
        <v>67979967</v>
      </c>
      <c r="H60" s="67">
        <f t="shared" si="6"/>
        <v>2287880</v>
      </c>
      <c r="I60" s="67">
        <f t="shared" si="6"/>
        <v>-30214456</v>
      </c>
      <c r="J60" s="67">
        <f t="shared" si="6"/>
        <v>40053391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40053391</v>
      </c>
      <c r="X60" s="67">
        <f t="shared" si="6"/>
        <v>138341930</v>
      </c>
      <c r="Y60" s="67">
        <f t="shared" si="6"/>
        <v>-98288539</v>
      </c>
      <c r="Z60" s="68">
        <f>+IF(X60&lt;&gt;0,+(Y60/X60)*100,0)</f>
        <v>-71.047540684158449</v>
      </c>
      <c r="AA60" s="65">
        <f>SUM(AA57:AA59)</f>
        <v>111546123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1250001</v>
      </c>
      <c r="Y26" s="22">
        <v>-1250001</v>
      </c>
      <c r="Z26" s="23">
        <v>-100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5000000</v>
      </c>
      <c r="D33" s="29">
        <f t="shared" ref="D33:Y33" si="0">SUM(D6:D32)</f>
        <v>0</v>
      </c>
      <c r="E33" s="30">
        <f t="shared" si="0"/>
        <v>5000000</v>
      </c>
      <c r="F33" s="31">
        <f t="shared" si="0"/>
        <v>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1250001</v>
      </c>
      <c r="Y33" s="31">
        <f t="shared" si="0"/>
        <v>-1250001</v>
      </c>
      <c r="Z33" s="32">
        <f>+IF(X33&lt;&gt;0,+(Y33/X33)*100,0)</f>
        <v>-100</v>
      </c>
      <c r="AA33" s="29">
        <f>SUM(AA6:AA32)</f>
        <v>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8054885</v>
      </c>
      <c r="D35" s="20"/>
      <c r="E35" s="21">
        <v>10268579</v>
      </c>
      <c r="F35" s="22">
        <v>10268579</v>
      </c>
      <c r="G35" s="22">
        <v>649611</v>
      </c>
      <c r="H35" s="22">
        <v>562711</v>
      </c>
      <c r="I35" s="22"/>
      <c r="J35" s="22">
        <v>1212322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1212322</v>
      </c>
      <c r="X35" s="22">
        <v>2567148</v>
      </c>
      <c r="Y35" s="22">
        <v>-1354826</v>
      </c>
      <c r="Z35" s="23">
        <v>-52.775531445791202</v>
      </c>
      <c r="AA35" s="20">
        <v>10268579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3195985</v>
      </c>
      <c r="D38" s="20"/>
      <c r="E38" s="21">
        <v>2000000</v>
      </c>
      <c r="F38" s="22">
        <v>2000000</v>
      </c>
      <c r="G38" s="22"/>
      <c r="H38" s="22"/>
      <c r="I38" s="22">
        <v>76421</v>
      </c>
      <c r="J38" s="22">
        <v>76421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76421</v>
      </c>
      <c r="X38" s="22">
        <v>500001</v>
      </c>
      <c r="Y38" s="22">
        <v>-423580</v>
      </c>
      <c r="Z38" s="23">
        <v>-84.715830568338873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14615800</v>
      </c>
      <c r="D42" s="20"/>
      <c r="E42" s="21">
        <v>13650887</v>
      </c>
      <c r="F42" s="22">
        <v>13650887</v>
      </c>
      <c r="G42" s="22">
        <v>170965</v>
      </c>
      <c r="H42" s="22">
        <v>424039</v>
      </c>
      <c r="I42" s="22">
        <v>339157</v>
      </c>
      <c r="J42" s="22">
        <v>934161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934161</v>
      </c>
      <c r="X42" s="22">
        <v>3412722</v>
      </c>
      <c r="Y42" s="22">
        <v>-2478561</v>
      </c>
      <c r="Z42" s="23">
        <v>-72.627099423861651</v>
      </c>
      <c r="AA42" s="20">
        <v>13650887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113664803</v>
      </c>
      <c r="D45" s="20"/>
      <c r="E45" s="21">
        <v>98547701</v>
      </c>
      <c r="F45" s="22">
        <v>98547701</v>
      </c>
      <c r="G45" s="22">
        <v>1181880</v>
      </c>
      <c r="H45" s="22">
        <v>2245615</v>
      </c>
      <c r="I45" s="22">
        <v>10482949</v>
      </c>
      <c r="J45" s="22">
        <v>13910444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13910444</v>
      </c>
      <c r="X45" s="22">
        <v>24636924</v>
      </c>
      <c r="Y45" s="22">
        <v>-10726480</v>
      </c>
      <c r="Z45" s="23">
        <v>-43.538227418325434</v>
      </c>
      <c r="AA45" s="20">
        <v>98547701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139531473</v>
      </c>
      <c r="D48" s="29">
        <f t="shared" ref="D48:Y48" si="1">SUM(D35:D47)</f>
        <v>0</v>
      </c>
      <c r="E48" s="30">
        <f t="shared" si="1"/>
        <v>124467167</v>
      </c>
      <c r="F48" s="31">
        <f t="shared" si="1"/>
        <v>124467167</v>
      </c>
      <c r="G48" s="31">
        <f t="shared" si="1"/>
        <v>2002456</v>
      </c>
      <c r="H48" s="31">
        <f t="shared" si="1"/>
        <v>3232365</v>
      </c>
      <c r="I48" s="31">
        <f t="shared" si="1"/>
        <v>10898527</v>
      </c>
      <c r="J48" s="31">
        <f t="shared" si="1"/>
        <v>16133348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16133348</v>
      </c>
      <c r="X48" s="31">
        <f t="shared" si="1"/>
        <v>31116795</v>
      </c>
      <c r="Y48" s="31">
        <f t="shared" si="1"/>
        <v>-14983447</v>
      </c>
      <c r="Z48" s="32">
        <f>+IF(X48&lt;&gt;0,+(Y48/X48)*100,0)</f>
        <v>-48.152282392836412</v>
      </c>
      <c r="AA48" s="29">
        <f>SUM(AA35:AA47)</f>
        <v>124467167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-134531473</v>
      </c>
      <c r="D49" s="39">
        <f t="shared" si="2"/>
        <v>0</v>
      </c>
      <c r="E49" s="40">
        <f t="shared" si="2"/>
        <v>-119467167</v>
      </c>
      <c r="F49" s="41">
        <f t="shared" si="2"/>
        <v>-119467167</v>
      </c>
      <c r="G49" s="41">
        <f t="shared" si="2"/>
        <v>-2002456</v>
      </c>
      <c r="H49" s="41">
        <f t="shared" si="2"/>
        <v>-3232365</v>
      </c>
      <c r="I49" s="41">
        <f t="shared" si="2"/>
        <v>-10898527</v>
      </c>
      <c r="J49" s="41">
        <f t="shared" si="2"/>
        <v>-16133348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-16133348</v>
      </c>
      <c r="X49" s="41">
        <f t="shared" si="2"/>
        <v>-29866794</v>
      </c>
      <c r="Y49" s="41">
        <f t="shared" si="2"/>
        <v>13733446</v>
      </c>
      <c r="Z49" s="42">
        <f>+IF(X49&lt;&gt;0,+(Y49/X49)*100,0)</f>
        <v>-45.982324048573808</v>
      </c>
      <c r="AA49" s="39">
        <f>+AA33-AA48</f>
        <v>-119467167</v>
      </c>
    </row>
    <row r="50" spans="1:27" x14ac:dyDescent="0.25">
      <c r="A50" s="43" t="s">
        <v>75</v>
      </c>
      <c r="B50" s="15" t="s">
        <v>32</v>
      </c>
      <c r="C50" s="20">
        <v>2456000</v>
      </c>
      <c r="D50" s="20"/>
      <c r="E50" s="21">
        <v>2500000</v>
      </c>
      <c r="F50" s="22">
        <v>2500000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624999</v>
      </c>
      <c r="Y50" s="22">
        <v>-624999</v>
      </c>
      <c r="Z50" s="23">
        <v>-100</v>
      </c>
      <c r="AA50" s="20">
        <v>2500000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-132075473</v>
      </c>
      <c r="D52" s="48">
        <f t="shared" si="3"/>
        <v>0</v>
      </c>
      <c r="E52" s="49">
        <f t="shared" si="3"/>
        <v>-116967167</v>
      </c>
      <c r="F52" s="50">
        <f t="shared" si="3"/>
        <v>-116967167</v>
      </c>
      <c r="G52" s="50">
        <f t="shared" si="3"/>
        <v>-2002456</v>
      </c>
      <c r="H52" s="50">
        <f t="shared" si="3"/>
        <v>-3232365</v>
      </c>
      <c r="I52" s="50">
        <f t="shared" si="3"/>
        <v>-10898527</v>
      </c>
      <c r="J52" s="50">
        <f t="shared" si="3"/>
        <v>-16133348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-16133348</v>
      </c>
      <c r="X52" s="50">
        <f t="shared" si="3"/>
        <v>-29241795</v>
      </c>
      <c r="Y52" s="50">
        <f t="shared" si="3"/>
        <v>13108447</v>
      </c>
      <c r="Z52" s="51">
        <f>+IF(X52&lt;&gt;0,+(Y52/X52)*100,0)</f>
        <v>-44.827778185299501</v>
      </c>
      <c r="AA52" s="48">
        <f>SUM(AA49:AA51)</f>
        <v>-116967167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-132075473</v>
      </c>
      <c r="D54" s="54">
        <f>+D52-D53</f>
        <v>0</v>
      </c>
      <c r="E54" s="55">
        <f t="shared" si="4"/>
        <v>-116967167</v>
      </c>
      <c r="F54" s="56">
        <f t="shared" si="4"/>
        <v>-116967167</v>
      </c>
      <c r="G54" s="56">
        <f t="shared" si="4"/>
        <v>-2002456</v>
      </c>
      <c r="H54" s="56">
        <f t="shared" si="4"/>
        <v>-3232365</v>
      </c>
      <c r="I54" s="56">
        <f t="shared" si="4"/>
        <v>-10898527</v>
      </c>
      <c r="J54" s="56">
        <f t="shared" si="4"/>
        <v>-16133348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-16133348</v>
      </c>
      <c r="X54" s="56">
        <f t="shared" si="4"/>
        <v>-29241795</v>
      </c>
      <c r="Y54" s="56">
        <f t="shared" si="4"/>
        <v>13108447</v>
      </c>
      <c r="Z54" s="57">
        <f>+IF(X54&lt;&gt;0,+(Y54/X54)*100,0)</f>
        <v>-44.827778185299501</v>
      </c>
      <c r="AA54" s="54">
        <f>+AA52-AA53</f>
        <v>-116967167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-132075473</v>
      </c>
      <c r="D57" s="48">
        <f>SUM(D54:D56)</f>
        <v>0</v>
      </c>
      <c r="E57" s="49">
        <f t="shared" si="5"/>
        <v>-116967167</v>
      </c>
      <c r="F57" s="50">
        <f t="shared" si="5"/>
        <v>-116967167</v>
      </c>
      <c r="G57" s="50">
        <f t="shared" si="5"/>
        <v>-2002456</v>
      </c>
      <c r="H57" s="50">
        <f t="shared" si="5"/>
        <v>-3232365</v>
      </c>
      <c r="I57" s="50">
        <f t="shared" si="5"/>
        <v>-10898527</v>
      </c>
      <c r="J57" s="50">
        <f t="shared" si="5"/>
        <v>-16133348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-16133348</v>
      </c>
      <c r="X57" s="50">
        <f t="shared" si="5"/>
        <v>-29241795</v>
      </c>
      <c r="Y57" s="50">
        <f t="shared" si="5"/>
        <v>13108447</v>
      </c>
      <c r="Z57" s="51">
        <f>+IF(X57&lt;&gt;0,+(Y57/X57)*100,0)</f>
        <v>-44.827778185299501</v>
      </c>
      <c r="AA57" s="48">
        <f>SUM(AA54:AA56)</f>
        <v>-116967167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-132075473</v>
      </c>
      <c r="D60" s="65">
        <f>SUM(D57:D59)</f>
        <v>0</v>
      </c>
      <c r="E60" s="66">
        <f t="shared" si="6"/>
        <v>-116967167</v>
      </c>
      <c r="F60" s="67">
        <f t="shared" si="6"/>
        <v>-116967167</v>
      </c>
      <c r="G60" s="67">
        <f t="shared" si="6"/>
        <v>-2002456</v>
      </c>
      <c r="H60" s="67">
        <f t="shared" si="6"/>
        <v>-3232365</v>
      </c>
      <c r="I60" s="67">
        <f t="shared" si="6"/>
        <v>-10898527</v>
      </c>
      <c r="J60" s="67">
        <f t="shared" si="6"/>
        <v>-16133348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-16133348</v>
      </c>
      <c r="X60" s="67">
        <f t="shared" si="6"/>
        <v>-29241795</v>
      </c>
      <c r="Y60" s="67">
        <f t="shared" si="6"/>
        <v>13108447</v>
      </c>
      <c r="Z60" s="68">
        <f>+IF(X60&lt;&gt;0,+(Y60/X60)*100,0)</f>
        <v>-44.827778185299501</v>
      </c>
      <c r="AA60" s="65">
        <f>SUM(AA57:AA59)</f>
        <v>-116967167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1628626158</v>
      </c>
      <c r="D6" s="20"/>
      <c r="E6" s="21">
        <v>1886167051</v>
      </c>
      <c r="F6" s="22">
        <v>1886167051</v>
      </c>
      <c r="G6" s="22">
        <v>152440949</v>
      </c>
      <c r="H6" s="22">
        <v>160279432</v>
      </c>
      <c r="I6" s="22">
        <v>173761252</v>
      </c>
      <c r="J6" s="22">
        <v>486481633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486481633</v>
      </c>
      <c r="X6" s="22">
        <v>471541719</v>
      </c>
      <c r="Y6" s="22">
        <v>14939914</v>
      </c>
      <c r="Z6" s="23">
        <v>3.1683122400459331</v>
      </c>
      <c r="AA6" s="20">
        <v>1886167051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1011666</v>
      </c>
      <c r="D20" s="20"/>
      <c r="E20" s="21">
        <v>3214451</v>
      </c>
      <c r="F20" s="22">
        <v>3214451</v>
      </c>
      <c r="G20" s="22"/>
      <c r="H20" s="22"/>
      <c r="I20" s="22">
        <v>644313</v>
      </c>
      <c r="J20" s="22">
        <v>644313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644313</v>
      </c>
      <c r="X20" s="22">
        <v>803610</v>
      </c>
      <c r="Y20" s="22">
        <v>-159297</v>
      </c>
      <c r="Z20" s="18">
        <v>-19.822675178258109</v>
      </c>
      <c r="AA20" s="20">
        <v>3214451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707701</v>
      </c>
      <c r="D24" s="20"/>
      <c r="E24" s="21">
        <v>728941</v>
      </c>
      <c r="F24" s="22">
        <v>728941</v>
      </c>
      <c r="G24" s="22"/>
      <c r="H24" s="22">
        <v>19743</v>
      </c>
      <c r="I24" s="22">
        <v>-773</v>
      </c>
      <c r="J24" s="22">
        <v>18970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18970</v>
      </c>
      <c r="X24" s="22">
        <v>182232</v>
      </c>
      <c r="Y24" s="22">
        <v>-163262</v>
      </c>
      <c r="Z24" s="23">
        <v>-89.590192721366165</v>
      </c>
      <c r="AA24" s="20">
        <v>728941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237540501</v>
      </c>
      <c r="D26" s="20"/>
      <c r="E26" s="21">
        <v>236540761</v>
      </c>
      <c r="F26" s="22">
        <v>236540761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59135187</v>
      </c>
      <c r="Y26" s="22">
        <v>-59135187</v>
      </c>
      <c r="Z26" s="23">
        <v>-100</v>
      </c>
      <c r="AA26" s="20">
        <v>236540761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1867886026</v>
      </c>
      <c r="D33" s="29">
        <f t="shared" ref="D33:Y33" si="0">SUM(D6:D32)</f>
        <v>0</v>
      </c>
      <c r="E33" s="30">
        <f t="shared" si="0"/>
        <v>2126651204</v>
      </c>
      <c r="F33" s="31">
        <f t="shared" si="0"/>
        <v>2126651204</v>
      </c>
      <c r="G33" s="31">
        <f t="shared" si="0"/>
        <v>152440949</v>
      </c>
      <c r="H33" s="31">
        <f t="shared" si="0"/>
        <v>160299175</v>
      </c>
      <c r="I33" s="31">
        <f t="shared" si="0"/>
        <v>174404792</v>
      </c>
      <c r="J33" s="31">
        <f t="shared" si="0"/>
        <v>487144916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487144916</v>
      </c>
      <c r="X33" s="31">
        <f t="shared" si="0"/>
        <v>531662748</v>
      </c>
      <c r="Y33" s="31">
        <f t="shared" si="0"/>
        <v>-44517832</v>
      </c>
      <c r="Z33" s="32">
        <f>+IF(X33&lt;&gt;0,+(Y33/X33)*100,0)</f>
        <v>-8.373321653146931</v>
      </c>
      <c r="AA33" s="29">
        <f>SUM(AA6:AA32)</f>
        <v>2126651204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78192974</v>
      </c>
      <c r="D35" s="20"/>
      <c r="E35" s="21">
        <v>76739907</v>
      </c>
      <c r="F35" s="22">
        <v>76739907</v>
      </c>
      <c r="G35" s="22">
        <v>7075742</v>
      </c>
      <c r="H35" s="22">
        <v>6194355</v>
      </c>
      <c r="I35" s="22">
        <v>6232206</v>
      </c>
      <c r="J35" s="22">
        <v>19502303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19502303</v>
      </c>
      <c r="X35" s="22">
        <v>19185027</v>
      </c>
      <c r="Y35" s="22">
        <v>317276</v>
      </c>
      <c r="Z35" s="23">
        <v>1.6537688479666981</v>
      </c>
      <c r="AA35" s="20">
        <v>76739907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1537835785</v>
      </c>
      <c r="D37" s="20"/>
      <c r="E37" s="21">
        <v>1380692223</v>
      </c>
      <c r="F37" s="22">
        <v>1380692223</v>
      </c>
      <c r="G37" s="22">
        <v>172661702</v>
      </c>
      <c r="H37" s="22">
        <v>193030199</v>
      </c>
      <c r="I37" s="22">
        <v>128106361</v>
      </c>
      <c r="J37" s="22">
        <v>493798262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493798262</v>
      </c>
      <c r="X37" s="22">
        <v>345173058</v>
      </c>
      <c r="Y37" s="22">
        <v>148625204</v>
      </c>
      <c r="Z37" s="23">
        <v>43.058170548177607</v>
      </c>
      <c r="AA37" s="20">
        <v>1380692223</v>
      </c>
    </row>
    <row r="38" spans="1:27" x14ac:dyDescent="0.25">
      <c r="A38" s="19" t="s">
        <v>64</v>
      </c>
      <c r="B38" s="15" t="s">
        <v>32</v>
      </c>
      <c r="C38" s="20">
        <v>18885108</v>
      </c>
      <c r="D38" s="20"/>
      <c r="E38" s="21">
        <v>30050278</v>
      </c>
      <c r="F38" s="22">
        <v>30050278</v>
      </c>
      <c r="G38" s="22">
        <v>2071481</v>
      </c>
      <c r="H38" s="22">
        <v>1194528</v>
      </c>
      <c r="I38" s="22">
        <v>1195131</v>
      </c>
      <c r="J38" s="22">
        <v>4461140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4461140</v>
      </c>
      <c r="X38" s="22">
        <v>7512585</v>
      </c>
      <c r="Y38" s="22">
        <v>-3051445</v>
      </c>
      <c r="Z38" s="23">
        <v>-40.617776704023981</v>
      </c>
      <c r="AA38" s="20">
        <v>30050278</v>
      </c>
    </row>
    <row r="39" spans="1:27" x14ac:dyDescent="0.25">
      <c r="A39" s="19" t="s">
        <v>65</v>
      </c>
      <c r="B39" s="15" t="s">
        <v>32</v>
      </c>
      <c r="C39" s="20">
        <v>31738252</v>
      </c>
      <c r="D39" s="20"/>
      <c r="E39" s="21">
        <v>40629368</v>
      </c>
      <c r="F39" s="22">
        <v>40629368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10157343</v>
      </c>
      <c r="Y39" s="22">
        <v>-10157343</v>
      </c>
      <c r="Z39" s="23">
        <v>-100</v>
      </c>
      <c r="AA39" s="20">
        <v>40629368</v>
      </c>
    </row>
    <row r="40" spans="1:27" x14ac:dyDescent="0.25">
      <c r="A40" s="19" t="s">
        <v>66</v>
      </c>
      <c r="B40" s="15" t="s">
        <v>32</v>
      </c>
      <c r="C40" s="20">
        <v>10634148</v>
      </c>
      <c r="D40" s="20"/>
      <c r="E40" s="21">
        <v>110577876</v>
      </c>
      <c r="F40" s="22">
        <v>110577876</v>
      </c>
      <c r="G40" s="22"/>
      <c r="H40" s="22"/>
      <c r="I40" s="22">
        <v>13078144</v>
      </c>
      <c r="J40" s="22">
        <v>13078144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13078144</v>
      </c>
      <c r="X40" s="22">
        <v>27644469</v>
      </c>
      <c r="Y40" s="22">
        <v>-14566325</v>
      </c>
      <c r="Z40" s="23">
        <v>-52.69164330846796</v>
      </c>
      <c r="AA40" s="20">
        <v>110577876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50506508</v>
      </c>
      <c r="D42" s="20"/>
      <c r="E42" s="21">
        <v>28859344</v>
      </c>
      <c r="F42" s="22">
        <v>28859344</v>
      </c>
      <c r="G42" s="22"/>
      <c r="H42" s="22"/>
      <c r="I42" s="22">
        <v>4396555</v>
      </c>
      <c r="J42" s="22">
        <v>4396555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4396555</v>
      </c>
      <c r="X42" s="22">
        <v>7214847</v>
      </c>
      <c r="Y42" s="22">
        <v>-2818292</v>
      </c>
      <c r="Z42" s="23">
        <v>-39.062394531720493</v>
      </c>
      <c r="AA42" s="20">
        <v>28859344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6509784</v>
      </c>
      <c r="D44" s="20"/>
      <c r="E44" s="21"/>
      <c r="F44" s="22"/>
      <c r="G44" s="22">
        <v>134132</v>
      </c>
      <c r="H44" s="22"/>
      <c r="I44" s="22"/>
      <c r="J44" s="22">
        <v>134132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134132</v>
      </c>
      <c r="X44" s="22"/>
      <c r="Y44" s="22">
        <v>134132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35941530</v>
      </c>
      <c r="D45" s="20"/>
      <c r="E45" s="21">
        <v>3952047</v>
      </c>
      <c r="F45" s="22">
        <v>3952047</v>
      </c>
      <c r="G45" s="22">
        <v>1218617</v>
      </c>
      <c r="H45" s="22">
        <v>1328758</v>
      </c>
      <c r="I45" s="22">
        <v>1336106</v>
      </c>
      <c r="J45" s="22">
        <v>3883481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3883481</v>
      </c>
      <c r="X45" s="22">
        <v>988026</v>
      </c>
      <c r="Y45" s="22">
        <v>2895455</v>
      </c>
      <c r="Z45" s="23">
        <v>293.05453500211536</v>
      </c>
      <c r="AA45" s="20">
        <v>3952047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1770244089</v>
      </c>
      <c r="D48" s="29">
        <f t="shared" ref="D48:Y48" si="1">SUM(D35:D47)</f>
        <v>0</v>
      </c>
      <c r="E48" s="30">
        <f t="shared" si="1"/>
        <v>1671501043</v>
      </c>
      <c r="F48" s="31">
        <f t="shared" si="1"/>
        <v>1671501043</v>
      </c>
      <c r="G48" s="31">
        <f t="shared" si="1"/>
        <v>183161674</v>
      </c>
      <c r="H48" s="31">
        <f t="shared" si="1"/>
        <v>201747840</v>
      </c>
      <c r="I48" s="31">
        <f t="shared" si="1"/>
        <v>154344503</v>
      </c>
      <c r="J48" s="31">
        <f t="shared" si="1"/>
        <v>539254017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539254017</v>
      </c>
      <c r="X48" s="31">
        <f t="shared" si="1"/>
        <v>417875355</v>
      </c>
      <c r="Y48" s="31">
        <f t="shared" si="1"/>
        <v>121378662</v>
      </c>
      <c r="Z48" s="32">
        <f>+IF(X48&lt;&gt;0,+(Y48/X48)*100,0)</f>
        <v>29.046618937362318</v>
      </c>
      <c r="AA48" s="29">
        <f>SUM(AA35:AA47)</f>
        <v>1671501043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97641937</v>
      </c>
      <c r="D49" s="39">
        <f t="shared" si="2"/>
        <v>0</v>
      </c>
      <c r="E49" s="40">
        <f t="shared" si="2"/>
        <v>455150161</v>
      </c>
      <c r="F49" s="41">
        <f t="shared" si="2"/>
        <v>455150161</v>
      </c>
      <c r="G49" s="41">
        <f t="shared" si="2"/>
        <v>-30720725</v>
      </c>
      <c r="H49" s="41">
        <f t="shared" si="2"/>
        <v>-41448665</v>
      </c>
      <c r="I49" s="41">
        <f t="shared" si="2"/>
        <v>20060289</v>
      </c>
      <c r="J49" s="41">
        <f t="shared" si="2"/>
        <v>-52109101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-52109101</v>
      </c>
      <c r="X49" s="41">
        <f t="shared" si="2"/>
        <v>113787393</v>
      </c>
      <c r="Y49" s="41">
        <f t="shared" si="2"/>
        <v>-165896494</v>
      </c>
      <c r="Z49" s="42">
        <f>+IF(X49&lt;&gt;0,+(Y49/X49)*100,0)</f>
        <v>-145.79514445857811</v>
      </c>
      <c r="AA49" s="39">
        <f>+AA33-AA48</f>
        <v>455150161</v>
      </c>
    </row>
    <row r="50" spans="1:27" x14ac:dyDescent="0.25">
      <c r="A50" s="43" t="s">
        <v>75</v>
      </c>
      <c r="B50" s="15" t="s">
        <v>32</v>
      </c>
      <c r="C50" s="20">
        <v>51854000</v>
      </c>
      <c r="D50" s="20"/>
      <c r="E50" s="21">
        <v>30500000</v>
      </c>
      <c r="F50" s="22">
        <v>30500000</v>
      </c>
      <c r="G50" s="22"/>
      <c r="H50" s="22"/>
      <c r="I50" s="22">
        <v>519601</v>
      </c>
      <c r="J50" s="22">
        <v>519601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519601</v>
      </c>
      <c r="X50" s="22">
        <v>7624995</v>
      </c>
      <c r="Y50" s="22">
        <v>-7105394</v>
      </c>
      <c r="Z50" s="23">
        <v>-93.185556187249958</v>
      </c>
      <c r="AA50" s="20">
        <v>30500000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149495937</v>
      </c>
      <c r="D52" s="48">
        <f t="shared" si="3"/>
        <v>0</v>
      </c>
      <c r="E52" s="49">
        <f t="shared" si="3"/>
        <v>485650161</v>
      </c>
      <c r="F52" s="50">
        <f t="shared" si="3"/>
        <v>485650161</v>
      </c>
      <c r="G52" s="50">
        <f t="shared" si="3"/>
        <v>-30720725</v>
      </c>
      <c r="H52" s="50">
        <f t="shared" si="3"/>
        <v>-41448665</v>
      </c>
      <c r="I52" s="50">
        <f t="shared" si="3"/>
        <v>20579890</v>
      </c>
      <c r="J52" s="50">
        <f t="shared" si="3"/>
        <v>-51589500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-51589500</v>
      </c>
      <c r="X52" s="50">
        <f t="shared" si="3"/>
        <v>121412388</v>
      </c>
      <c r="Y52" s="50">
        <f t="shared" si="3"/>
        <v>-173001888</v>
      </c>
      <c r="Z52" s="51">
        <f>+IF(X52&lt;&gt;0,+(Y52/X52)*100,0)</f>
        <v>-142.49113360656409</v>
      </c>
      <c r="AA52" s="48">
        <f>SUM(AA49:AA51)</f>
        <v>485650161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149495937</v>
      </c>
      <c r="D54" s="54">
        <f>+D52-D53</f>
        <v>0</v>
      </c>
      <c r="E54" s="55">
        <f t="shared" si="4"/>
        <v>485650161</v>
      </c>
      <c r="F54" s="56">
        <f t="shared" si="4"/>
        <v>485650161</v>
      </c>
      <c r="G54" s="56">
        <f t="shared" si="4"/>
        <v>-30720725</v>
      </c>
      <c r="H54" s="56">
        <f t="shared" si="4"/>
        <v>-41448665</v>
      </c>
      <c r="I54" s="56">
        <f t="shared" si="4"/>
        <v>20579890</v>
      </c>
      <c r="J54" s="56">
        <f t="shared" si="4"/>
        <v>-51589500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-51589500</v>
      </c>
      <c r="X54" s="56">
        <f t="shared" si="4"/>
        <v>121412388</v>
      </c>
      <c r="Y54" s="56">
        <f t="shared" si="4"/>
        <v>-173001888</v>
      </c>
      <c r="Z54" s="57">
        <f>+IF(X54&lt;&gt;0,+(Y54/X54)*100,0)</f>
        <v>-142.49113360656409</v>
      </c>
      <c r="AA54" s="54">
        <f>+AA52-AA53</f>
        <v>485650161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149495937</v>
      </c>
      <c r="D57" s="48">
        <f>SUM(D54:D56)</f>
        <v>0</v>
      </c>
      <c r="E57" s="49">
        <f t="shared" si="5"/>
        <v>485650161</v>
      </c>
      <c r="F57" s="50">
        <f t="shared" si="5"/>
        <v>485650161</v>
      </c>
      <c r="G57" s="50">
        <f t="shared" si="5"/>
        <v>-30720725</v>
      </c>
      <c r="H57" s="50">
        <f t="shared" si="5"/>
        <v>-41448665</v>
      </c>
      <c r="I57" s="50">
        <f t="shared" si="5"/>
        <v>20579890</v>
      </c>
      <c r="J57" s="50">
        <f t="shared" si="5"/>
        <v>-51589500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-51589500</v>
      </c>
      <c r="X57" s="50">
        <f t="shared" si="5"/>
        <v>121412388</v>
      </c>
      <c r="Y57" s="50">
        <f t="shared" si="5"/>
        <v>-173001888</v>
      </c>
      <c r="Z57" s="51">
        <f>+IF(X57&lt;&gt;0,+(Y57/X57)*100,0)</f>
        <v>-142.49113360656409</v>
      </c>
      <c r="AA57" s="48">
        <f>SUM(AA54:AA56)</f>
        <v>485650161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149495937</v>
      </c>
      <c r="D60" s="65">
        <f>SUM(D57:D59)</f>
        <v>0</v>
      </c>
      <c r="E60" s="66">
        <f t="shared" si="6"/>
        <v>485650161</v>
      </c>
      <c r="F60" s="67">
        <f t="shared" si="6"/>
        <v>485650161</v>
      </c>
      <c r="G60" s="67">
        <f t="shared" si="6"/>
        <v>-30720725</v>
      </c>
      <c r="H60" s="67">
        <f t="shared" si="6"/>
        <v>-41448665</v>
      </c>
      <c r="I60" s="67">
        <f t="shared" si="6"/>
        <v>20579890</v>
      </c>
      <c r="J60" s="67">
        <f t="shared" si="6"/>
        <v>-51589500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-51589500</v>
      </c>
      <c r="X60" s="67">
        <f t="shared" si="6"/>
        <v>121412388</v>
      </c>
      <c r="Y60" s="67">
        <f t="shared" si="6"/>
        <v>-173001888</v>
      </c>
      <c r="Z60" s="68">
        <f>+IF(X60&lt;&gt;0,+(Y60/X60)*100,0)</f>
        <v>-142.49113360656409</v>
      </c>
      <c r="AA60" s="65">
        <f>SUM(AA57:AA59)</f>
        <v>485650161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9167249</v>
      </c>
      <c r="D6" s="20"/>
      <c r="E6" s="21">
        <v>12549153</v>
      </c>
      <c r="F6" s="22">
        <v>12549153</v>
      </c>
      <c r="G6" s="22">
        <v>504064</v>
      </c>
      <c r="H6" s="22">
        <v>711554</v>
      </c>
      <c r="I6" s="22">
        <v>984148</v>
      </c>
      <c r="J6" s="22">
        <v>2199766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2199766</v>
      </c>
      <c r="X6" s="22">
        <v>3137286</v>
      </c>
      <c r="Y6" s="22">
        <v>-937520</v>
      </c>
      <c r="Z6" s="23">
        <v>-29.883153783238125</v>
      </c>
      <c r="AA6" s="20">
        <v>12549153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1204291</v>
      </c>
      <c r="D13" s="20"/>
      <c r="E13" s="21">
        <v>1172822</v>
      </c>
      <c r="F13" s="22">
        <v>1172822</v>
      </c>
      <c r="G13" s="22">
        <v>107856</v>
      </c>
      <c r="H13" s="22">
        <v>107628</v>
      </c>
      <c r="I13" s="22">
        <v>108145</v>
      </c>
      <c r="J13" s="22">
        <v>323629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323629</v>
      </c>
      <c r="X13" s="22">
        <v>293198</v>
      </c>
      <c r="Y13" s="22">
        <v>30431</v>
      </c>
      <c r="Z13" s="23">
        <v>10.378993035423161</v>
      </c>
      <c r="AA13" s="20">
        <v>1172822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10371540</v>
      </c>
      <c r="D33" s="29">
        <f t="shared" ref="D33:Y33" si="0">SUM(D6:D32)</f>
        <v>0</v>
      </c>
      <c r="E33" s="30">
        <f t="shared" si="0"/>
        <v>13721975</v>
      </c>
      <c r="F33" s="31">
        <f t="shared" si="0"/>
        <v>13721975</v>
      </c>
      <c r="G33" s="31">
        <f t="shared" si="0"/>
        <v>611920</v>
      </c>
      <c r="H33" s="31">
        <f t="shared" si="0"/>
        <v>819182</v>
      </c>
      <c r="I33" s="31">
        <f t="shared" si="0"/>
        <v>1092293</v>
      </c>
      <c r="J33" s="31">
        <f t="shared" si="0"/>
        <v>2523395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2523395</v>
      </c>
      <c r="X33" s="31">
        <f t="shared" si="0"/>
        <v>3430484</v>
      </c>
      <c r="Y33" s="31">
        <f t="shared" si="0"/>
        <v>-907089</v>
      </c>
      <c r="Z33" s="32">
        <f>+IF(X33&lt;&gt;0,+(Y33/X33)*100,0)</f>
        <v>-26.442012264158642</v>
      </c>
      <c r="AA33" s="29">
        <f>SUM(AA6:AA32)</f>
        <v>13721975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3114850</v>
      </c>
      <c r="D35" s="20"/>
      <c r="E35" s="21">
        <v>4335590</v>
      </c>
      <c r="F35" s="22">
        <v>4335590</v>
      </c>
      <c r="G35" s="22">
        <v>153174</v>
      </c>
      <c r="H35" s="22">
        <v>149274</v>
      </c>
      <c r="I35" s="22">
        <v>183792</v>
      </c>
      <c r="J35" s="22">
        <v>486240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486240</v>
      </c>
      <c r="X35" s="22">
        <v>1083872</v>
      </c>
      <c r="Y35" s="22">
        <v>-597632</v>
      </c>
      <c r="Z35" s="23">
        <v>-55.138614153700807</v>
      </c>
      <c r="AA35" s="20">
        <v>4335590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16499048</v>
      </c>
      <c r="D37" s="20"/>
      <c r="E37" s="21">
        <v>16497856</v>
      </c>
      <c r="F37" s="22">
        <v>16497856</v>
      </c>
      <c r="G37" s="22"/>
      <c r="H37" s="22">
        <v>2021983</v>
      </c>
      <c r="I37" s="22"/>
      <c r="J37" s="22">
        <v>2021983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2021983</v>
      </c>
      <c r="X37" s="22">
        <v>4124467</v>
      </c>
      <c r="Y37" s="22">
        <v>-2102484</v>
      </c>
      <c r="Z37" s="23">
        <v>-50.97589579453539</v>
      </c>
      <c r="AA37" s="20">
        <v>16497856</v>
      </c>
    </row>
    <row r="38" spans="1:27" x14ac:dyDescent="0.25">
      <c r="A38" s="19" t="s">
        <v>64</v>
      </c>
      <c r="B38" s="15" t="s">
        <v>32</v>
      </c>
      <c r="C38" s="20">
        <v>226482</v>
      </c>
      <c r="D38" s="20"/>
      <c r="E38" s="21">
        <v>400000</v>
      </c>
      <c r="F38" s="22">
        <v>400000</v>
      </c>
      <c r="G38" s="22"/>
      <c r="H38" s="22"/>
      <c r="I38" s="22">
        <v>5230</v>
      </c>
      <c r="J38" s="22">
        <v>5230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5230</v>
      </c>
      <c r="X38" s="22">
        <v>100003</v>
      </c>
      <c r="Y38" s="22">
        <v>-94773</v>
      </c>
      <c r="Z38" s="23">
        <v>-94.770156895293141</v>
      </c>
      <c r="AA38" s="20">
        <v>400000</v>
      </c>
    </row>
    <row r="39" spans="1:27" x14ac:dyDescent="0.25">
      <c r="A39" s="19" t="s">
        <v>65</v>
      </c>
      <c r="B39" s="15" t="s">
        <v>32</v>
      </c>
      <c r="C39" s="20">
        <v>-795390</v>
      </c>
      <c r="D39" s="20"/>
      <c r="E39" s="21">
        <v>452070</v>
      </c>
      <c r="F39" s="22">
        <v>452070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113013</v>
      </c>
      <c r="Y39" s="22">
        <v>-113013</v>
      </c>
      <c r="Z39" s="23">
        <v>-100</v>
      </c>
      <c r="AA39" s="20">
        <v>452070</v>
      </c>
    </row>
    <row r="40" spans="1:27" x14ac:dyDescent="0.25">
      <c r="A40" s="19" t="s">
        <v>66</v>
      </c>
      <c r="B40" s="15" t="s">
        <v>32</v>
      </c>
      <c r="C40" s="20">
        <v>297444</v>
      </c>
      <c r="D40" s="20"/>
      <c r="E40" s="21">
        <v>23810204</v>
      </c>
      <c r="F40" s="22">
        <v>23810204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5952548</v>
      </c>
      <c r="Y40" s="22">
        <v>-5952548</v>
      </c>
      <c r="Z40" s="23">
        <v>-100</v>
      </c>
      <c r="AA40" s="20">
        <v>23810204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340359</v>
      </c>
      <c r="D42" s="20"/>
      <c r="E42" s="21">
        <v>554200</v>
      </c>
      <c r="F42" s="22">
        <v>554200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138553</v>
      </c>
      <c r="Y42" s="22">
        <v>-138553</v>
      </c>
      <c r="Z42" s="23">
        <v>-100</v>
      </c>
      <c r="AA42" s="20">
        <v>554200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701792</v>
      </c>
      <c r="F44" s="22">
        <v>701792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175445</v>
      </c>
      <c r="Y44" s="22">
        <v>-175445</v>
      </c>
      <c r="Z44" s="23">
        <v>-100</v>
      </c>
      <c r="AA44" s="20">
        <v>701792</v>
      </c>
    </row>
    <row r="45" spans="1:27" x14ac:dyDescent="0.25">
      <c r="A45" s="19" t="s">
        <v>70</v>
      </c>
      <c r="B45" s="15" t="s">
        <v>32</v>
      </c>
      <c r="C45" s="20">
        <v>2864254</v>
      </c>
      <c r="D45" s="20"/>
      <c r="E45" s="21">
        <v>4132948</v>
      </c>
      <c r="F45" s="22">
        <v>4132948</v>
      </c>
      <c r="G45" s="22">
        <v>1241</v>
      </c>
      <c r="H45" s="22">
        <v>6912</v>
      </c>
      <c r="I45" s="22">
        <v>571260</v>
      </c>
      <c r="J45" s="22">
        <v>579413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579413</v>
      </c>
      <c r="X45" s="22">
        <v>1033240</v>
      </c>
      <c r="Y45" s="22">
        <v>-453827</v>
      </c>
      <c r="Z45" s="23">
        <v>-43.922709147923037</v>
      </c>
      <c r="AA45" s="20">
        <v>4132948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477000</v>
      </c>
      <c r="F46" s="22">
        <v>477000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119250</v>
      </c>
      <c r="Y46" s="22">
        <v>-119250</v>
      </c>
      <c r="Z46" s="23">
        <v>-100</v>
      </c>
      <c r="AA46" s="20">
        <v>477000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22547047</v>
      </c>
      <c r="D48" s="29">
        <f t="shared" ref="D48:Y48" si="1">SUM(D35:D47)</f>
        <v>0</v>
      </c>
      <c r="E48" s="30">
        <f t="shared" si="1"/>
        <v>51361660</v>
      </c>
      <c r="F48" s="31">
        <f t="shared" si="1"/>
        <v>51361660</v>
      </c>
      <c r="G48" s="31">
        <f t="shared" si="1"/>
        <v>154415</v>
      </c>
      <c r="H48" s="31">
        <f t="shared" si="1"/>
        <v>2178169</v>
      </c>
      <c r="I48" s="31">
        <f t="shared" si="1"/>
        <v>760282</v>
      </c>
      <c r="J48" s="31">
        <f t="shared" si="1"/>
        <v>3092866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3092866</v>
      </c>
      <c r="X48" s="31">
        <f t="shared" si="1"/>
        <v>12840391</v>
      </c>
      <c r="Y48" s="31">
        <f t="shared" si="1"/>
        <v>-9747525</v>
      </c>
      <c r="Z48" s="32">
        <f>+IF(X48&lt;&gt;0,+(Y48/X48)*100,0)</f>
        <v>-75.912992057640622</v>
      </c>
      <c r="AA48" s="29">
        <f>SUM(AA35:AA47)</f>
        <v>51361660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-12175507</v>
      </c>
      <c r="D49" s="39">
        <f t="shared" si="2"/>
        <v>0</v>
      </c>
      <c r="E49" s="40">
        <f t="shared" si="2"/>
        <v>-37639685</v>
      </c>
      <c r="F49" s="41">
        <f t="shared" si="2"/>
        <v>-37639685</v>
      </c>
      <c r="G49" s="41">
        <f t="shared" si="2"/>
        <v>457505</v>
      </c>
      <c r="H49" s="41">
        <f t="shared" si="2"/>
        <v>-1358987</v>
      </c>
      <c r="I49" s="41">
        <f t="shared" si="2"/>
        <v>332011</v>
      </c>
      <c r="J49" s="41">
        <f t="shared" si="2"/>
        <v>-569471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-569471</v>
      </c>
      <c r="X49" s="41">
        <f t="shared" si="2"/>
        <v>-9409907</v>
      </c>
      <c r="Y49" s="41">
        <f t="shared" si="2"/>
        <v>8840436</v>
      </c>
      <c r="Z49" s="42">
        <f>+IF(X49&lt;&gt;0,+(Y49/X49)*100,0)</f>
        <v>-93.948176108435504</v>
      </c>
      <c r="AA49" s="39">
        <f>+AA33-AA48</f>
        <v>-37639685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-12175507</v>
      </c>
      <c r="D52" s="48">
        <f t="shared" si="3"/>
        <v>0</v>
      </c>
      <c r="E52" s="49">
        <f t="shared" si="3"/>
        <v>-37639685</v>
      </c>
      <c r="F52" s="50">
        <f t="shared" si="3"/>
        <v>-37639685</v>
      </c>
      <c r="G52" s="50">
        <f t="shared" si="3"/>
        <v>457505</v>
      </c>
      <c r="H52" s="50">
        <f t="shared" si="3"/>
        <v>-1358987</v>
      </c>
      <c r="I52" s="50">
        <f t="shared" si="3"/>
        <v>332011</v>
      </c>
      <c r="J52" s="50">
        <f t="shared" si="3"/>
        <v>-569471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-569471</v>
      </c>
      <c r="X52" s="50">
        <f t="shared" si="3"/>
        <v>-9409907</v>
      </c>
      <c r="Y52" s="50">
        <f t="shared" si="3"/>
        <v>8840436</v>
      </c>
      <c r="Z52" s="51">
        <f>+IF(X52&lt;&gt;0,+(Y52/X52)*100,0)</f>
        <v>-93.948176108435504</v>
      </c>
      <c r="AA52" s="48">
        <f>SUM(AA49:AA51)</f>
        <v>-37639685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-12175507</v>
      </c>
      <c r="D54" s="54">
        <f>+D52-D53</f>
        <v>0</v>
      </c>
      <c r="E54" s="55">
        <f t="shared" si="4"/>
        <v>-37639685</v>
      </c>
      <c r="F54" s="56">
        <f t="shared" si="4"/>
        <v>-37639685</v>
      </c>
      <c r="G54" s="56">
        <f t="shared" si="4"/>
        <v>457505</v>
      </c>
      <c r="H54" s="56">
        <f t="shared" si="4"/>
        <v>-1358987</v>
      </c>
      <c r="I54" s="56">
        <f t="shared" si="4"/>
        <v>332011</v>
      </c>
      <c r="J54" s="56">
        <f t="shared" si="4"/>
        <v>-569471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-569471</v>
      </c>
      <c r="X54" s="56">
        <f t="shared" si="4"/>
        <v>-9409907</v>
      </c>
      <c r="Y54" s="56">
        <f t="shared" si="4"/>
        <v>8840436</v>
      </c>
      <c r="Z54" s="57">
        <f>+IF(X54&lt;&gt;0,+(Y54/X54)*100,0)</f>
        <v>-93.948176108435504</v>
      </c>
      <c r="AA54" s="54">
        <f>+AA52-AA53</f>
        <v>-37639685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-12175507</v>
      </c>
      <c r="D57" s="48">
        <f>SUM(D54:D56)</f>
        <v>0</v>
      </c>
      <c r="E57" s="49">
        <f t="shared" si="5"/>
        <v>-37639685</v>
      </c>
      <c r="F57" s="50">
        <f t="shared" si="5"/>
        <v>-37639685</v>
      </c>
      <c r="G57" s="50">
        <f t="shared" si="5"/>
        <v>457505</v>
      </c>
      <c r="H57" s="50">
        <f t="shared" si="5"/>
        <v>-1358987</v>
      </c>
      <c r="I57" s="50">
        <f t="shared" si="5"/>
        <v>332011</v>
      </c>
      <c r="J57" s="50">
        <f t="shared" si="5"/>
        <v>-569471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-569471</v>
      </c>
      <c r="X57" s="50">
        <f t="shared" si="5"/>
        <v>-9409907</v>
      </c>
      <c r="Y57" s="50">
        <f t="shared" si="5"/>
        <v>8840436</v>
      </c>
      <c r="Z57" s="51">
        <f>+IF(X57&lt;&gt;0,+(Y57/X57)*100,0)</f>
        <v>-93.948176108435504</v>
      </c>
      <c r="AA57" s="48">
        <f>SUM(AA54:AA56)</f>
        <v>-37639685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-12175507</v>
      </c>
      <c r="D60" s="65">
        <f>SUM(D57:D59)</f>
        <v>0</v>
      </c>
      <c r="E60" s="66">
        <f t="shared" si="6"/>
        <v>-37639685</v>
      </c>
      <c r="F60" s="67">
        <f t="shared" si="6"/>
        <v>-37639685</v>
      </c>
      <c r="G60" s="67">
        <f t="shared" si="6"/>
        <v>457505</v>
      </c>
      <c r="H60" s="67">
        <f t="shared" si="6"/>
        <v>-1358987</v>
      </c>
      <c r="I60" s="67">
        <f t="shared" si="6"/>
        <v>332011</v>
      </c>
      <c r="J60" s="67">
        <f t="shared" si="6"/>
        <v>-569471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-569471</v>
      </c>
      <c r="X60" s="67">
        <f t="shared" si="6"/>
        <v>-9409907</v>
      </c>
      <c r="Y60" s="67">
        <f t="shared" si="6"/>
        <v>8840436</v>
      </c>
      <c r="Z60" s="68">
        <f>+IF(X60&lt;&gt;0,+(Y60/X60)*100,0)</f>
        <v>-93.948176108435504</v>
      </c>
      <c r="AA60" s="65">
        <f>SUM(AA57:AA59)</f>
        <v>-37639685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172457802</v>
      </c>
      <c r="D6" s="20"/>
      <c r="E6" s="21">
        <v>189722328</v>
      </c>
      <c r="F6" s="22">
        <v>189722328</v>
      </c>
      <c r="G6" s="22">
        <v>18665234</v>
      </c>
      <c r="H6" s="22">
        <v>15701633</v>
      </c>
      <c r="I6" s="22">
        <v>18438041</v>
      </c>
      <c r="J6" s="22">
        <v>52804908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52804908</v>
      </c>
      <c r="X6" s="22">
        <v>47430582</v>
      </c>
      <c r="Y6" s="22">
        <v>5374326</v>
      </c>
      <c r="Z6" s="23">
        <v>11.330929905097939</v>
      </c>
      <c r="AA6" s="20">
        <v>189722328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41822</v>
      </c>
      <c r="D20" s="20"/>
      <c r="E20" s="21">
        <v>313896</v>
      </c>
      <c r="F20" s="22">
        <v>313896</v>
      </c>
      <c r="G20" s="22"/>
      <c r="H20" s="22">
        <v>14</v>
      </c>
      <c r="I20" s="22"/>
      <c r="J20" s="22">
        <v>14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14</v>
      </c>
      <c r="X20" s="22">
        <v>78474</v>
      </c>
      <c r="Y20" s="22">
        <v>-78460</v>
      </c>
      <c r="Z20" s="18">
        <v>-99.982159696205102</v>
      </c>
      <c r="AA20" s="20">
        <v>313896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424172</v>
      </c>
      <c r="D24" s="20"/>
      <c r="E24" s="21">
        <v>119700</v>
      </c>
      <c r="F24" s="22">
        <v>119700</v>
      </c>
      <c r="G24" s="22">
        <v>81920</v>
      </c>
      <c r="H24" s="22">
        <v>12084</v>
      </c>
      <c r="I24" s="22">
        <v>123128</v>
      </c>
      <c r="J24" s="22">
        <v>217132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217132</v>
      </c>
      <c r="X24" s="22">
        <v>29925</v>
      </c>
      <c r="Y24" s="22">
        <v>187207</v>
      </c>
      <c r="Z24" s="23">
        <v>625.58730158730157</v>
      </c>
      <c r="AA24" s="20">
        <v>119700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64879455</v>
      </c>
      <c r="D26" s="20"/>
      <c r="E26" s="21">
        <v>63609456</v>
      </c>
      <c r="F26" s="22">
        <v>63609456</v>
      </c>
      <c r="G26" s="22">
        <v>26504009</v>
      </c>
      <c r="H26" s="22"/>
      <c r="I26" s="22"/>
      <c r="J26" s="22">
        <v>26504009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26504009</v>
      </c>
      <c r="X26" s="22">
        <v>15902364</v>
      </c>
      <c r="Y26" s="22">
        <v>10601645</v>
      </c>
      <c r="Z26" s="23">
        <v>66.667100564419229</v>
      </c>
      <c r="AA26" s="20">
        <v>63609456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237803251</v>
      </c>
      <c r="D33" s="29">
        <f t="shared" ref="D33:Y33" si="0">SUM(D6:D32)</f>
        <v>0</v>
      </c>
      <c r="E33" s="30">
        <f t="shared" si="0"/>
        <v>253765380</v>
      </c>
      <c r="F33" s="31">
        <f t="shared" si="0"/>
        <v>253765380</v>
      </c>
      <c r="G33" s="31">
        <f t="shared" si="0"/>
        <v>45251163</v>
      </c>
      <c r="H33" s="31">
        <f t="shared" si="0"/>
        <v>15713731</v>
      </c>
      <c r="I33" s="31">
        <f t="shared" si="0"/>
        <v>18561169</v>
      </c>
      <c r="J33" s="31">
        <f t="shared" si="0"/>
        <v>79526063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79526063</v>
      </c>
      <c r="X33" s="31">
        <f t="shared" si="0"/>
        <v>63441345</v>
      </c>
      <c r="Y33" s="31">
        <f t="shared" si="0"/>
        <v>16084718</v>
      </c>
      <c r="Z33" s="32">
        <f>+IF(X33&lt;&gt;0,+(Y33/X33)*100,0)</f>
        <v>25.353683784604502</v>
      </c>
      <c r="AA33" s="29">
        <f>SUM(AA6:AA32)</f>
        <v>253765380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10027100</v>
      </c>
      <c r="D35" s="20"/>
      <c r="E35" s="21">
        <v>9917928</v>
      </c>
      <c r="F35" s="22">
        <v>9917928</v>
      </c>
      <c r="G35" s="22">
        <v>963459</v>
      </c>
      <c r="H35" s="22">
        <v>956421</v>
      </c>
      <c r="I35" s="22">
        <v>893656</v>
      </c>
      <c r="J35" s="22">
        <v>2813536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2813536</v>
      </c>
      <c r="X35" s="22">
        <v>2479482</v>
      </c>
      <c r="Y35" s="22">
        <v>334054</v>
      </c>
      <c r="Z35" s="23">
        <v>13.472733417705795</v>
      </c>
      <c r="AA35" s="20">
        <v>9917928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174089692</v>
      </c>
      <c r="D37" s="20"/>
      <c r="E37" s="21">
        <v>154052856</v>
      </c>
      <c r="F37" s="22">
        <v>154052856</v>
      </c>
      <c r="G37" s="22"/>
      <c r="H37" s="22">
        <v>23569740</v>
      </c>
      <c r="I37" s="22">
        <v>21649308</v>
      </c>
      <c r="J37" s="22">
        <v>45219048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45219048</v>
      </c>
      <c r="X37" s="22">
        <v>38513214</v>
      </c>
      <c r="Y37" s="22">
        <v>6705834</v>
      </c>
      <c r="Z37" s="23">
        <v>17.411774566516314</v>
      </c>
      <c r="AA37" s="20">
        <v>154052856</v>
      </c>
    </row>
    <row r="38" spans="1:27" x14ac:dyDescent="0.25">
      <c r="A38" s="19" t="s">
        <v>64</v>
      </c>
      <c r="B38" s="15" t="s">
        <v>32</v>
      </c>
      <c r="C38" s="20">
        <v>15614575</v>
      </c>
      <c r="D38" s="20"/>
      <c r="E38" s="21">
        <v>8045016</v>
      </c>
      <c r="F38" s="22">
        <v>8045016</v>
      </c>
      <c r="G38" s="22"/>
      <c r="H38" s="22">
        <v>64778</v>
      </c>
      <c r="I38" s="22">
        <v>207930</v>
      </c>
      <c r="J38" s="22">
        <v>272708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272708</v>
      </c>
      <c r="X38" s="22">
        <v>2011254</v>
      </c>
      <c r="Y38" s="22">
        <v>-1738546</v>
      </c>
      <c r="Z38" s="23">
        <v>-86.440897072174877</v>
      </c>
      <c r="AA38" s="20">
        <v>8045016</v>
      </c>
    </row>
    <row r="39" spans="1:27" x14ac:dyDescent="0.25">
      <c r="A39" s="19" t="s">
        <v>65</v>
      </c>
      <c r="B39" s="15" t="s">
        <v>32</v>
      </c>
      <c r="C39" s="20">
        <v>-1809579</v>
      </c>
      <c r="D39" s="20"/>
      <c r="E39" s="21">
        <v>1200000</v>
      </c>
      <c r="F39" s="22">
        <v>1200000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300000</v>
      </c>
      <c r="Y39" s="22">
        <v>-300000</v>
      </c>
      <c r="Z39" s="23">
        <v>-100</v>
      </c>
      <c r="AA39" s="20">
        <v>1200000</v>
      </c>
    </row>
    <row r="40" spans="1:27" x14ac:dyDescent="0.25">
      <c r="A40" s="19" t="s">
        <v>66</v>
      </c>
      <c r="B40" s="15" t="s">
        <v>32</v>
      </c>
      <c r="C40" s="20">
        <v>11437811</v>
      </c>
      <c r="D40" s="20"/>
      <c r="E40" s="21">
        <v>8593212</v>
      </c>
      <c r="F40" s="22">
        <v>8593212</v>
      </c>
      <c r="G40" s="22">
        <v>971424</v>
      </c>
      <c r="H40" s="22">
        <v>971424</v>
      </c>
      <c r="I40" s="22">
        <v>180129</v>
      </c>
      <c r="J40" s="22">
        <v>2122977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2122977</v>
      </c>
      <c r="X40" s="22">
        <v>2148303</v>
      </c>
      <c r="Y40" s="22">
        <v>-25326</v>
      </c>
      <c r="Z40" s="23">
        <v>-1.1788839842424463</v>
      </c>
      <c r="AA40" s="20">
        <v>8593212</v>
      </c>
    </row>
    <row r="41" spans="1:27" x14ac:dyDescent="0.25">
      <c r="A41" s="19" t="s">
        <v>40</v>
      </c>
      <c r="B41" s="15" t="s">
        <v>32</v>
      </c>
      <c r="C41" s="20">
        <v>3132383</v>
      </c>
      <c r="D41" s="20"/>
      <c r="E41" s="21">
        <v>203388</v>
      </c>
      <c r="F41" s="22">
        <v>203388</v>
      </c>
      <c r="G41" s="22">
        <v>614</v>
      </c>
      <c r="H41" s="22">
        <v>1205</v>
      </c>
      <c r="I41" s="22">
        <v>1068</v>
      </c>
      <c r="J41" s="22">
        <v>2887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2887</v>
      </c>
      <c r="X41" s="22">
        <v>50847</v>
      </c>
      <c r="Y41" s="22">
        <v>-47960</v>
      </c>
      <c r="Z41" s="23">
        <v>-94.322182232973432</v>
      </c>
      <c r="AA41" s="20">
        <v>203388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50004</v>
      </c>
      <c r="F42" s="22">
        <v>50004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237010</v>
      </c>
      <c r="D44" s="20"/>
      <c r="E44" s="21">
        <v>59316</v>
      </c>
      <c r="F44" s="22">
        <v>59316</v>
      </c>
      <c r="G44" s="22"/>
      <c r="H44" s="22">
        <v>103611</v>
      </c>
      <c r="I44" s="22">
        <v>4034</v>
      </c>
      <c r="J44" s="22">
        <v>107645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107645</v>
      </c>
      <c r="X44" s="22">
        <v>14829</v>
      </c>
      <c r="Y44" s="22">
        <v>92816</v>
      </c>
      <c r="Z44" s="23">
        <v>625.90869242700114</v>
      </c>
      <c r="AA44" s="20">
        <v>59316</v>
      </c>
    </row>
    <row r="45" spans="1:27" x14ac:dyDescent="0.25">
      <c r="A45" s="19" t="s">
        <v>70</v>
      </c>
      <c r="B45" s="15" t="s">
        <v>32</v>
      </c>
      <c r="C45" s="20">
        <v>5574410</v>
      </c>
      <c r="D45" s="20"/>
      <c r="E45" s="21">
        <v>4625832</v>
      </c>
      <c r="F45" s="22">
        <v>4625832</v>
      </c>
      <c r="G45" s="22">
        <v>190705</v>
      </c>
      <c r="H45" s="22">
        <v>858905</v>
      </c>
      <c r="I45" s="22">
        <v>260507</v>
      </c>
      <c r="J45" s="22">
        <v>1310117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1310117</v>
      </c>
      <c r="X45" s="22">
        <v>1156458</v>
      </c>
      <c r="Y45" s="22">
        <v>153659</v>
      </c>
      <c r="Z45" s="23">
        <v>13.287036796840008</v>
      </c>
      <c r="AA45" s="20">
        <v>4625832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218303402</v>
      </c>
      <c r="D48" s="29">
        <f t="shared" ref="D48:Y48" si="1">SUM(D35:D47)</f>
        <v>0</v>
      </c>
      <c r="E48" s="30">
        <f t="shared" si="1"/>
        <v>186747552</v>
      </c>
      <c r="F48" s="31">
        <f t="shared" si="1"/>
        <v>186747552</v>
      </c>
      <c r="G48" s="31">
        <f t="shared" si="1"/>
        <v>2126202</v>
      </c>
      <c r="H48" s="31">
        <f t="shared" si="1"/>
        <v>26526084</v>
      </c>
      <c r="I48" s="31">
        <f t="shared" si="1"/>
        <v>23196632</v>
      </c>
      <c r="J48" s="31">
        <f t="shared" si="1"/>
        <v>51848918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51848918</v>
      </c>
      <c r="X48" s="31">
        <f t="shared" si="1"/>
        <v>46686888</v>
      </c>
      <c r="Y48" s="31">
        <f t="shared" si="1"/>
        <v>5162030</v>
      </c>
      <c r="Z48" s="32">
        <f>+IF(X48&lt;&gt;0,+(Y48/X48)*100,0)</f>
        <v>11.056701830286912</v>
      </c>
      <c r="AA48" s="29">
        <f>SUM(AA35:AA47)</f>
        <v>186747552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19499849</v>
      </c>
      <c r="D49" s="39">
        <f t="shared" si="2"/>
        <v>0</v>
      </c>
      <c r="E49" s="40">
        <f t="shared" si="2"/>
        <v>67017828</v>
      </c>
      <c r="F49" s="41">
        <f t="shared" si="2"/>
        <v>67017828</v>
      </c>
      <c r="G49" s="41">
        <f t="shared" si="2"/>
        <v>43124961</v>
      </c>
      <c r="H49" s="41">
        <f t="shared" si="2"/>
        <v>-10812353</v>
      </c>
      <c r="I49" s="41">
        <f t="shared" si="2"/>
        <v>-4635463</v>
      </c>
      <c r="J49" s="41">
        <f t="shared" si="2"/>
        <v>27677145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27677145</v>
      </c>
      <c r="X49" s="41">
        <f t="shared" si="2"/>
        <v>16754457</v>
      </c>
      <c r="Y49" s="41">
        <f t="shared" si="2"/>
        <v>10922688</v>
      </c>
      <c r="Z49" s="42">
        <f>+IF(X49&lt;&gt;0,+(Y49/X49)*100,0)</f>
        <v>65.192730507470344</v>
      </c>
      <c r="AA49" s="39">
        <f>+AA33-AA48</f>
        <v>67017828</v>
      </c>
    </row>
    <row r="50" spans="1:27" x14ac:dyDescent="0.25">
      <c r="A50" s="43" t="s">
        <v>75</v>
      </c>
      <c r="B50" s="15" t="s">
        <v>32</v>
      </c>
      <c r="C50" s="20">
        <v>57670480</v>
      </c>
      <c r="D50" s="20"/>
      <c r="E50" s="21">
        <v>48500004</v>
      </c>
      <c r="F50" s="22">
        <v>48500004</v>
      </c>
      <c r="G50" s="22"/>
      <c r="H50" s="22">
        <v>2027482</v>
      </c>
      <c r="I50" s="22"/>
      <c r="J50" s="22">
        <v>2027482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2027482</v>
      </c>
      <c r="X50" s="22">
        <v>12125001</v>
      </c>
      <c r="Y50" s="22">
        <v>-10097519</v>
      </c>
      <c r="Z50" s="23">
        <v>-83.278500348164926</v>
      </c>
      <c r="AA50" s="20">
        <v>48500004</v>
      </c>
    </row>
    <row r="51" spans="1:27" x14ac:dyDescent="0.25">
      <c r="A51" s="43" t="s">
        <v>76</v>
      </c>
      <c r="B51" s="15" t="s">
        <v>32</v>
      </c>
      <c r="C51" s="44">
        <v>1249347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78419676</v>
      </c>
      <c r="D52" s="48">
        <f t="shared" si="3"/>
        <v>0</v>
      </c>
      <c r="E52" s="49">
        <f t="shared" si="3"/>
        <v>115517832</v>
      </c>
      <c r="F52" s="50">
        <f t="shared" si="3"/>
        <v>115517832</v>
      </c>
      <c r="G52" s="50">
        <f t="shared" si="3"/>
        <v>43124961</v>
      </c>
      <c r="H52" s="50">
        <f t="shared" si="3"/>
        <v>-8784871</v>
      </c>
      <c r="I52" s="50">
        <f t="shared" si="3"/>
        <v>-4635463</v>
      </c>
      <c r="J52" s="50">
        <f t="shared" si="3"/>
        <v>29704627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29704627</v>
      </c>
      <c r="X52" s="50">
        <f t="shared" si="3"/>
        <v>28879458</v>
      </c>
      <c r="Y52" s="50">
        <f t="shared" si="3"/>
        <v>825169</v>
      </c>
      <c r="Z52" s="51">
        <f>+IF(X52&lt;&gt;0,+(Y52/X52)*100,0)</f>
        <v>2.8572870031009585</v>
      </c>
      <c r="AA52" s="48">
        <f>SUM(AA49:AA51)</f>
        <v>115517832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78419676</v>
      </c>
      <c r="D54" s="54">
        <f>+D52-D53</f>
        <v>0</v>
      </c>
      <c r="E54" s="55">
        <f t="shared" si="4"/>
        <v>115517832</v>
      </c>
      <c r="F54" s="56">
        <f t="shared" si="4"/>
        <v>115517832</v>
      </c>
      <c r="G54" s="56">
        <f t="shared" si="4"/>
        <v>43124961</v>
      </c>
      <c r="H54" s="56">
        <f t="shared" si="4"/>
        <v>-8784871</v>
      </c>
      <c r="I54" s="56">
        <f t="shared" si="4"/>
        <v>-4635463</v>
      </c>
      <c r="J54" s="56">
        <f t="shared" si="4"/>
        <v>29704627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29704627</v>
      </c>
      <c r="X54" s="56">
        <f t="shared" si="4"/>
        <v>28879458</v>
      </c>
      <c r="Y54" s="56">
        <f t="shared" si="4"/>
        <v>825169</v>
      </c>
      <c r="Z54" s="57">
        <f>+IF(X54&lt;&gt;0,+(Y54/X54)*100,0)</f>
        <v>2.8572870031009585</v>
      </c>
      <c r="AA54" s="54">
        <f>+AA52-AA53</f>
        <v>115517832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78419676</v>
      </c>
      <c r="D57" s="48">
        <f>SUM(D54:D56)</f>
        <v>0</v>
      </c>
      <c r="E57" s="49">
        <f t="shared" si="5"/>
        <v>115517832</v>
      </c>
      <c r="F57" s="50">
        <f t="shared" si="5"/>
        <v>115517832</v>
      </c>
      <c r="G57" s="50">
        <f t="shared" si="5"/>
        <v>43124961</v>
      </c>
      <c r="H57" s="50">
        <f t="shared" si="5"/>
        <v>-8784871</v>
      </c>
      <c r="I57" s="50">
        <f t="shared" si="5"/>
        <v>-4635463</v>
      </c>
      <c r="J57" s="50">
        <f t="shared" si="5"/>
        <v>29704627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29704627</v>
      </c>
      <c r="X57" s="50">
        <f t="shared" si="5"/>
        <v>28879458</v>
      </c>
      <c r="Y57" s="50">
        <f t="shared" si="5"/>
        <v>825169</v>
      </c>
      <c r="Z57" s="51">
        <f>+IF(X57&lt;&gt;0,+(Y57/X57)*100,0)</f>
        <v>2.8572870031009585</v>
      </c>
      <c r="AA57" s="48">
        <f>SUM(AA54:AA56)</f>
        <v>115517832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78419676</v>
      </c>
      <c r="D60" s="65">
        <f>SUM(D57:D59)</f>
        <v>0</v>
      </c>
      <c r="E60" s="66">
        <f t="shared" si="6"/>
        <v>115517832</v>
      </c>
      <c r="F60" s="67">
        <f t="shared" si="6"/>
        <v>115517832</v>
      </c>
      <c r="G60" s="67">
        <f t="shared" si="6"/>
        <v>43124961</v>
      </c>
      <c r="H60" s="67">
        <f t="shared" si="6"/>
        <v>-8784871</v>
      </c>
      <c r="I60" s="67">
        <f t="shared" si="6"/>
        <v>-4635463</v>
      </c>
      <c r="J60" s="67">
        <f t="shared" si="6"/>
        <v>29704627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29704627</v>
      </c>
      <c r="X60" s="67">
        <f t="shared" si="6"/>
        <v>28879458</v>
      </c>
      <c r="Y60" s="67">
        <f t="shared" si="6"/>
        <v>825169</v>
      </c>
      <c r="Z60" s="68">
        <f>+IF(X60&lt;&gt;0,+(Y60/X60)*100,0)</f>
        <v>2.8572870031009585</v>
      </c>
      <c r="AA60" s="65">
        <f>SUM(AA57:AA59)</f>
        <v>115517832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227492727</v>
      </c>
      <c r="D6" s="20"/>
      <c r="E6" s="21">
        <v>266125347</v>
      </c>
      <c r="F6" s="22">
        <v>266125347</v>
      </c>
      <c r="G6" s="22">
        <v>20811255</v>
      </c>
      <c r="H6" s="22">
        <v>10738587</v>
      </c>
      <c r="I6" s="22">
        <v>7092596</v>
      </c>
      <c r="J6" s="22">
        <v>38642438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38642438</v>
      </c>
      <c r="X6" s="22">
        <v>66531333</v>
      </c>
      <c r="Y6" s="22">
        <v>-27888895</v>
      </c>
      <c r="Z6" s="23">
        <v>-41.918437136980259</v>
      </c>
      <c r="AA6" s="20">
        <v>266125347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1309263</v>
      </c>
      <c r="D10" s="20"/>
      <c r="E10" s="21">
        <v>989417</v>
      </c>
      <c r="F10" s="22">
        <v>989417</v>
      </c>
      <c r="G10" s="22"/>
      <c r="H10" s="22"/>
      <c r="I10" s="22">
        <v>13007</v>
      </c>
      <c r="J10" s="22">
        <v>13007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13007</v>
      </c>
      <c r="X10" s="22">
        <v>247353</v>
      </c>
      <c r="Y10" s="22">
        <v>-234346</v>
      </c>
      <c r="Z10" s="23">
        <v>-94.741523248151424</v>
      </c>
      <c r="AA10" s="20">
        <v>989417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12735796</v>
      </c>
      <c r="D13" s="20"/>
      <c r="E13" s="21">
        <v>13710253</v>
      </c>
      <c r="F13" s="22">
        <v>13710253</v>
      </c>
      <c r="G13" s="22">
        <v>1408847</v>
      </c>
      <c r="H13" s="22">
        <v>1471058</v>
      </c>
      <c r="I13" s="22">
        <v>1496628</v>
      </c>
      <c r="J13" s="22">
        <v>4376533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4376533</v>
      </c>
      <c r="X13" s="22">
        <v>3427563</v>
      </c>
      <c r="Y13" s="22">
        <v>948970</v>
      </c>
      <c r="Z13" s="23">
        <v>27.686434939343201</v>
      </c>
      <c r="AA13" s="20">
        <v>13710253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195040</v>
      </c>
      <c r="D24" s="20"/>
      <c r="E24" s="21">
        <v>310514</v>
      </c>
      <c r="F24" s="22">
        <v>310514</v>
      </c>
      <c r="G24" s="22">
        <v>14546</v>
      </c>
      <c r="H24" s="22">
        <v>26095</v>
      </c>
      <c r="I24" s="22">
        <v>1952</v>
      </c>
      <c r="J24" s="22">
        <v>42593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42593</v>
      </c>
      <c r="X24" s="22">
        <v>77628</v>
      </c>
      <c r="Y24" s="22">
        <v>-35035</v>
      </c>
      <c r="Z24" s="23">
        <v>-45.131911166074097</v>
      </c>
      <c r="AA24" s="20">
        <v>310514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35152042</v>
      </c>
      <c r="F26" s="22">
        <v>35152042</v>
      </c>
      <c r="G26" s="22">
        <v>29546000</v>
      </c>
      <c r="H26" s="22"/>
      <c r="I26" s="22"/>
      <c r="J26" s="22">
        <v>29546000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29546000</v>
      </c>
      <c r="X26" s="22">
        <v>8788011</v>
      </c>
      <c r="Y26" s="22">
        <v>20757989</v>
      </c>
      <c r="Z26" s="23">
        <v>236.20804525620187</v>
      </c>
      <c r="AA26" s="20">
        <v>35152042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540419</v>
      </c>
      <c r="D29" s="20"/>
      <c r="E29" s="21">
        <v>488333</v>
      </c>
      <c r="F29" s="22">
        <v>488333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122082</v>
      </c>
      <c r="Y29" s="22">
        <v>-122082</v>
      </c>
      <c r="Z29" s="23">
        <v>-100</v>
      </c>
      <c r="AA29" s="20">
        <v>488333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242273245</v>
      </c>
      <c r="D33" s="29">
        <f t="shared" ref="D33:Y33" si="0">SUM(D6:D32)</f>
        <v>0</v>
      </c>
      <c r="E33" s="30">
        <f t="shared" si="0"/>
        <v>316775906</v>
      </c>
      <c r="F33" s="31">
        <f t="shared" si="0"/>
        <v>316775906</v>
      </c>
      <c r="G33" s="31">
        <f t="shared" si="0"/>
        <v>51780648</v>
      </c>
      <c r="H33" s="31">
        <f t="shared" si="0"/>
        <v>12235740</v>
      </c>
      <c r="I33" s="31">
        <f t="shared" si="0"/>
        <v>8604183</v>
      </c>
      <c r="J33" s="31">
        <f t="shared" si="0"/>
        <v>72620571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72620571</v>
      </c>
      <c r="X33" s="31">
        <f t="shared" si="0"/>
        <v>79193970</v>
      </c>
      <c r="Y33" s="31">
        <f t="shared" si="0"/>
        <v>-6573399</v>
      </c>
      <c r="Z33" s="32">
        <f>+IF(X33&lt;&gt;0,+(Y33/X33)*100,0)</f>
        <v>-8.3003781727320902</v>
      </c>
      <c r="AA33" s="29">
        <f>SUM(AA6:AA32)</f>
        <v>316775906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15327622</v>
      </c>
      <c r="D35" s="20"/>
      <c r="E35" s="21">
        <v>17888753</v>
      </c>
      <c r="F35" s="22">
        <v>17888753</v>
      </c>
      <c r="G35" s="22">
        <v>273412</v>
      </c>
      <c r="H35" s="22">
        <v>304933</v>
      </c>
      <c r="I35" s="22">
        <v>264319</v>
      </c>
      <c r="J35" s="22">
        <v>842664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842664</v>
      </c>
      <c r="X35" s="22">
        <v>4472169</v>
      </c>
      <c r="Y35" s="22">
        <v>-3629505</v>
      </c>
      <c r="Z35" s="23">
        <v>-81.157599366213574</v>
      </c>
      <c r="AA35" s="20">
        <v>17888753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197949416</v>
      </c>
      <c r="D37" s="20"/>
      <c r="E37" s="21">
        <v>191095039</v>
      </c>
      <c r="F37" s="22">
        <v>191095039</v>
      </c>
      <c r="G37" s="22"/>
      <c r="H37" s="22">
        <v>27192045</v>
      </c>
      <c r="I37" s="22"/>
      <c r="J37" s="22">
        <v>27192045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27192045</v>
      </c>
      <c r="X37" s="22">
        <v>47773758</v>
      </c>
      <c r="Y37" s="22">
        <v>-20581713</v>
      </c>
      <c r="Z37" s="23">
        <v>-43.08162862130294</v>
      </c>
      <c r="AA37" s="20">
        <v>191095039</v>
      </c>
    </row>
    <row r="38" spans="1:27" x14ac:dyDescent="0.25">
      <c r="A38" s="19" t="s">
        <v>64</v>
      </c>
      <c r="B38" s="15" t="s">
        <v>32</v>
      </c>
      <c r="C38" s="20">
        <v>1140190</v>
      </c>
      <c r="D38" s="20"/>
      <c r="E38" s="21">
        <v>1420164</v>
      </c>
      <c r="F38" s="22">
        <v>1420164</v>
      </c>
      <c r="G38" s="22">
        <v>8188</v>
      </c>
      <c r="H38" s="22">
        <v>211815</v>
      </c>
      <c r="I38" s="22">
        <v>29067</v>
      </c>
      <c r="J38" s="22">
        <v>249070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249070</v>
      </c>
      <c r="X38" s="22">
        <v>355041</v>
      </c>
      <c r="Y38" s="22">
        <v>-105971</v>
      </c>
      <c r="Z38" s="23">
        <v>-29.847538734963003</v>
      </c>
      <c r="AA38" s="20">
        <v>1420164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17520450</v>
      </c>
      <c r="F39" s="22">
        <v>17520450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4380111</v>
      </c>
      <c r="Y39" s="22">
        <v>-4380111</v>
      </c>
      <c r="Z39" s="23">
        <v>-100</v>
      </c>
      <c r="AA39" s="20">
        <v>17520450</v>
      </c>
    </row>
    <row r="40" spans="1:27" x14ac:dyDescent="0.25">
      <c r="A40" s="19" t="s">
        <v>66</v>
      </c>
      <c r="B40" s="15" t="s">
        <v>32</v>
      </c>
      <c r="C40" s="20">
        <v>8048093</v>
      </c>
      <c r="D40" s="20"/>
      <c r="E40" s="21">
        <v>7998171</v>
      </c>
      <c r="F40" s="22">
        <v>7998171</v>
      </c>
      <c r="G40" s="22">
        <v>576182</v>
      </c>
      <c r="H40" s="22">
        <v>576182</v>
      </c>
      <c r="I40" s="22">
        <v>576182</v>
      </c>
      <c r="J40" s="22">
        <v>1728546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1728546</v>
      </c>
      <c r="X40" s="22">
        <v>1999539</v>
      </c>
      <c r="Y40" s="22">
        <v>-270993</v>
      </c>
      <c r="Z40" s="23">
        <v>-13.552773914387267</v>
      </c>
      <c r="AA40" s="20">
        <v>7998171</v>
      </c>
    </row>
    <row r="41" spans="1:27" x14ac:dyDescent="0.25">
      <c r="A41" s="19" t="s">
        <v>40</v>
      </c>
      <c r="B41" s="15" t="s">
        <v>32</v>
      </c>
      <c r="C41" s="20">
        <v>36543755</v>
      </c>
      <c r="D41" s="20"/>
      <c r="E41" s="21">
        <v>27702442</v>
      </c>
      <c r="F41" s="22">
        <v>27702442</v>
      </c>
      <c r="G41" s="22"/>
      <c r="H41" s="22">
        <v>2668510</v>
      </c>
      <c r="I41" s="22"/>
      <c r="J41" s="22">
        <v>2668510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2668510</v>
      </c>
      <c r="X41" s="22">
        <v>6925608</v>
      </c>
      <c r="Y41" s="22">
        <v>-4257098</v>
      </c>
      <c r="Z41" s="23">
        <v>-61.468942510173839</v>
      </c>
      <c r="AA41" s="20">
        <v>27702442</v>
      </c>
    </row>
    <row r="42" spans="1:27" x14ac:dyDescent="0.25">
      <c r="A42" s="19" t="s">
        <v>67</v>
      </c>
      <c r="B42" s="15" t="s">
        <v>32</v>
      </c>
      <c r="C42" s="20">
        <v>3015593</v>
      </c>
      <c r="D42" s="20"/>
      <c r="E42" s="21">
        <v>6782968</v>
      </c>
      <c r="F42" s="22">
        <v>6782968</v>
      </c>
      <c r="G42" s="22">
        <v>162136</v>
      </c>
      <c r="H42" s="22">
        <v>186225</v>
      </c>
      <c r="I42" s="22"/>
      <c r="J42" s="22">
        <v>348361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348361</v>
      </c>
      <c r="X42" s="22">
        <v>1695735</v>
      </c>
      <c r="Y42" s="22">
        <v>-1347374</v>
      </c>
      <c r="Z42" s="23">
        <v>-79.45663679761283</v>
      </c>
      <c r="AA42" s="20">
        <v>6782968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83538</v>
      </c>
      <c r="D44" s="20"/>
      <c r="E44" s="21">
        <v>415784</v>
      </c>
      <c r="F44" s="22">
        <v>415784</v>
      </c>
      <c r="G44" s="22"/>
      <c r="H44" s="22"/>
      <c r="I44" s="22">
        <v>5042</v>
      </c>
      <c r="J44" s="22">
        <v>5042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5042</v>
      </c>
      <c r="X44" s="22">
        <v>103944</v>
      </c>
      <c r="Y44" s="22">
        <v>-98902</v>
      </c>
      <c r="Z44" s="23">
        <v>-95.149311167551758</v>
      </c>
      <c r="AA44" s="20">
        <v>415784</v>
      </c>
    </row>
    <row r="45" spans="1:27" x14ac:dyDescent="0.25">
      <c r="A45" s="19" t="s">
        <v>70</v>
      </c>
      <c r="B45" s="15" t="s">
        <v>32</v>
      </c>
      <c r="C45" s="20">
        <v>2083882</v>
      </c>
      <c r="D45" s="20"/>
      <c r="E45" s="21">
        <v>3154021</v>
      </c>
      <c r="F45" s="22">
        <v>3154021</v>
      </c>
      <c r="G45" s="22">
        <v>3865</v>
      </c>
      <c r="H45" s="22">
        <v>494979</v>
      </c>
      <c r="I45" s="22">
        <v>3775</v>
      </c>
      <c r="J45" s="22">
        <v>502619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502619</v>
      </c>
      <c r="X45" s="22">
        <v>788502</v>
      </c>
      <c r="Y45" s="22">
        <v>-285883</v>
      </c>
      <c r="Z45" s="23">
        <v>-36.256471131335118</v>
      </c>
      <c r="AA45" s="20">
        <v>3154021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264192089</v>
      </c>
      <c r="D48" s="29">
        <f t="shared" ref="D48:Y48" si="1">SUM(D35:D47)</f>
        <v>0</v>
      </c>
      <c r="E48" s="30">
        <f t="shared" si="1"/>
        <v>273977792</v>
      </c>
      <c r="F48" s="31">
        <f t="shared" si="1"/>
        <v>273977792</v>
      </c>
      <c r="G48" s="31">
        <f t="shared" si="1"/>
        <v>1023783</v>
      </c>
      <c r="H48" s="31">
        <f t="shared" si="1"/>
        <v>31634689</v>
      </c>
      <c r="I48" s="31">
        <f t="shared" si="1"/>
        <v>878385</v>
      </c>
      <c r="J48" s="31">
        <f t="shared" si="1"/>
        <v>33536857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33536857</v>
      </c>
      <c r="X48" s="31">
        <f t="shared" si="1"/>
        <v>68494407</v>
      </c>
      <c r="Y48" s="31">
        <f t="shared" si="1"/>
        <v>-34957550</v>
      </c>
      <c r="Z48" s="32">
        <f>+IF(X48&lt;&gt;0,+(Y48/X48)*100,0)</f>
        <v>-51.037086867545256</v>
      </c>
      <c r="AA48" s="29">
        <f>SUM(AA35:AA47)</f>
        <v>273977792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-21918844</v>
      </c>
      <c r="D49" s="39">
        <f t="shared" si="2"/>
        <v>0</v>
      </c>
      <c r="E49" s="40">
        <f t="shared" si="2"/>
        <v>42798114</v>
      </c>
      <c r="F49" s="41">
        <f t="shared" si="2"/>
        <v>42798114</v>
      </c>
      <c r="G49" s="41">
        <f t="shared" si="2"/>
        <v>50756865</v>
      </c>
      <c r="H49" s="41">
        <f t="shared" si="2"/>
        <v>-19398949</v>
      </c>
      <c r="I49" s="41">
        <f t="shared" si="2"/>
        <v>7725798</v>
      </c>
      <c r="J49" s="41">
        <f t="shared" si="2"/>
        <v>39083714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39083714</v>
      </c>
      <c r="X49" s="41">
        <f t="shared" si="2"/>
        <v>10699563</v>
      </c>
      <c r="Y49" s="41">
        <f t="shared" si="2"/>
        <v>28384151</v>
      </c>
      <c r="Z49" s="42">
        <f>+IF(X49&lt;&gt;0,+(Y49/X49)*100,0)</f>
        <v>265.28327371874906</v>
      </c>
      <c r="AA49" s="39">
        <f>+AA33-AA48</f>
        <v>42798114</v>
      </c>
    </row>
    <row r="50" spans="1:27" x14ac:dyDescent="0.25">
      <c r="A50" s="43" t="s">
        <v>75</v>
      </c>
      <c r="B50" s="15" t="s">
        <v>32</v>
      </c>
      <c r="C50" s="20">
        <v>5300722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-16618122</v>
      </c>
      <c r="D52" s="48">
        <f t="shared" si="3"/>
        <v>0</v>
      </c>
      <c r="E52" s="49">
        <f t="shared" si="3"/>
        <v>42798114</v>
      </c>
      <c r="F52" s="50">
        <f t="shared" si="3"/>
        <v>42798114</v>
      </c>
      <c r="G52" s="50">
        <f t="shared" si="3"/>
        <v>50756865</v>
      </c>
      <c r="H52" s="50">
        <f t="shared" si="3"/>
        <v>-19398949</v>
      </c>
      <c r="I52" s="50">
        <f t="shared" si="3"/>
        <v>7725798</v>
      </c>
      <c r="J52" s="50">
        <f t="shared" si="3"/>
        <v>39083714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39083714</v>
      </c>
      <c r="X52" s="50">
        <f t="shared" si="3"/>
        <v>10699563</v>
      </c>
      <c r="Y52" s="50">
        <f t="shared" si="3"/>
        <v>28384151</v>
      </c>
      <c r="Z52" s="51">
        <f>+IF(X52&lt;&gt;0,+(Y52/X52)*100,0)</f>
        <v>265.28327371874906</v>
      </c>
      <c r="AA52" s="48">
        <f>SUM(AA49:AA51)</f>
        <v>42798114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-16618122</v>
      </c>
      <c r="D54" s="54">
        <f>+D52-D53</f>
        <v>0</v>
      </c>
      <c r="E54" s="55">
        <f t="shared" si="4"/>
        <v>42798114</v>
      </c>
      <c r="F54" s="56">
        <f t="shared" si="4"/>
        <v>42798114</v>
      </c>
      <c r="G54" s="56">
        <f t="shared" si="4"/>
        <v>50756865</v>
      </c>
      <c r="H54" s="56">
        <f t="shared" si="4"/>
        <v>-19398949</v>
      </c>
      <c r="I54" s="56">
        <f t="shared" si="4"/>
        <v>7725798</v>
      </c>
      <c r="J54" s="56">
        <f t="shared" si="4"/>
        <v>39083714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39083714</v>
      </c>
      <c r="X54" s="56">
        <f t="shared" si="4"/>
        <v>10699563</v>
      </c>
      <c r="Y54" s="56">
        <f t="shared" si="4"/>
        <v>28384151</v>
      </c>
      <c r="Z54" s="57">
        <f>+IF(X54&lt;&gt;0,+(Y54/X54)*100,0)</f>
        <v>265.28327371874906</v>
      </c>
      <c r="AA54" s="54">
        <f>+AA52-AA53</f>
        <v>42798114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-16618122</v>
      </c>
      <c r="D57" s="48">
        <f>SUM(D54:D56)</f>
        <v>0</v>
      </c>
      <c r="E57" s="49">
        <f t="shared" si="5"/>
        <v>42798114</v>
      </c>
      <c r="F57" s="50">
        <f t="shared" si="5"/>
        <v>42798114</v>
      </c>
      <c r="G57" s="50">
        <f t="shared" si="5"/>
        <v>50756865</v>
      </c>
      <c r="H57" s="50">
        <f t="shared" si="5"/>
        <v>-19398949</v>
      </c>
      <c r="I57" s="50">
        <f t="shared" si="5"/>
        <v>7725798</v>
      </c>
      <c r="J57" s="50">
        <f t="shared" si="5"/>
        <v>39083714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39083714</v>
      </c>
      <c r="X57" s="50">
        <f t="shared" si="5"/>
        <v>10699563</v>
      </c>
      <c r="Y57" s="50">
        <f t="shared" si="5"/>
        <v>28384151</v>
      </c>
      <c r="Z57" s="51">
        <f>+IF(X57&lt;&gt;0,+(Y57/X57)*100,0)</f>
        <v>265.28327371874906</v>
      </c>
      <c r="AA57" s="48">
        <f>SUM(AA54:AA56)</f>
        <v>42798114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-16618122</v>
      </c>
      <c r="D60" s="65">
        <f>SUM(D57:D59)</f>
        <v>0</v>
      </c>
      <c r="E60" s="66">
        <f t="shared" si="6"/>
        <v>42798114</v>
      </c>
      <c r="F60" s="67">
        <f t="shared" si="6"/>
        <v>42798114</v>
      </c>
      <c r="G60" s="67">
        <f t="shared" si="6"/>
        <v>50756865</v>
      </c>
      <c r="H60" s="67">
        <f t="shared" si="6"/>
        <v>-19398949</v>
      </c>
      <c r="I60" s="67">
        <f t="shared" si="6"/>
        <v>7725798</v>
      </c>
      <c r="J60" s="67">
        <f t="shared" si="6"/>
        <v>39083714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39083714</v>
      </c>
      <c r="X60" s="67">
        <f t="shared" si="6"/>
        <v>10699563</v>
      </c>
      <c r="Y60" s="67">
        <f t="shared" si="6"/>
        <v>28384151</v>
      </c>
      <c r="Z60" s="68">
        <f>+IF(X60&lt;&gt;0,+(Y60/X60)*100,0)</f>
        <v>265.28327371874906</v>
      </c>
      <c r="AA60" s="65">
        <f>SUM(AA57:AA59)</f>
        <v>42798114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20858719</v>
      </c>
      <c r="D6" s="20"/>
      <c r="E6" s="21">
        <v>28982396</v>
      </c>
      <c r="F6" s="22">
        <v>28982396</v>
      </c>
      <c r="G6" s="22">
        <v>1287660</v>
      </c>
      <c r="H6" s="22">
        <v>899157</v>
      </c>
      <c r="I6" s="22">
        <v>849766</v>
      </c>
      <c r="J6" s="22">
        <v>3036583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3036583</v>
      </c>
      <c r="X6" s="22">
        <v>7245594</v>
      </c>
      <c r="Y6" s="22">
        <v>-4209011</v>
      </c>
      <c r="Z6" s="23">
        <v>-58.090627214276701</v>
      </c>
      <c r="AA6" s="20">
        <v>28982396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485943</v>
      </c>
      <c r="D13" s="20"/>
      <c r="E13" s="21">
        <v>461856</v>
      </c>
      <c r="F13" s="22">
        <v>461856</v>
      </c>
      <c r="G13" s="22">
        <v>44378</v>
      </c>
      <c r="H13" s="22">
        <v>45111</v>
      </c>
      <c r="I13" s="22">
        <v>48704</v>
      </c>
      <c r="J13" s="22">
        <v>138193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138193</v>
      </c>
      <c r="X13" s="22">
        <v>115464</v>
      </c>
      <c r="Y13" s="22">
        <v>22729</v>
      </c>
      <c r="Z13" s="23">
        <v>19.684923439340402</v>
      </c>
      <c r="AA13" s="20">
        <v>461856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21344662</v>
      </c>
      <c r="D33" s="29">
        <f t="shared" ref="D33:Y33" si="0">SUM(D6:D32)</f>
        <v>0</v>
      </c>
      <c r="E33" s="30">
        <f t="shared" si="0"/>
        <v>29444252</v>
      </c>
      <c r="F33" s="31">
        <f t="shared" si="0"/>
        <v>29444252</v>
      </c>
      <c r="G33" s="31">
        <f t="shared" si="0"/>
        <v>1332038</v>
      </c>
      <c r="H33" s="31">
        <f t="shared" si="0"/>
        <v>944268</v>
      </c>
      <c r="I33" s="31">
        <f t="shared" si="0"/>
        <v>898470</v>
      </c>
      <c r="J33" s="31">
        <f t="shared" si="0"/>
        <v>3174776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3174776</v>
      </c>
      <c r="X33" s="31">
        <f t="shared" si="0"/>
        <v>7361058</v>
      </c>
      <c r="Y33" s="31">
        <f t="shared" si="0"/>
        <v>-4186282</v>
      </c>
      <c r="Z33" s="32">
        <f>+IF(X33&lt;&gt;0,+(Y33/X33)*100,0)</f>
        <v>-56.870656364886671</v>
      </c>
      <c r="AA33" s="29">
        <f>SUM(AA6:AA32)</f>
        <v>29444252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1271182</v>
      </c>
      <c r="D35" s="20"/>
      <c r="E35" s="21">
        <v>1296783</v>
      </c>
      <c r="F35" s="22">
        <v>1296783</v>
      </c>
      <c r="G35" s="22">
        <v>101534</v>
      </c>
      <c r="H35" s="22">
        <v>117204</v>
      </c>
      <c r="I35" s="22">
        <v>100114</v>
      </c>
      <c r="J35" s="22">
        <v>318852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318852</v>
      </c>
      <c r="X35" s="22">
        <v>324198</v>
      </c>
      <c r="Y35" s="22">
        <v>-5346</v>
      </c>
      <c r="Z35" s="23">
        <v>-1.6489922824940315</v>
      </c>
      <c r="AA35" s="20">
        <v>1296783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23020076</v>
      </c>
      <c r="D37" s="20"/>
      <c r="E37" s="21">
        <v>26020907</v>
      </c>
      <c r="F37" s="22">
        <v>26020907</v>
      </c>
      <c r="G37" s="22"/>
      <c r="H37" s="22"/>
      <c r="I37" s="22">
        <v>4634152</v>
      </c>
      <c r="J37" s="22">
        <v>4634152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4634152</v>
      </c>
      <c r="X37" s="22">
        <v>6505227</v>
      </c>
      <c r="Y37" s="22">
        <v>-1871075</v>
      </c>
      <c r="Z37" s="23">
        <v>-28.76263964347439</v>
      </c>
      <c r="AA37" s="20">
        <v>26020907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936418</v>
      </c>
      <c r="D42" s="20"/>
      <c r="E42" s="21">
        <v>1593900</v>
      </c>
      <c r="F42" s="22">
        <v>1593900</v>
      </c>
      <c r="G42" s="22"/>
      <c r="H42" s="22">
        <v>6255</v>
      </c>
      <c r="I42" s="22">
        <v>7948</v>
      </c>
      <c r="J42" s="22">
        <v>14203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14203</v>
      </c>
      <c r="X42" s="22">
        <v>398475</v>
      </c>
      <c r="Y42" s="22">
        <v>-384272</v>
      </c>
      <c r="Z42" s="23">
        <v>-96.435660957400088</v>
      </c>
      <c r="AA42" s="20">
        <v>1593900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45371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1594467</v>
      </c>
      <c r="D45" s="20"/>
      <c r="E45" s="21">
        <v>133242</v>
      </c>
      <c r="F45" s="22">
        <v>133242</v>
      </c>
      <c r="G45" s="22">
        <v>2324</v>
      </c>
      <c r="H45" s="22">
        <v>4209</v>
      </c>
      <c r="I45" s="22">
        <v>6918</v>
      </c>
      <c r="J45" s="22">
        <v>13451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13451</v>
      </c>
      <c r="X45" s="22">
        <v>33315</v>
      </c>
      <c r="Y45" s="22">
        <v>-19864</v>
      </c>
      <c r="Z45" s="23">
        <v>-59.624793636500073</v>
      </c>
      <c r="AA45" s="20">
        <v>133242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26867514</v>
      </c>
      <c r="D48" s="29">
        <f t="shared" ref="D48:Y48" si="1">SUM(D35:D47)</f>
        <v>0</v>
      </c>
      <c r="E48" s="30">
        <f t="shared" si="1"/>
        <v>29044832</v>
      </c>
      <c r="F48" s="31">
        <f t="shared" si="1"/>
        <v>29044832</v>
      </c>
      <c r="G48" s="31">
        <f t="shared" si="1"/>
        <v>103858</v>
      </c>
      <c r="H48" s="31">
        <f t="shared" si="1"/>
        <v>127668</v>
      </c>
      <c r="I48" s="31">
        <f t="shared" si="1"/>
        <v>4749132</v>
      </c>
      <c r="J48" s="31">
        <f t="shared" si="1"/>
        <v>4980658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4980658</v>
      </c>
      <c r="X48" s="31">
        <f t="shared" si="1"/>
        <v>7261215</v>
      </c>
      <c r="Y48" s="31">
        <f t="shared" si="1"/>
        <v>-2280557</v>
      </c>
      <c r="Z48" s="32">
        <f>+IF(X48&lt;&gt;0,+(Y48/X48)*100,0)</f>
        <v>-31.407374661127648</v>
      </c>
      <c r="AA48" s="29">
        <f>SUM(AA35:AA47)</f>
        <v>29044832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-5522852</v>
      </c>
      <c r="D49" s="39">
        <f t="shared" si="2"/>
        <v>0</v>
      </c>
      <c r="E49" s="40">
        <f t="shared" si="2"/>
        <v>399420</v>
      </c>
      <c r="F49" s="41">
        <f t="shared" si="2"/>
        <v>399420</v>
      </c>
      <c r="G49" s="41">
        <f t="shared" si="2"/>
        <v>1228180</v>
      </c>
      <c r="H49" s="41">
        <f t="shared" si="2"/>
        <v>816600</v>
      </c>
      <c r="I49" s="41">
        <f t="shared" si="2"/>
        <v>-3850662</v>
      </c>
      <c r="J49" s="41">
        <f t="shared" si="2"/>
        <v>-1805882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-1805882</v>
      </c>
      <c r="X49" s="41">
        <f t="shared" si="2"/>
        <v>99843</v>
      </c>
      <c r="Y49" s="41">
        <f t="shared" si="2"/>
        <v>-1905725</v>
      </c>
      <c r="Z49" s="42">
        <f>+IF(X49&lt;&gt;0,+(Y49/X49)*100,0)</f>
        <v>-1908.7216930581012</v>
      </c>
      <c r="AA49" s="39">
        <f>+AA33-AA48</f>
        <v>399420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-5522852</v>
      </c>
      <c r="D52" s="48">
        <f t="shared" si="3"/>
        <v>0</v>
      </c>
      <c r="E52" s="49">
        <f t="shared" si="3"/>
        <v>399420</v>
      </c>
      <c r="F52" s="50">
        <f t="shared" si="3"/>
        <v>399420</v>
      </c>
      <c r="G52" s="50">
        <f t="shared" si="3"/>
        <v>1228180</v>
      </c>
      <c r="H52" s="50">
        <f t="shared" si="3"/>
        <v>816600</v>
      </c>
      <c r="I52" s="50">
        <f t="shared" si="3"/>
        <v>-3850662</v>
      </c>
      <c r="J52" s="50">
        <f t="shared" si="3"/>
        <v>-1805882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-1805882</v>
      </c>
      <c r="X52" s="50">
        <f t="shared" si="3"/>
        <v>99843</v>
      </c>
      <c r="Y52" s="50">
        <f t="shared" si="3"/>
        <v>-1905725</v>
      </c>
      <c r="Z52" s="51">
        <f>+IF(X52&lt;&gt;0,+(Y52/X52)*100,0)</f>
        <v>-1908.7216930581012</v>
      </c>
      <c r="AA52" s="48">
        <f>SUM(AA49:AA51)</f>
        <v>399420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-5522852</v>
      </c>
      <c r="D54" s="54">
        <f>+D52-D53</f>
        <v>0</v>
      </c>
      <c r="E54" s="55">
        <f t="shared" si="4"/>
        <v>399420</v>
      </c>
      <c r="F54" s="56">
        <f t="shared" si="4"/>
        <v>399420</v>
      </c>
      <c r="G54" s="56">
        <f t="shared" si="4"/>
        <v>1228180</v>
      </c>
      <c r="H54" s="56">
        <f t="shared" si="4"/>
        <v>816600</v>
      </c>
      <c r="I54" s="56">
        <f t="shared" si="4"/>
        <v>-3850662</v>
      </c>
      <c r="J54" s="56">
        <f t="shared" si="4"/>
        <v>-1805882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-1805882</v>
      </c>
      <c r="X54" s="56">
        <f t="shared" si="4"/>
        <v>99843</v>
      </c>
      <c r="Y54" s="56">
        <f t="shared" si="4"/>
        <v>-1905725</v>
      </c>
      <c r="Z54" s="57">
        <f>+IF(X54&lt;&gt;0,+(Y54/X54)*100,0)</f>
        <v>-1908.7216930581012</v>
      </c>
      <c r="AA54" s="54">
        <f>+AA52-AA53</f>
        <v>399420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-5522852</v>
      </c>
      <c r="D57" s="48">
        <f>SUM(D54:D56)</f>
        <v>0</v>
      </c>
      <c r="E57" s="49">
        <f t="shared" si="5"/>
        <v>399420</v>
      </c>
      <c r="F57" s="50">
        <f t="shared" si="5"/>
        <v>399420</v>
      </c>
      <c r="G57" s="50">
        <f t="shared" si="5"/>
        <v>1228180</v>
      </c>
      <c r="H57" s="50">
        <f t="shared" si="5"/>
        <v>816600</v>
      </c>
      <c r="I57" s="50">
        <f t="shared" si="5"/>
        <v>-3850662</v>
      </c>
      <c r="J57" s="50">
        <f t="shared" si="5"/>
        <v>-1805882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-1805882</v>
      </c>
      <c r="X57" s="50">
        <f t="shared" si="5"/>
        <v>99843</v>
      </c>
      <c r="Y57" s="50">
        <f t="shared" si="5"/>
        <v>-1905725</v>
      </c>
      <c r="Z57" s="51">
        <f>+IF(X57&lt;&gt;0,+(Y57/X57)*100,0)</f>
        <v>-1908.7216930581012</v>
      </c>
      <c r="AA57" s="48">
        <f>SUM(AA54:AA56)</f>
        <v>399420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-5522852</v>
      </c>
      <c r="D60" s="65">
        <f>SUM(D57:D59)</f>
        <v>0</v>
      </c>
      <c r="E60" s="66">
        <f t="shared" si="6"/>
        <v>399420</v>
      </c>
      <c r="F60" s="67">
        <f t="shared" si="6"/>
        <v>399420</v>
      </c>
      <c r="G60" s="67">
        <f t="shared" si="6"/>
        <v>1228180</v>
      </c>
      <c r="H60" s="67">
        <f t="shared" si="6"/>
        <v>816600</v>
      </c>
      <c r="I60" s="67">
        <f t="shared" si="6"/>
        <v>-3850662</v>
      </c>
      <c r="J60" s="67">
        <f t="shared" si="6"/>
        <v>-1805882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-1805882</v>
      </c>
      <c r="X60" s="67">
        <f t="shared" si="6"/>
        <v>99843</v>
      </c>
      <c r="Y60" s="67">
        <f t="shared" si="6"/>
        <v>-1905725</v>
      </c>
      <c r="Z60" s="68">
        <f>+IF(X60&lt;&gt;0,+(Y60/X60)*100,0)</f>
        <v>-1908.7216930581012</v>
      </c>
      <c r="AA60" s="65">
        <f>SUM(AA57:AA59)</f>
        <v>399420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179858298</v>
      </c>
      <c r="D6" s="20"/>
      <c r="E6" s="21">
        <v>148117956</v>
      </c>
      <c r="F6" s="22">
        <v>148117956</v>
      </c>
      <c r="G6" s="22">
        <v>1298629</v>
      </c>
      <c r="H6" s="22">
        <v>17006982</v>
      </c>
      <c r="I6" s="22">
        <v>15470416</v>
      </c>
      <c r="J6" s="22">
        <v>33776027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33776027</v>
      </c>
      <c r="X6" s="22">
        <v>37029489</v>
      </c>
      <c r="Y6" s="22">
        <v>-3253462</v>
      </c>
      <c r="Z6" s="23">
        <v>-8.7861379885636559</v>
      </c>
      <c r="AA6" s="20">
        <v>148117956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222061</v>
      </c>
      <c r="F24" s="22">
        <v>222061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55515</v>
      </c>
      <c r="Y24" s="22">
        <v>-55515</v>
      </c>
      <c r="Z24" s="23">
        <v>-100</v>
      </c>
      <c r="AA24" s="20">
        <v>222061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12647785</v>
      </c>
      <c r="D26" s="20"/>
      <c r="E26" s="21">
        <v>17744000</v>
      </c>
      <c r="F26" s="22">
        <v>17744000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4436001</v>
      </c>
      <c r="Y26" s="22">
        <v>-4436001</v>
      </c>
      <c r="Z26" s="23">
        <v>-100</v>
      </c>
      <c r="AA26" s="20">
        <v>17744000</v>
      </c>
    </row>
    <row r="27" spans="1:27" x14ac:dyDescent="0.25">
      <c r="A27" s="19" t="s">
        <v>40</v>
      </c>
      <c r="B27" s="15" t="s">
        <v>32</v>
      </c>
      <c r="C27" s="20">
        <v>116039</v>
      </c>
      <c r="D27" s="20"/>
      <c r="E27" s="21"/>
      <c r="F27" s="22"/>
      <c r="G27" s="22">
        <v>862</v>
      </c>
      <c r="H27" s="22">
        <v>43518</v>
      </c>
      <c r="I27" s="22">
        <v>20143</v>
      </c>
      <c r="J27" s="22">
        <v>64523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64523</v>
      </c>
      <c r="X27" s="22"/>
      <c r="Y27" s="22">
        <v>64523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97667</v>
      </c>
      <c r="I29" s="22">
        <v>114948</v>
      </c>
      <c r="J29" s="22">
        <v>212615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212615</v>
      </c>
      <c r="X29" s="22"/>
      <c r="Y29" s="22">
        <v>212615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265162373</v>
      </c>
      <c r="D31" s="20"/>
      <c r="E31" s="21">
        <v>60588000</v>
      </c>
      <c r="F31" s="22">
        <v>60588000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15147000</v>
      </c>
      <c r="Y31" s="22">
        <v>-15147000</v>
      </c>
      <c r="Z31" s="23">
        <v>-100</v>
      </c>
      <c r="AA31" s="20">
        <v>60588000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457784495</v>
      </c>
      <c r="D33" s="29">
        <f t="shared" ref="D33:Y33" si="0">SUM(D6:D32)</f>
        <v>0</v>
      </c>
      <c r="E33" s="30">
        <f t="shared" si="0"/>
        <v>226672017</v>
      </c>
      <c r="F33" s="31">
        <f t="shared" si="0"/>
        <v>226672017</v>
      </c>
      <c r="G33" s="31">
        <f t="shared" si="0"/>
        <v>1299491</v>
      </c>
      <c r="H33" s="31">
        <f t="shared" si="0"/>
        <v>17148167</v>
      </c>
      <c r="I33" s="31">
        <f t="shared" si="0"/>
        <v>15605507</v>
      </c>
      <c r="J33" s="31">
        <f t="shared" si="0"/>
        <v>34053165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34053165</v>
      </c>
      <c r="X33" s="31">
        <f t="shared" si="0"/>
        <v>56668005</v>
      </c>
      <c r="Y33" s="31">
        <f t="shared" si="0"/>
        <v>-22614840</v>
      </c>
      <c r="Z33" s="32">
        <f>+IF(X33&lt;&gt;0,+(Y33/X33)*100,0)</f>
        <v>-39.907598652890641</v>
      </c>
      <c r="AA33" s="29">
        <f>SUM(AA6:AA32)</f>
        <v>226672017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5895062</v>
      </c>
      <c r="D35" s="20"/>
      <c r="E35" s="21">
        <v>6202845</v>
      </c>
      <c r="F35" s="22">
        <v>6202845</v>
      </c>
      <c r="G35" s="22">
        <v>546027</v>
      </c>
      <c r="H35" s="22">
        <v>563894</v>
      </c>
      <c r="I35" s="22">
        <v>599683</v>
      </c>
      <c r="J35" s="22">
        <v>1709604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1709604</v>
      </c>
      <c r="X35" s="22">
        <v>1550712</v>
      </c>
      <c r="Y35" s="22">
        <v>158892</v>
      </c>
      <c r="Z35" s="23">
        <v>10.246390045346912</v>
      </c>
      <c r="AA35" s="20">
        <v>6202845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144052703</v>
      </c>
      <c r="D37" s="20"/>
      <c r="E37" s="21">
        <v>152145000</v>
      </c>
      <c r="F37" s="22">
        <v>152145000</v>
      </c>
      <c r="G37" s="22">
        <v>16947389</v>
      </c>
      <c r="H37" s="22">
        <v>17065627</v>
      </c>
      <c r="I37" s="22">
        <v>13380164</v>
      </c>
      <c r="J37" s="22">
        <v>47393180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47393180</v>
      </c>
      <c r="X37" s="22">
        <v>38036250</v>
      </c>
      <c r="Y37" s="22">
        <v>9356930</v>
      </c>
      <c r="Z37" s="23">
        <v>24.6000328633869</v>
      </c>
      <c r="AA37" s="20">
        <v>152145000</v>
      </c>
    </row>
    <row r="38" spans="1:27" x14ac:dyDescent="0.25">
      <c r="A38" s="19" t="s">
        <v>64</v>
      </c>
      <c r="B38" s="15" t="s">
        <v>32</v>
      </c>
      <c r="C38" s="20">
        <v>435322</v>
      </c>
      <c r="D38" s="20"/>
      <c r="E38" s="21">
        <v>1357200</v>
      </c>
      <c r="F38" s="22">
        <v>1357200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339300</v>
      </c>
      <c r="Y38" s="22">
        <v>-339300</v>
      </c>
      <c r="Z38" s="23">
        <v>-100</v>
      </c>
      <c r="AA38" s="20">
        <v>1357200</v>
      </c>
    </row>
    <row r="39" spans="1:27" x14ac:dyDescent="0.25">
      <c r="A39" s="19" t="s">
        <v>65</v>
      </c>
      <c r="B39" s="15" t="s">
        <v>32</v>
      </c>
      <c r="C39" s="20">
        <v>886174</v>
      </c>
      <c r="D39" s="20"/>
      <c r="E39" s="21">
        <v>17600000</v>
      </c>
      <c r="F39" s="22">
        <v>17600000</v>
      </c>
      <c r="G39" s="22"/>
      <c r="H39" s="22"/>
      <c r="I39" s="22">
        <v>34784839</v>
      </c>
      <c r="J39" s="22">
        <v>34784839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34784839</v>
      </c>
      <c r="X39" s="22">
        <v>4400001</v>
      </c>
      <c r="Y39" s="22">
        <v>30384838</v>
      </c>
      <c r="Z39" s="23">
        <v>690.56434305355833</v>
      </c>
      <c r="AA39" s="20">
        <v>17600000</v>
      </c>
    </row>
    <row r="40" spans="1:27" x14ac:dyDescent="0.25">
      <c r="A40" s="19" t="s">
        <v>66</v>
      </c>
      <c r="B40" s="15" t="s">
        <v>32</v>
      </c>
      <c r="C40" s="20">
        <v>17084746</v>
      </c>
      <c r="D40" s="20"/>
      <c r="E40" s="21">
        <v>10052029</v>
      </c>
      <c r="F40" s="22">
        <v>10052029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2513007</v>
      </c>
      <c r="Y40" s="22">
        <v>-2513007</v>
      </c>
      <c r="Z40" s="23">
        <v>-100</v>
      </c>
      <c r="AA40" s="20">
        <v>10052029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8912591</v>
      </c>
      <c r="D42" s="20"/>
      <c r="E42" s="21">
        <v>17545850</v>
      </c>
      <c r="F42" s="22">
        <v>17545850</v>
      </c>
      <c r="G42" s="22">
        <v>415734</v>
      </c>
      <c r="H42" s="22">
        <v>2317288</v>
      </c>
      <c r="I42" s="22">
        <v>1127056</v>
      </c>
      <c r="J42" s="22">
        <v>3860078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3860078</v>
      </c>
      <c r="X42" s="22">
        <v>4386465</v>
      </c>
      <c r="Y42" s="22">
        <v>-526387</v>
      </c>
      <c r="Z42" s="23">
        <v>-12.000255330887171</v>
      </c>
      <c r="AA42" s="20">
        <v>17545850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275000</v>
      </c>
      <c r="F44" s="22">
        <v>275000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68751</v>
      </c>
      <c r="Y44" s="22">
        <v>-68751</v>
      </c>
      <c r="Z44" s="23">
        <v>-100</v>
      </c>
      <c r="AA44" s="20">
        <v>275000</v>
      </c>
    </row>
    <row r="45" spans="1:27" x14ac:dyDescent="0.25">
      <c r="A45" s="19" t="s">
        <v>70</v>
      </c>
      <c r="B45" s="15" t="s">
        <v>32</v>
      </c>
      <c r="C45" s="20">
        <v>3430003</v>
      </c>
      <c r="D45" s="20"/>
      <c r="E45" s="21">
        <v>2590401</v>
      </c>
      <c r="F45" s="22">
        <v>2590401</v>
      </c>
      <c r="G45" s="22">
        <v>4913</v>
      </c>
      <c r="H45" s="22">
        <v>5090</v>
      </c>
      <c r="I45" s="22">
        <v>5369</v>
      </c>
      <c r="J45" s="22">
        <v>15372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15372</v>
      </c>
      <c r="X45" s="22">
        <v>647604</v>
      </c>
      <c r="Y45" s="22">
        <v>-632232</v>
      </c>
      <c r="Z45" s="23">
        <v>-97.626327199955526</v>
      </c>
      <c r="AA45" s="20">
        <v>2590401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180696601</v>
      </c>
      <c r="D48" s="29">
        <f t="shared" ref="D48:Y48" si="1">SUM(D35:D47)</f>
        <v>0</v>
      </c>
      <c r="E48" s="30">
        <f t="shared" si="1"/>
        <v>207768325</v>
      </c>
      <c r="F48" s="31">
        <f t="shared" si="1"/>
        <v>207768325</v>
      </c>
      <c r="G48" s="31">
        <f t="shared" si="1"/>
        <v>17914063</v>
      </c>
      <c r="H48" s="31">
        <f t="shared" si="1"/>
        <v>19951899</v>
      </c>
      <c r="I48" s="31">
        <f t="shared" si="1"/>
        <v>49897111</v>
      </c>
      <c r="J48" s="31">
        <f t="shared" si="1"/>
        <v>87763073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87763073</v>
      </c>
      <c r="X48" s="31">
        <f t="shared" si="1"/>
        <v>51942090</v>
      </c>
      <c r="Y48" s="31">
        <f t="shared" si="1"/>
        <v>35820983</v>
      </c>
      <c r="Z48" s="32">
        <f>+IF(X48&lt;&gt;0,+(Y48/X48)*100,0)</f>
        <v>68.963307021338565</v>
      </c>
      <c r="AA48" s="29">
        <f>SUM(AA35:AA47)</f>
        <v>207768325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277087894</v>
      </c>
      <c r="D49" s="39">
        <f t="shared" si="2"/>
        <v>0</v>
      </c>
      <c r="E49" s="40">
        <f t="shared" si="2"/>
        <v>18903692</v>
      </c>
      <c r="F49" s="41">
        <f t="shared" si="2"/>
        <v>18903692</v>
      </c>
      <c r="G49" s="41">
        <f t="shared" si="2"/>
        <v>-16614572</v>
      </c>
      <c r="H49" s="41">
        <f t="shared" si="2"/>
        <v>-2803732</v>
      </c>
      <c r="I49" s="41">
        <f t="shared" si="2"/>
        <v>-34291604</v>
      </c>
      <c r="J49" s="41">
        <f t="shared" si="2"/>
        <v>-53709908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-53709908</v>
      </c>
      <c r="X49" s="41">
        <f t="shared" si="2"/>
        <v>4725915</v>
      </c>
      <c r="Y49" s="41">
        <f t="shared" si="2"/>
        <v>-58435823</v>
      </c>
      <c r="Z49" s="42">
        <f>+IF(X49&lt;&gt;0,+(Y49/X49)*100,0)</f>
        <v>-1236.4975459778689</v>
      </c>
      <c r="AA49" s="39">
        <f>+AA33-AA48</f>
        <v>18903692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</v>
      </c>
      <c r="F50" s="22">
        <v>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277087894</v>
      </c>
      <c r="D52" s="48">
        <f t="shared" si="3"/>
        <v>0</v>
      </c>
      <c r="E52" s="49">
        <f t="shared" si="3"/>
        <v>18903694</v>
      </c>
      <c r="F52" s="50">
        <f t="shared" si="3"/>
        <v>18903694</v>
      </c>
      <c r="G52" s="50">
        <f t="shared" si="3"/>
        <v>-16614572</v>
      </c>
      <c r="H52" s="50">
        <f t="shared" si="3"/>
        <v>-2803732</v>
      </c>
      <c r="I52" s="50">
        <f t="shared" si="3"/>
        <v>-34291604</v>
      </c>
      <c r="J52" s="50">
        <f t="shared" si="3"/>
        <v>-53709908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-53709908</v>
      </c>
      <c r="X52" s="50">
        <f t="shared" si="3"/>
        <v>4725915</v>
      </c>
      <c r="Y52" s="50">
        <f t="shared" si="3"/>
        <v>-58435823</v>
      </c>
      <c r="Z52" s="51">
        <f>+IF(X52&lt;&gt;0,+(Y52/X52)*100,0)</f>
        <v>-1236.4975459778689</v>
      </c>
      <c r="AA52" s="48">
        <f>SUM(AA49:AA51)</f>
        <v>18903694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277087894</v>
      </c>
      <c r="D54" s="54">
        <f>+D52-D53</f>
        <v>0</v>
      </c>
      <c r="E54" s="55">
        <f t="shared" si="4"/>
        <v>18903694</v>
      </c>
      <c r="F54" s="56">
        <f t="shared" si="4"/>
        <v>18903694</v>
      </c>
      <c r="G54" s="56">
        <f t="shared" si="4"/>
        <v>-16614572</v>
      </c>
      <c r="H54" s="56">
        <f t="shared" si="4"/>
        <v>-2803732</v>
      </c>
      <c r="I54" s="56">
        <f t="shared" si="4"/>
        <v>-34291604</v>
      </c>
      <c r="J54" s="56">
        <f t="shared" si="4"/>
        <v>-53709908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-53709908</v>
      </c>
      <c r="X54" s="56">
        <f t="shared" si="4"/>
        <v>4725915</v>
      </c>
      <c r="Y54" s="56">
        <f t="shared" si="4"/>
        <v>-58435823</v>
      </c>
      <c r="Z54" s="57">
        <f>+IF(X54&lt;&gt;0,+(Y54/X54)*100,0)</f>
        <v>-1236.4975459778689</v>
      </c>
      <c r="AA54" s="54">
        <f>+AA52-AA53</f>
        <v>18903694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277087894</v>
      </c>
      <c r="D57" s="48">
        <f>SUM(D54:D56)</f>
        <v>0</v>
      </c>
      <c r="E57" s="49">
        <f t="shared" si="5"/>
        <v>18903694</v>
      </c>
      <c r="F57" s="50">
        <f t="shared" si="5"/>
        <v>18903694</v>
      </c>
      <c r="G57" s="50">
        <f t="shared" si="5"/>
        <v>-16614572</v>
      </c>
      <c r="H57" s="50">
        <f t="shared" si="5"/>
        <v>-2803732</v>
      </c>
      <c r="I57" s="50">
        <f t="shared" si="5"/>
        <v>-34291604</v>
      </c>
      <c r="J57" s="50">
        <f t="shared" si="5"/>
        <v>-53709908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-53709908</v>
      </c>
      <c r="X57" s="50">
        <f t="shared" si="5"/>
        <v>4725915</v>
      </c>
      <c r="Y57" s="50">
        <f t="shared" si="5"/>
        <v>-58435823</v>
      </c>
      <c r="Z57" s="51">
        <f>+IF(X57&lt;&gt;0,+(Y57/X57)*100,0)</f>
        <v>-1236.4975459778689</v>
      </c>
      <c r="AA57" s="48">
        <f>SUM(AA54:AA56)</f>
        <v>18903694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277087894</v>
      </c>
      <c r="D60" s="65">
        <f>SUM(D57:D59)</f>
        <v>0</v>
      </c>
      <c r="E60" s="66">
        <f t="shared" si="6"/>
        <v>18903694</v>
      </c>
      <c r="F60" s="67">
        <f t="shared" si="6"/>
        <v>18903694</v>
      </c>
      <c r="G60" s="67">
        <f t="shared" si="6"/>
        <v>-16614572</v>
      </c>
      <c r="H60" s="67">
        <f t="shared" si="6"/>
        <v>-2803732</v>
      </c>
      <c r="I60" s="67">
        <f t="shared" si="6"/>
        <v>-34291604</v>
      </c>
      <c r="J60" s="67">
        <f t="shared" si="6"/>
        <v>-53709908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-53709908</v>
      </c>
      <c r="X60" s="67">
        <f t="shared" si="6"/>
        <v>4725915</v>
      </c>
      <c r="Y60" s="67">
        <f t="shared" si="6"/>
        <v>-58435823</v>
      </c>
      <c r="Z60" s="68">
        <f>+IF(X60&lt;&gt;0,+(Y60/X60)*100,0)</f>
        <v>-1236.4975459778689</v>
      </c>
      <c r="AA60" s="65">
        <f>SUM(AA57:AA59)</f>
        <v>18903694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11070416</v>
      </c>
      <c r="D6" s="20"/>
      <c r="E6" s="21">
        <v>10553723</v>
      </c>
      <c r="F6" s="22">
        <v>10553723</v>
      </c>
      <c r="G6" s="22">
        <v>456284</v>
      </c>
      <c r="H6" s="22">
        <v>384765</v>
      </c>
      <c r="I6" s="22">
        <v>653939</v>
      </c>
      <c r="J6" s="22">
        <v>1494988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1494988</v>
      </c>
      <c r="X6" s="22">
        <v>2638434</v>
      </c>
      <c r="Y6" s="22">
        <v>-1143446</v>
      </c>
      <c r="Z6" s="23">
        <v>-43.338055831603143</v>
      </c>
      <c r="AA6" s="20">
        <v>10553723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1573167</v>
      </c>
      <c r="D13" s="20"/>
      <c r="E13" s="21">
        <v>2936485</v>
      </c>
      <c r="F13" s="22">
        <v>2936485</v>
      </c>
      <c r="G13" s="22">
        <v>681678</v>
      </c>
      <c r="H13" s="22">
        <v>656145</v>
      </c>
      <c r="I13" s="22">
        <v>660224</v>
      </c>
      <c r="J13" s="22">
        <v>1998047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1998047</v>
      </c>
      <c r="X13" s="22">
        <v>734121</v>
      </c>
      <c r="Y13" s="22">
        <v>1263926</v>
      </c>
      <c r="Z13" s="23">
        <v>172.16862070421632</v>
      </c>
      <c r="AA13" s="20">
        <v>2936485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12643583</v>
      </c>
      <c r="D33" s="29">
        <f t="shared" ref="D33:Y33" si="0">SUM(D6:D32)</f>
        <v>0</v>
      </c>
      <c r="E33" s="30">
        <f t="shared" si="0"/>
        <v>13490208</v>
      </c>
      <c r="F33" s="31">
        <f t="shared" si="0"/>
        <v>13490208</v>
      </c>
      <c r="G33" s="31">
        <f t="shared" si="0"/>
        <v>1137962</v>
      </c>
      <c r="H33" s="31">
        <f t="shared" si="0"/>
        <v>1040910</v>
      </c>
      <c r="I33" s="31">
        <f t="shared" si="0"/>
        <v>1314163</v>
      </c>
      <c r="J33" s="31">
        <f t="shared" si="0"/>
        <v>3493035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3493035</v>
      </c>
      <c r="X33" s="31">
        <f t="shared" si="0"/>
        <v>3372555</v>
      </c>
      <c r="Y33" s="31">
        <f t="shared" si="0"/>
        <v>120480</v>
      </c>
      <c r="Z33" s="32">
        <f>+IF(X33&lt;&gt;0,+(Y33/X33)*100,0)</f>
        <v>3.5723657583049051</v>
      </c>
      <c r="AA33" s="29">
        <f>SUM(AA6:AA32)</f>
        <v>13490208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1621052</v>
      </c>
      <c r="D35" s="20"/>
      <c r="E35" s="21">
        <v>2078045</v>
      </c>
      <c r="F35" s="22">
        <v>2078045</v>
      </c>
      <c r="G35" s="22">
        <v>161662</v>
      </c>
      <c r="H35" s="22">
        <v>124865</v>
      </c>
      <c r="I35" s="22">
        <v>129631</v>
      </c>
      <c r="J35" s="22">
        <v>416158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416158</v>
      </c>
      <c r="X35" s="22">
        <v>519510</v>
      </c>
      <c r="Y35" s="22">
        <v>-103352</v>
      </c>
      <c r="Z35" s="23">
        <v>-19.89413100806529</v>
      </c>
      <c r="AA35" s="20">
        <v>2078045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19816239</v>
      </c>
      <c r="D37" s="20"/>
      <c r="E37" s="21">
        <v>15573459</v>
      </c>
      <c r="F37" s="22">
        <v>15573459</v>
      </c>
      <c r="G37" s="22">
        <v>2095997</v>
      </c>
      <c r="H37" s="22">
        <v>4617418</v>
      </c>
      <c r="I37" s="22">
        <v>2624568</v>
      </c>
      <c r="J37" s="22">
        <v>9337983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9337983</v>
      </c>
      <c r="X37" s="22">
        <v>3893364</v>
      </c>
      <c r="Y37" s="22">
        <v>5444619</v>
      </c>
      <c r="Z37" s="23">
        <v>139.84356458836112</v>
      </c>
      <c r="AA37" s="20">
        <v>15573459</v>
      </c>
    </row>
    <row r="38" spans="1:27" x14ac:dyDescent="0.25">
      <c r="A38" s="19" t="s">
        <v>64</v>
      </c>
      <c r="B38" s="15" t="s">
        <v>32</v>
      </c>
      <c r="C38" s="20">
        <v>362030</v>
      </c>
      <c r="D38" s="20"/>
      <c r="E38" s="21">
        <v>160874</v>
      </c>
      <c r="F38" s="22">
        <v>160874</v>
      </c>
      <c r="G38" s="22">
        <v>25880</v>
      </c>
      <c r="H38" s="22">
        <v>33130</v>
      </c>
      <c r="I38" s="22"/>
      <c r="J38" s="22">
        <v>59010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59010</v>
      </c>
      <c r="X38" s="22">
        <v>40218</v>
      </c>
      <c r="Y38" s="22">
        <v>18792</v>
      </c>
      <c r="Z38" s="23">
        <v>46.725346859615094</v>
      </c>
      <c r="AA38" s="20">
        <v>160874</v>
      </c>
    </row>
    <row r="39" spans="1:27" x14ac:dyDescent="0.25">
      <c r="A39" s="19" t="s">
        <v>65</v>
      </c>
      <c r="B39" s="15" t="s">
        <v>32</v>
      </c>
      <c r="C39" s="20">
        <v>-88925550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3267190</v>
      </c>
      <c r="D40" s="20"/>
      <c r="E40" s="21">
        <v>3418910</v>
      </c>
      <c r="F40" s="22">
        <v>3418910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854727</v>
      </c>
      <c r="Y40" s="22">
        <v>-854727</v>
      </c>
      <c r="Z40" s="23">
        <v>-100</v>
      </c>
      <c r="AA40" s="20">
        <v>3418910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179218</v>
      </c>
      <c r="F42" s="22">
        <v>179218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44805</v>
      </c>
      <c r="Y42" s="22">
        <v>-44805</v>
      </c>
      <c r="Z42" s="23">
        <v>-100</v>
      </c>
      <c r="AA42" s="20">
        <v>179218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413390</v>
      </c>
      <c r="D45" s="20"/>
      <c r="E45" s="21">
        <v>152888</v>
      </c>
      <c r="F45" s="22">
        <v>152888</v>
      </c>
      <c r="G45" s="22">
        <v>9350</v>
      </c>
      <c r="H45" s="22">
        <v>973</v>
      </c>
      <c r="I45" s="22">
        <v>15333</v>
      </c>
      <c r="J45" s="22">
        <v>25656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25656</v>
      </c>
      <c r="X45" s="22">
        <v>38223</v>
      </c>
      <c r="Y45" s="22">
        <v>-12567</v>
      </c>
      <c r="Z45" s="23">
        <v>-32.878110038458516</v>
      </c>
      <c r="AA45" s="20">
        <v>152888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-63445649</v>
      </c>
      <c r="D48" s="29">
        <f t="shared" ref="D48:Y48" si="1">SUM(D35:D47)</f>
        <v>0</v>
      </c>
      <c r="E48" s="30">
        <f t="shared" si="1"/>
        <v>21563394</v>
      </c>
      <c r="F48" s="31">
        <f t="shared" si="1"/>
        <v>21563394</v>
      </c>
      <c r="G48" s="31">
        <f t="shared" si="1"/>
        <v>2292889</v>
      </c>
      <c r="H48" s="31">
        <f t="shared" si="1"/>
        <v>4776386</v>
      </c>
      <c r="I48" s="31">
        <f t="shared" si="1"/>
        <v>2769532</v>
      </c>
      <c r="J48" s="31">
        <f t="shared" si="1"/>
        <v>9838807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9838807</v>
      </c>
      <c r="X48" s="31">
        <f t="shared" si="1"/>
        <v>5390847</v>
      </c>
      <c r="Y48" s="31">
        <f t="shared" si="1"/>
        <v>4447960</v>
      </c>
      <c r="Z48" s="32">
        <f>+IF(X48&lt;&gt;0,+(Y48/X48)*100,0)</f>
        <v>82.509483203659826</v>
      </c>
      <c r="AA48" s="29">
        <f>SUM(AA35:AA47)</f>
        <v>21563394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76089232</v>
      </c>
      <c r="D49" s="39">
        <f t="shared" si="2"/>
        <v>0</v>
      </c>
      <c r="E49" s="40">
        <f t="shared" si="2"/>
        <v>-8073186</v>
      </c>
      <c r="F49" s="41">
        <f t="shared" si="2"/>
        <v>-8073186</v>
      </c>
      <c r="G49" s="41">
        <f t="shared" si="2"/>
        <v>-1154927</v>
      </c>
      <c r="H49" s="41">
        <f t="shared" si="2"/>
        <v>-3735476</v>
      </c>
      <c r="I49" s="41">
        <f t="shared" si="2"/>
        <v>-1455369</v>
      </c>
      <c r="J49" s="41">
        <f t="shared" si="2"/>
        <v>-6345772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-6345772</v>
      </c>
      <c r="X49" s="41">
        <f t="shared" si="2"/>
        <v>-2018292</v>
      </c>
      <c r="Y49" s="41">
        <f t="shared" si="2"/>
        <v>-4327480</v>
      </c>
      <c r="Z49" s="42">
        <f>+IF(X49&lt;&gt;0,+(Y49/X49)*100,0)</f>
        <v>214.4129788950261</v>
      </c>
      <c r="AA49" s="39">
        <f>+AA33-AA48</f>
        <v>-8073186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76089232</v>
      </c>
      <c r="D52" s="48">
        <f t="shared" si="3"/>
        <v>0</v>
      </c>
      <c r="E52" s="49">
        <f t="shared" si="3"/>
        <v>-8073186</v>
      </c>
      <c r="F52" s="50">
        <f t="shared" si="3"/>
        <v>-8073186</v>
      </c>
      <c r="G52" s="50">
        <f t="shared" si="3"/>
        <v>-1154927</v>
      </c>
      <c r="H52" s="50">
        <f t="shared" si="3"/>
        <v>-3735476</v>
      </c>
      <c r="I52" s="50">
        <f t="shared" si="3"/>
        <v>-1455369</v>
      </c>
      <c r="J52" s="50">
        <f t="shared" si="3"/>
        <v>-6345772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-6345772</v>
      </c>
      <c r="X52" s="50">
        <f t="shared" si="3"/>
        <v>-2018292</v>
      </c>
      <c r="Y52" s="50">
        <f t="shared" si="3"/>
        <v>-4327480</v>
      </c>
      <c r="Z52" s="51">
        <f>+IF(X52&lt;&gt;0,+(Y52/X52)*100,0)</f>
        <v>214.4129788950261</v>
      </c>
      <c r="AA52" s="48">
        <f>SUM(AA49:AA51)</f>
        <v>-8073186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76089232</v>
      </c>
      <c r="D54" s="54">
        <f>+D52-D53</f>
        <v>0</v>
      </c>
      <c r="E54" s="55">
        <f t="shared" si="4"/>
        <v>-8073186</v>
      </c>
      <c r="F54" s="56">
        <f t="shared" si="4"/>
        <v>-8073186</v>
      </c>
      <c r="G54" s="56">
        <f t="shared" si="4"/>
        <v>-1154927</v>
      </c>
      <c r="H54" s="56">
        <f t="shared" si="4"/>
        <v>-3735476</v>
      </c>
      <c r="I54" s="56">
        <f t="shared" si="4"/>
        <v>-1455369</v>
      </c>
      <c r="J54" s="56">
        <f t="shared" si="4"/>
        <v>-6345772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-6345772</v>
      </c>
      <c r="X54" s="56">
        <f t="shared" si="4"/>
        <v>-2018292</v>
      </c>
      <c r="Y54" s="56">
        <f t="shared" si="4"/>
        <v>-4327480</v>
      </c>
      <c r="Z54" s="57">
        <f>+IF(X54&lt;&gt;0,+(Y54/X54)*100,0)</f>
        <v>214.4129788950261</v>
      </c>
      <c r="AA54" s="54">
        <f>+AA52-AA53</f>
        <v>-8073186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76089232</v>
      </c>
      <c r="D57" s="48">
        <f>SUM(D54:D56)</f>
        <v>0</v>
      </c>
      <c r="E57" s="49">
        <f t="shared" si="5"/>
        <v>-8073186</v>
      </c>
      <c r="F57" s="50">
        <f t="shared" si="5"/>
        <v>-8073186</v>
      </c>
      <c r="G57" s="50">
        <f t="shared" si="5"/>
        <v>-1154927</v>
      </c>
      <c r="H57" s="50">
        <f t="shared" si="5"/>
        <v>-3735476</v>
      </c>
      <c r="I57" s="50">
        <f t="shared" si="5"/>
        <v>-1455369</v>
      </c>
      <c r="J57" s="50">
        <f t="shared" si="5"/>
        <v>-6345772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-6345772</v>
      </c>
      <c r="X57" s="50">
        <f t="shared" si="5"/>
        <v>-2018292</v>
      </c>
      <c r="Y57" s="50">
        <f t="shared" si="5"/>
        <v>-4327480</v>
      </c>
      <c r="Z57" s="51">
        <f>+IF(X57&lt;&gt;0,+(Y57/X57)*100,0)</f>
        <v>214.4129788950261</v>
      </c>
      <c r="AA57" s="48">
        <f>SUM(AA54:AA56)</f>
        <v>-8073186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76089232</v>
      </c>
      <c r="D60" s="65">
        <f>SUM(D57:D59)</f>
        <v>0</v>
      </c>
      <c r="E60" s="66">
        <f t="shared" si="6"/>
        <v>-8073186</v>
      </c>
      <c r="F60" s="67">
        <f t="shared" si="6"/>
        <v>-8073186</v>
      </c>
      <c r="G60" s="67">
        <f t="shared" si="6"/>
        <v>-1154927</v>
      </c>
      <c r="H60" s="67">
        <f t="shared" si="6"/>
        <v>-3735476</v>
      </c>
      <c r="I60" s="67">
        <f t="shared" si="6"/>
        <v>-1455369</v>
      </c>
      <c r="J60" s="67">
        <f t="shared" si="6"/>
        <v>-6345772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-6345772</v>
      </c>
      <c r="X60" s="67">
        <f t="shared" si="6"/>
        <v>-2018292</v>
      </c>
      <c r="Y60" s="67">
        <f t="shared" si="6"/>
        <v>-4327480</v>
      </c>
      <c r="Z60" s="68">
        <f>+IF(X60&lt;&gt;0,+(Y60/X60)*100,0)</f>
        <v>214.4129788950261</v>
      </c>
      <c r="AA60" s="65">
        <f>SUM(AA57:AA59)</f>
        <v>-8073186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36290806</v>
      </c>
      <c r="D6" s="20"/>
      <c r="E6" s="21">
        <v>47233593</v>
      </c>
      <c r="F6" s="22">
        <v>47233593</v>
      </c>
      <c r="G6" s="22">
        <v>1076054</v>
      </c>
      <c r="H6" s="22">
        <v>3539009</v>
      </c>
      <c r="I6" s="22">
        <v>3459154</v>
      </c>
      <c r="J6" s="22">
        <v>8074217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8074217</v>
      </c>
      <c r="X6" s="22">
        <v>11808396</v>
      </c>
      <c r="Y6" s="22">
        <v>-3734179</v>
      </c>
      <c r="Z6" s="23">
        <v>-31.623084117436441</v>
      </c>
      <c r="AA6" s="20">
        <v>47233593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1518144</v>
      </c>
      <c r="D13" s="20"/>
      <c r="E13" s="21">
        <v>1852519</v>
      </c>
      <c r="F13" s="22">
        <v>1852519</v>
      </c>
      <c r="G13" s="22">
        <v>135429</v>
      </c>
      <c r="H13" s="22">
        <v>155406</v>
      </c>
      <c r="I13" s="22">
        <v>185082</v>
      </c>
      <c r="J13" s="22">
        <v>475917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475917</v>
      </c>
      <c r="X13" s="22">
        <v>463131</v>
      </c>
      <c r="Y13" s="22">
        <v>12786</v>
      </c>
      <c r="Z13" s="23">
        <v>2.760773949487294</v>
      </c>
      <c r="AA13" s="20">
        <v>1852519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1048575</v>
      </c>
      <c r="D26" s="20"/>
      <c r="E26" s="21">
        <v>1646235</v>
      </c>
      <c r="F26" s="22">
        <v>1646235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411558</v>
      </c>
      <c r="Y26" s="22">
        <v>-411558</v>
      </c>
      <c r="Z26" s="23">
        <v>-100</v>
      </c>
      <c r="AA26" s="20">
        <v>1646235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38857525</v>
      </c>
      <c r="D33" s="29">
        <f t="shared" ref="D33:Y33" si="0">SUM(D6:D32)</f>
        <v>0</v>
      </c>
      <c r="E33" s="30">
        <f t="shared" si="0"/>
        <v>50732347</v>
      </c>
      <c r="F33" s="31">
        <f t="shared" si="0"/>
        <v>50732347</v>
      </c>
      <c r="G33" s="31">
        <f t="shared" si="0"/>
        <v>1211483</v>
      </c>
      <c r="H33" s="31">
        <f t="shared" si="0"/>
        <v>3694415</v>
      </c>
      <c r="I33" s="31">
        <f t="shared" si="0"/>
        <v>3644236</v>
      </c>
      <c r="J33" s="31">
        <f t="shared" si="0"/>
        <v>8550134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8550134</v>
      </c>
      <c r="X33" s="31">
        <f t="shared" si="0"/>
        <v>12683085</v>
      </c>
      <c r="Y33" s="31">
        <f t="shared" si="0"/>
        <v>-4132951</v>
      </c>
      <c r="Z33" s="32">
        <f>+IF(X33&lt;&gt;0,+(Y33/X33)*100,0)</f>
        <v>-32.586322649418499</v>
      </c>
      <c r="AA33" s="29">
        <f>SUM(AA6:AA32)</f>
        <v>50732347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2742467</v>
      </c>
      <c r="D35" s="20"/>
      <c r="E35" s="21">
        <v>2763289</v>
      </c>
      <c r="F35" s="22">
        <v>2763289</v>
      </c>
      <c r="G35" s="22"/>
      <c r="H35" s="22">
        <v>232455</v>
      </c>
      <c r="I35" s="22">
        <v>246801</v>
      </c>
      <c r="J35" s="22">
        <v>479256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479256</v>
      </c>
      <c r="X35" s="22">
        <v>690819</v>
      </c>
      <c r="Y35" s="22">
        <v>-211563</v>
      </c>
      <c r="Z35" s="23">
        <v>-30.624953859115049</v>
      </c>
      <c r="AA35" s="20">
        <v>2763289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36183917</v>
      </c>
      <c r="D37" s="20"/>
      <c r="E37" s="21">
        <v>32131184</v>
      </c>
      <c r="F37" s="22">
        <v>32131184</v>
      </c>
      <c r="G37" s="22"/>
      <c r="H37" s="22">
        <v>2050206</v>
      </c>
      <c r="I37" s="22">
        <v>4610179</v>
      </c>
      <c r="J37" s="22">
        <v>6660385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6660385</v>
      </c>
      <c r="X37" s="22">
        <v>8032797</v>
      </c>
      <c r="Y37" s="22">
        <v>-1372412</v>
      </c>
      <c r="Z37" s="23">
        <v>-17.085107466303455</v>
      </c>
      <c r="AA37" s="20">
        <v>32131184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</v>
      </c>
      <c r="F38" s="22">
        <v>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</v>
      </c>
    </row>
    <row r="39" spans="1:27" x14ac:dyDescent="0.25">
      <c r="A39" s="19" t="s">
        <v>65</v>
      </c>
      <c r="B39" s="15" t="s">
        <v>32</v>
      </c>
      <c r="C39" s="20">
        <v>5396</v>
      </c>
      <c r="D39" s="20"/>
      <c r="E39" s="21">
        <v>2854875</v>
      </c>
      <c r="F39" s="22">
        <v>2854875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713721</v>
      </c>
      <c r="Y39" s="22">
        <v>-713721</v>
      </c>
      <c r="Z39" s="23">
        <v>-100</v>
      </c>
      <c r="AA39" s="20">
        <v>2854875</v>
      </c>
    </row>
    <row r="40" spans="1:27" x14ac:dyDescent="0.25">
      <c r="A40" s="19" t="s">
        <v>66</v>
      </c>
      <c r="B40" s="15" t="s">
        <v>32</v>
      </c>
      <c r="C40" s="20">
        <v>1548512</v>
      </c>
      <c r="D40" s="20"/>
      <c r="E40" s="21">
        <v>1517835</v>
      </c>
      <c r="F40" s="22">
        <v>1517835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379458</v>
      </c>
      <c r="Y40" s="22">
        <v>-379458</v>
      </c>
      <c r="Z40" s="23">
        <v>-100</v>
      </c>
      <c r="AA40" s="20">
        <v>1517835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1459799</v>
      </c>
      <c r="D42" s="20"/>
      <c r="E42" s="21">
        <v>2054763</v>
      </c>
      <c r="F42" s="22">
        <v>2054763</v>
      </c>
      <c r="G42" s="22"/>
      <c r="H42" s="22">
        <v>30370</v>
      </c>
      <c r="I42" s="22">
        <v>361938</v>
      </c>
      <c r="J42" s="22">
        <v>392308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392308</v>
      </c>
      <c r="X42" s="22">
        <v>513693</v>
      </c>
      <c r="Y42" s="22">
        <v>-121385</v>
      </c>
      <c r="Z42" s="23">
        <v>-23.629872316733923</v>
      </c>
      <c r="AA42" s="20">
        <v>2054763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519723</v>
      </c>
      <c r="D44" s="20"/>
      <c r="E44" s="21">
        <v>1100825</v>
      </c>
      <c r="F44" s="22">
        <v>1100825</v>
      </c>
      <c r="G44" s="22"/>
      <c r="H44" s="22"/>
      <c r="I44" s="22">
        <v>60742</v>
      </c>
      <c r="J44" s="22">
        <v>60742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60742</v>
      </c>
      <c r="X44" s="22">
        <v>275205</v>
      </c>
      <c r="Y44" s="22">
        <v>-214463</v>
      </c>
      <c r="Z44" s="23">
        <v>-77.928453334786795</v>
      </c>
      <c r="AA44" s="20">
        <v>1100825</v>
      </c>
    </row>
    <row r="45" spans="1:27" x14ac:dyDescent="0.25">
      <c r="A45" s="19" t="s">
        <v>70</v>
      </c>
      <c r="B45" s="15" t="s">
        <v>32</v>
      </c>
      <c r="C45" s="20">
        <v>1345615</v>
      </c>
      <c r="D45" s="20"/>
      <c r="E45" s="21">
        <v>1481157</v>
      </c>
      <c r="F45" s="22">
        <v>1481157</v>
      </c>
      <c r="G45" s="22">
        <v>13962</v>
      </c>
      <c r="H45" s="22">
        <v>41026</v>
      </c>
      <c r="I45" s="22">
        <v>61222</v>
      </c>
      <c r="J45" s="22">
        <v>116210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116210</v>
      </c>
      <c r="X45" s="22">
        <v>370290</v>
      </c>
      <c r="Y45" s="22">
        <v>-254080</v>
      </c>
      <c r="Z45" s="23">
        <v>-68.616489778281888</v>
      </c>
      <c r="AA45" s="20">
        <v>1481157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43805429</v>
      </c>
      <c r="D48" s="29">
        <f t="shared" ref="D48:Y48" si="1">SUM(D35:D47)</f>
        <v>0</v>
      </c>
      <c r="E48" s="30">
        <f t="shared" si="1"/>
        <v>43903931</v>
      </c>
      <c r="F48" s="31">
        <f t="shared" si="1"/>
        <v>43903931</v>
      </c>
      <c r="G48" s="31">
        <f t="shared" si="1"/>
        <v>13962</v>
      </c>
      <c r="H48" s="31">
        <f t="shared" si="1"/>
        <v>2354057</v>
      </c>
      <c r="I48" s="31">
        <f t="shared" si="1"/>
        <v>5340882</v>
      </c>
      <c r="J48" s="31">
        <f t="shared" si="1"/>
        <v>7708901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7708901</v>
      </c>
      <c r="X48" s="31">
        <f t="shared" si="1"/>
        <v>10975983</v>
      </c>
      <c r="Y48" s="31">
        <f t="shared" si="1"/>
        <v>-3267082</v>
      </c>
      <c r="Z48" s="32">
        <f>+IF(X48&lt;&gt;0,+(Y48/X48)*100,0)</f>
        <v>-29.765734877687038</v>
      </c>
      <c r="AA48" s="29">
        <f>SUM(AA35:AA47)</f>
        <v>43903931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-4947904</v>
      </c>
      <c r="D49" s="39">
        <f t="shared" si="2"/>
        <v>0</v>
      </c>
      <c r="E49" s="40">
        <f t="shared" si="2"/>
        <v>6828416</v>
      </c>
      <c r="F49" s="41">
        <f t="shared" si="2"/>
        <v>6828416</v>
      </c>
      <c r="G49" s="41">
        <f t="shared" si="2"/>
        <v>1197521</v>
      </c>
      <c r="H49" s="41">
        <f t="shared" si="2"/>
        <v>1340358</v>
      </c>
      <c r="I49" s="41">
        <f t="shared" si="2"/>
        <v>-1696646</v>
      </c>
      <c r="J49" s="41">
        <f t="shared" si="2"/>
        <v>841233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841233</v>
      </c>
      <c r="X49" s="41">
        <f t="shared" si="2"/>
        <v>1707102</v>
      </c>
      <c r="Y49" s="41">
        <f t="shared" si="2"/>
        <v>-865869</v>
      </c>
      <c r="Z49" s="42">
        <f>+IF(X49&lt;&gt;0,+(Y49/X49)*100,0)</f>
        <v>-50.721573754819573</v>
      </c>
      <c r="AA49" s="39">
        <f>+AA33-AA48</f>
        <v>6828416</v>
      </c>
    </row>
    <row r="50" spans="1:27" x14ac:dyDescent="0.25">
      <c r="A50" s="43" t="s">
        <v>75</v>
      </c>
      <c r="B50" s="15" t="s">
        <v>32</v>
      </c>
      <c r="C50" s="20">
        <v>2545556</v>
      </c>
      <c r="D50" s="20"/>
      <c r="E50" s="21">
        <v>1500000</v>
      </c>
      <c r="F50" s="22">
        <v>1500000</v>
      </c>
      <c r="G50" s="22"/>
      <c r="H50" s="22"/>
      <c r="I50" s="22">
        <v>599672</v>
      </c>
      <c r="J50" s="22">
        <v>599672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599672</v>
      </c>
      <c r="X50" s="22">
        <v>375000</v>
      </c>
      <c r="Y50" s="22">
        <v>224672</v>
      </c>
      <c r="Z50" s="23">
        <v>59.912533333333329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-2402348</v>
      </c>
      <c r="D52" s="48">
        <f t="shared" si="3"/>
        <v>0</v>
      </c>
      <c r="E52" s="49">
        <f t="shared" si="3"/>
        <v>8328416</v>
      </c>
      <c r="F52" s="50">
        <f t="shared" si="3"/>
        <v>8328416</v>
      </c>
      <c r="G52" s="50">
        <f t="shared" si="3"/>
        <v>1197521</v>
      </c>
      <c r="H52" s="50">
        <f t="shared" si="3"/>
        <v>1340358</v>
      </c>
      <c r="I52" s="50">
        <f t="shared" si="3"/>
        <v>-1096974</v>
      </c>
      <c r="J52" s="50">
        <f t="shared" si="3"/>
        <v>1440905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1440905</v>
      </c>
      <c r="X52" s="50">
        <f t="shared" si="3"/>
        <v>2082102</v>
      </c>
      <c r="Y52" s="50">
        <f t="shared" si="3"/>
        <v>-641197</v>
      </c>
      <c r="Z52" s="51">
        <f>+IF(X52&lt;&gt;0,+(Y52/X52)*100,0)</f>
        <v>-30.795657465388341</v>
      </c>
      <c r="AA52" s="48">
        <f>SUM(AA49:AA51)</f>
        <v>8328416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-2402348</v>
      </c>
      <c r="D54" s="54">
        <f>+D52-D53</f>
        <v>0</v>
      </c>
      <c r="E54" s="55">
        <f t="shared" si="4"/>
        <v>8328416</v>
      </c>
      <c r="F54" s="56">
        <f t="shared" si="4"/>
        <v>8328416</v>
      </c>
      <c r="G54" s="56">
        <f t="shared" si="4"/>
        <v>1197521</v>
      </c>
      <c r="H54" s="56">
        <f t="shared" si="4"/>
        <v>1340358</v>
      </c>
      <c r="I54" s="56">
        <f t="shared" si="4"/>
        <v>-1096974</v>
      </c>
      <c r="J54" s="56">
        <f t="shared" si="4"/>
        <v>1440905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1440905</v>
      </c>
      <c r="X54" s="56">
        <f t="shared" si="4"/>
        <v>2082102</v>
      </c>
      <c r="Y54" s="56">
        <f t="shared" si="4"/>
        <v>-641197</v>
      </c>
      <c r="Z54" s="57">
        <f>+IF(X54&lt;&gt;0,+(Y54/X54)*100,0)</f>
        <v>-30.795657465388341</v>
      </c>
      <c r="AA54" s="54">
        <f>+AA52-AA53</f>
        <v>8328416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-2402348</v>
      </c>
      <c r="D57" s="48">
        <f>SUM(D54:D56)</f>
        <v>0</v>
      </c>
      <c r="E57" s="49">
        <f t="shared" si="5"/>
        <v>8328416</v>
      </c>
      <c r="F57" s="50">
        <f t="shared" si="5"/>
        <v>8328416</v>
      </c>
      <c r="G57" s="50">
        <f t="shared" si="5"/>
        <v>1197521</v>
      </c>
      <c r="H57" s="50">
        <f t="shared" si="5"/>
        <v>1340358</v>
      </c>
      <c r="I57" s="50">
        <f t="shared" si="5"/>
        <v>-1096974</v>
      </c>
      <c r="J57" s="50">
        <f t="shared" si="5"/>
        <v>1440905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1440905</v>
      </c>
      <c r="X57" s="50">
        <f t="shared" si="5"/>
        <v>2082102</v>
      </c>
      <c r="Y57" s="50">
        <f t="shared" si="5"/>
        <v>-641197</v>
      </c>
      <c r="Z57" s="51">
        <f>+IF(X57&lt;&gt;0,+(Y57/X57)*100,0)</f>
        <v>-30.795657465388341</v>
      </c>
      <c r="AA57" s="48">
        <f>SUM(AA54:AA56)</f>
        <v>8328416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-2402348</v>
      </c>
      <c r="D60" s="65">
        <f>SUM(D57:D59)</f>
        <v>0</v>
      </c>
      <c r="E60" s="66">
        <f t="shared" si="6"/>
        <v>8328416</v>
      </c>
      <c r="F60" s="67">
        <f t="shared" si="6"/>
        <v>8328416</v>
      </c>
      <c r="G60" s="67">
        <f t="shared" si="6"/>
        <v>1197521</v>
      </c>
      <c r="H60" s="67">
        <f t="shared" si="6"/>
        <v>1340358</v>
      </c>
      <c r="I60" s="67">
        <f t="shared" si="6"/>
        <v>-1096974</v>
      </c>
      <c r="J60" s="67">
        <f t="shared" si="6"/>
        <v>1440905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1440905</v>
      </c>
      <c r="X60" s="67">
        <f t="shared" si="6"/>
        <v>2082102</v>
      </c>
      <c r="Y60" s="67">
        <f t="shared" si="6"/>
        <v>-641197</v>
      </c>
      <c r="Z60" s="68">
        <f>+IF(X60&lt;&gt;0,+(Y60/X60)*100,0)</f>
        <v>-30.795657465388341</v>
      </c>
      <c r="AA60" s="65">
        <f>SUM(AA57:AA59)</f>
        <v>8328416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16134612</v>
      </c>
      <c r="D6" s="20"/>
      <c r="E6" s="21">
        <v>16312387</v>
      </c>
      <c r="F6" s="22">
        <v>16312387</v>
      </c>
      <c r="G6" s="22">
        <v>1585805</v>
      </c>
      <c r="H6" s="22">
        <v>1370473</v>
      </c>
      <c r="I6" s="22">
        <v>1378395</v>
      </c>
      <c r="J6" s="22">
        <v>4334673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4334673</v>
      </c>
      <c r="X6" s="22">
        <v>4078098</v>
      </c>
      <c r="Y6" s="22">
        <v>256575</v>
      </c>
      <c r="Z6" s="23">
        <v>6.2915359071802595</v>
      </c>
      <c r="AA6" s="20">
        <v>16312387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405779</v>
      </c>
      <c r="D13" s="20"/>
      <c r="E13" s="21">
        <v>382209</v>
      </c>
      <c r="F13" s="22">
        <v>382209</v>
      </c>
      <c r="G13" s="22">
        <v>31522</v>
      </c>
      <c r="H13" s="22">
        <v>29213</v>
      </c>
      <c r="I13" s="22">
        <v>30416</v>
      </c>
      <c r="J13" s="22">
        <v>91151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91151</v>
      </c>
      <c r="X13" s="22">
        <v>95553</v>
      </c>
      <c r="Y13" s="22">
        <v>-4402</v>
      </c>
      <c r="Z13" s="23">
        <v>-4.6068673929651611</v>
      </c>
      <c r="AA13" s="20">
        <v>382209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17477</v>
      </c>
      <c r="D20" s="20"/>
      <c r="E20" s="21">
        <v>19329</v>
      </c>
      <c r="F20" s="22">
        <v>19329</v>
      </c>
      <c r="G20" s="22">
        <v>21920</v>
      </c>
      <c r="H20" s="22">
        <v>3436</v>
      </c>
      <c r="I20" s="22">
        <v>3436</v>
      </c>
      <c r="J20" s="22">
        <v>28792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28792</v>
      </c>
      <c r="X20" s="22">
        <v>4833</v>
      </c>
      <c r="Y20" s="22">
        <v>23959</v>
      </c>
      <c r="Z20" s="18">
        <v>495.7376370784192</v>
      </c>
      <c r="AA20" s="20">
        <v>19329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5460</v>
      </c>
      <c r="F24" s="22">
        <v>5460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1365</v>
      </c>
      <c r="Y24" s="22">
        <v>-1365</v>
      </c>
      <c r="Z24" s="23">
        <v>-100</v>
      </c>
      <c r="AA24" s="20">
        <v>5460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14006200</v>
      </c>
      <c r="D26" s="20"/>
      <c r="E26" s="21">
        <v>7919200</v>
      </c>
      <c r="F26" s="22">
        <v>7919200</v>
      </c>
      <c r="G26" s="22">
        <v>5346800</v>
      </c>
      <c r="H26" s="22"/>
      <c r="I26" s="22"/>
      <c r="J26" s="22">
        <v>5346800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5346800</v>
      </c>
      <c r="X26" s="22">
        <v>1979799</v>
      </c>
      <c r="Y26" s="22">
        <v>3367001</v>
      </c>
      <c r="Z26" s="23">
        <v>170.06782001607235</v>
      </c>
      <c r="AA26" s="20">
        <v>7919200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30564068</v>
      </c>
      <c r="D33" s="29">
        <f t="shared" ref="D33:Y33" si="0">SUM(D6:D32)</f>
        <v>0</v>
      </c>
      <c r="E33" s="30">
        <f t="shared" si="0"/>
        <v>24638585</v>
      </c>
      <c r="F33" s="31">
        <f t="shared" si="0"/>
        <v>24638585</v>
      </c>
      <c r="G33" s="31">
        <f t="shared" si="0"/>
        <v>6986047</v>
      </c>
      <c r="H33" s="31">
        <f t="shared" si="0"/>
        <v>1403122</v>
      </c>
      <c r="I33" s="31">
        <f t="shared" si="0"/>
        <v>1412247</v>
      </c>
      <c r="J33" s="31">
        <f t="shared" si="0"/>
        <v>9801416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9801416</v>
      </c>
      <c r="X33" s="31">
        <f t="shared" si="0"/>
        <v>6159648</v>
      </c>
      <c r="Y33" s="31">
        <f t="shared" si="0"/>
        <v>3641768</v>
      </c>
      <c r="Z33" s="32">
        <f>+IF(X33&lt;&gt;0,+(Y33/X33)*100,0)</f>
        <v>59.122988846115888</v>
      </c>
      <c r="AA33" s="29">
        <f>SUM(AA6:AA32)</f>
        <v>24638585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299145</v>
      </c>
      <c r="D35" s="20"/>
      <c r="E35" s="21">
        <v>324386</v>
      </c>
      <c r="F35" s="22">
        <v>324386</v>
      </c>
      <c r="G35" s="22">
        <v>26766</v>
      </c>
      <c r="H35" s="22">
        <v>24616</v>
      </c>
      <c r="I35" s="22">
        <v>23396</v>
      </c>
      <c r="J35" s="22">
        <v>74778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74778</v>
      </c>
      <c r="X35" s="22">
        <v>81099</v>
      </c>
      <c r="Y35" s="22">
        <v>-6321</v>
      </c>
      <c r="Z35" s="23">
        <v>-7.7941774867754221</v>
      </c>
      <c r="AA35" s="20">
        <v>324386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14222275</v>
      </c>
      <c r="D37" s="20"/>
      <c r="E37" s="21">
        <v>15308548</v>
      </c>
      <c r="F37" s="22">
        <v>15308548</v>
      </c>
      <c r="G37" s="22">
        <v>1516177</v>
      </c>
      <c r="H37" s="22">
        <v>145946</v>
      </c>
      <c r="I37" s="22">
        <v>1570167</v>
      </c>
      <c r="J37" s="22">
        <v>3232290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3232290</v>
      </c>
      <c r="X37" s="22">
        <v>3827136</v>
      </c>
      <c r="Y37" s="22">
        <v>-594846</v>
      </c>
      <c r="Z37" s="23">
        <v>-15.542849796819343</v>
      </c>
      <c r="AA37" s="20">
        <v>15308548</v>
      </c>
    </row>
    <row r="38" spans="1:27" x14ac:dyDescent="0.25">
      <c r="A38" s="19" t="s">
        <v>64</v>
      </c>
      <c r="B38" s="15" t="s">
        <v>32</v>
      </c>
      <c r="C38" s="20">
        <v>2442</v>
      </c>
      <c r="D38" s="20"/>
      <c r="E38" s="21">
        <v>20748</v>
      </c>
      <c r="F38" s="22">
        <v>20748</v>
      </c>
      <c r="G38" s="22"/>
      <c r="H38" s="22">
        <v>213</v>
      </c>
      <c r="I38" s="22"/>
      <c r="J38" s="22">
        <v>213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213</v>
      </c>
      <c r="X38" s="22">
        <v>5187</v>
      </c>
      <c r="Y38" s="22">
        <v>-4974</v>
      </c>
      <c r="Z38" s="23">
        <v>-95.89358010410642</v>
      </c>
      <c r="AA38" s="20">
        <v>20748</v>
      </c>
    </row>
    <row r="39" spans="1:27" x14ac:dyDescent="0.25">
      <c r="A39" s="19" t="s">
        <v>65</v>
      </c>
      <c r="B39" s="15" t="s">
        <v>32</v>
      </c>
      <c r="C39" s="20">
        <v>1975807</v>
      </c>
      <c r="D39" s="20"/>
      <c r="E39" s="21">
        <v>430076</v>
      </c>
      <c r="F39" s="22">
        <v>430076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107520</v>
      </c>
      <c r="Y39" s="22">
        <v>-107520</v>
      </c>
      <c r="Z39" s="23">
        <v>-100</v>
      </c>
      <c r="AA39" s="20">
        <v>430076</v>
      </c>
    </row>
    <row r="40" spans="1:27" x14ac:dyDescent="0.25">
      <c r="A40" s="19" t="s">
        <v>66</v>
      </c>
      <c r="B40" s="15" t="s">
        <v>32</v>
      </c>
      <c r="C40" s="20">
        <v>4623782</v>
      </c>
      <c r="D40" s="20"/>
      <c r="E40" s="21">
        <v>368202</v>
      </c>
      <c r="F40" s="22">
        <v>368202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92052</v>
      </c>
      <c r="Y40" s="22">
        <v>-92052</v>
      </c>
      <c r="Z40" s="23">
        <v>-100</v>
      </c>
      <c r="AA40" s="20">
        <v>368202</v>
      </c>
    </row>
    <row r="41" spans="1:27" x14ac:dyDescent="0.25">
      <c r="A41" s="19" t="s">
        <v>40</v>
      </c>
      <c r="B41" s="15" t="s">
        <v>32</v>
      </c>
      <c r="C41" s="20">
        <v>69413</v>
      </c>
      <c r="D41" s="20"/>
      <c r="E41" s="21">
        <v>76296</v>
      </c>
      <c r="F41" s="22">
        <v>76296</v>
      </c>
      <c r="G41" s="22">
        <v>1840</v>
      </c>
      <c r="H41" s="22">
        <v>1742</v>
      </c>
      <c r="I41" s="22">
        <v>1593</v>
      </c>
      <c r="J41" s="22">
        <v>5175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5175</v>
      </c>
      <c r="X41" s="22">
        <v>19074</v>
      </c>
      <c r="Y41" s="22">
        <v>-13899</v>
      </c>
      <c r="Z41" s="23">
        <v>-72.868826675055061</v>
      </c>
      <c r="AA41" s="20">
        <v>76296</v>
      </c>
    </row>
    <row r="42" spans="1:27" x14ac:dyDescent="0.25">
      <c r="A42" s="19" t="s">
        <v>67</v>
      </c>
      <c r="B42" s="15" t="s">
        <v>32</v>
      </c>
      <c r="C42" s="20">
        <v>525517</v>
      </c>
      <c r="D42" s="20"/>
      <c r="E42" s="21">
        <v>1147409</v>
      </c>
      <c r="F42" s="22">
        <v>1147409</v>
      </c>
      <c r="G42" s="22"/>
      <c r="H42" s="22">
        <v>17308</v>
      </c>
      <c r="I42" s="22">
        <v>103036</v>
      </c>
      <c r="J42" s="22">
        <v>120344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120344</v>
      </c>
      <c r="X42" s="22">
        <v>286854</v>
      </c>
      <c r="Y42" s="22">
        <v>-166510</v>
      </c>
      <c r="Z42" s="23">
        <v>-58.046950713603437</v>
      </c>
      <c r="AA42" s="20">
        <v>1147409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5220</v>
      </c>
      <c r="F44" s="22">
        <v>5220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1305</v>
      </c>
      <c r="Y44" s="22">
        <v>-1305</v>
      </c>
      <c r="Z44" s="23">
        <v>-100</v>
      </c>
      <c r="AA44" s="20">
        <v>5220</v>
      </c>
    </row>
    <row r="45" spans="1:27" x14ac:dyDescent="0.25">
      <c r="A45" s="19" t="s">
        <v>70</v>
      </c>
      <c r="B45" s="15" t="s">
        <v>32</v>
      </c>
      <c r="C45" s="20">
        <v>1890627</v>
      </c>
      <c r="D45" s="20"/>
      <c r="E45" s="21">
        <v>1635806</v>
      </c>
      <c r="F45" s="22">
        <v>1635806</v>
      </c>
      <c r="G45" s="22">
        <v>152095</v>
      </c>
      <c r="H45" s="22">
        <v>183602</v>
      </c>
      <c r="I45" s="22">
        <v>188781</v>
      </c>
      <c r="J45" s="22">
        <v>524478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524478</v>
      </c>
      <c r="X45" s="22">
        <v>408951</v>
      </c>
      <c r="Y45" s="22">
        <v>115527</v>
      </c>
      <c r="Z45" s="23">
        <v>28.249594694718926</v>
      </c>
      <c r="AA45" s="20">
        <v>1635806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23609008</v>
      </c>
      <c r="D48" s="29">
        <f t="shared" ref="D48:Y48" si="1">SUM(D35:D47)</f>
        <v>0</v>
      </c>
      <c r="E48" s="30">
        <f t="shared" si="1"/>
        <v>19316691</v>
      </c>
      <c r="F48" s="31">
        <f t="shared" si="1"/>
        <v>19316691</v>
      </c>
      <c r="G48" s="31">
        <f t="shared" si="1"/>
        <v>1696878</v>
      </c>
      <c r="H48" s="31">
        <f t="shared" si="1"/>
        <v>373427</v>
      </c>
      <c r="I48" s="31">
        <f t="shared" si="1"/>
        <v>1886973</v>
      </c>
      <c r="J48" s="31">
        <f t="shared" si="1"/>
        <v>3957278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3957278</v>
      </c>
      <c r="X48" s="31">
        <f t="shared" si="1"/>
        <v>4829178</v>
      </c>
      <c r="Y48" s="31">
        <f t="shared" si="1"/>
        <v>-871900</v>
      </c>
      <c r="Z48" s="32">
        <f>+IF(X48&lt;&gt;0,+(Y48/X48)*100,0)</f>
        <v>-18.054832520151461</v>
      </c>
      <c r="AA48" s="29">
        <f>SUM(AA35:AA47)</f>
        <v>19316691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6955060</v>
      </c>
      <c r="D49" s="39">
        <f t="shared" si="2"/>
        <v>0</v>
      </c>
      <c r="E49" s="40">
        <f t="shared" si="2"/>
        <v>5321894</v>
      </c>
      <c r="F49" s="41">
        <f t="shared" si="2"/>
        <v>5321894</v>
      </c>
      <c r="G49" s="41">
        <f t="shared" si="2"/>
        <v>5289169</v>
      </c>
      <c r="H49" s="41">
        <f t="shared" si="2"/>
        <v>1029695</v>
      </c>
      <c r="I49" s="41">
        <f t="shared" si="2"/>
        <v>-474726</v>
      </c>
      <c r="J49" s="41">
        <f t="shared" si="2"/>
        <v>5844138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5844138</v>
      </c>
      <c r="X49" s="41">
        <f t="shared" si="2"/>
        <v>1330470</v>
      </c>
      <c r="Y49" s="41">
        <f t="shared" si="2"/>
        <v>4513668</v>
      </c>
      <c r="Z49" s="42">
        <f>+IF(X49&lt;&gt;0,+(Y49/X49)*100,0)</f>
        <v>339.25364720737787</v>
      </c>
      <c r="AA49" s="39">
        <f>+AA33-AA48</f>
        <v>5321894</v>
      </c>
    </row>
    <row r="50" spans="1:27" x14ac:dyDescent="0.25">
      <c r="A50" s="43" t="s">
        <v>75</v>
      </c>
      <c r="B50" s="15" t="s">
        <v>32</v>
      </c>
      <c r="C50" s="20">
        <v>1751000</v>
      </c>
      <c r="D50" s="20"/>
      <c r="E50" s="21">
        <v>1881000</v>
      </c>
      <c r="F50" s="22">
        <v>1881000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470250</v>
      </c>
      <c r="Y50" s="22">
        <v>-470250</v>
      </c>
      <c r="Z50" s="23">
        <v>-100</v>
      </c>
      <c r="AA50" s="20">
        <v>1881000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8706060</v>
      </c>
      <c r="D52" s="48">
        <f t="shared" si="3"/>
        <v>0</v>
      </c>
      <c r="E52" s="49">
        <f t="shared" si="3"/>
        <v>7202894</v>
      </c>
      <c r="F52" s="50">
        <f t="shared" si="3"/>
        <v>7202894</v>
      </c>
      <c r="G52" s="50">
        <f t="shared" si="3"/>
        <v>5289169</v>
      </c>
      <c r="H52" s="50">
        <f t="shared" si="3"/>
        <v>1029695</v>
      </c>
      <c r="I52" s="50">
        <f t="shared" si="3"/>
        <v>-474726</v>
      </c>
      <c r="J52" s="50">
        <f t="shared" si="3"/>
        <v>5844138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5844138</v>
      </c>
      <c r="X52" s="50">
        <f t="shared" si="3"/>
        <v>1800720</v>
      </c>
      <c r="Y52" s="50">
        <f t="shared" si="3"/>
        <v>4043418</v>
      </c>
      <c r="Z52" s="51">
        <f>+IF(X52&lt;&gt;0,+(Y52/X52)*100,0)</f>
        <v>224.54451552712248</v>
      </c>
      <c r="AA52" s="48">
        <f>SUM(AA49:AA51)</f>
        <v>7202894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8706060</v>
      </c>
      <c r="D54" s="54">
        <f>+D52-D53</f>
        <v>0</v>
      </c>
      <c r="E54" s="55">
        <f t="shared" si="4"/>
        <v>7202894</v>
      </c>
      <c r="F54" s="56">
        <f t="shared" si="4"/>
        <v>7202894</v>
      </c>
      <c r="G54" s="56">
        <f t="shared" si="4"/>
        <v>5289169</v>
      </c>
      <c r="H54" s="56">
        <f t="shared" si="4"/>
        <v>1029695</v>
      </c>
      <c r="I54" s="56">
        <f t="shared" si="4"/>
        <v>-474726</v>
      </c>
      <c r="J54" s="56">
        <f t="shared" si="4"/>
        <v>5844138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5844138</v>
      </c>
      <c r="X54" s="56">
        <f t="shared" si="4"/>
        <v>1800720</v>
      </c>
      <c r="Y54" s="56">
        <f t="shared" si="4"/>
        <v>4043418</v>
      </c>
      <c r="Z54" s="57">
        <f>+IF(X54&lt;&gt;0,+(Y54/X54)*100,0)</f>
        <v>224.54451552712248</v>
      </c>
      <c r="AA54" s="54">
        <f>+AA52-AA53</f>
        <v>7202894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8706060</v>
      </c>
      <c r="D57" s="48">
        <f>SUM(D54:D56)</f>
        <v>0</v>
      </c>
      <c r="E57" s="49">
        <f t="shared" si="5"/>
        <v>7202894</v>
      </c>
      <c r="F57" s="50">
        <f t="shared" si="5"/>
        <v>7202894</v>
      </c>
      <c r="G57" s="50">
        <f t="shared" si="5"/>
        <v>5289169</v>
      </c>
      <c r="H57" s="50">
        <f t="shared" si="5"/>
        <v>1029695</v>
      </c>
      <c r="I57" s="50">
        <f t="shared" si="5"/>
        <v>-474726</v>
      </c>
      <c r="J57" s="50">
        <f t="shared" si="5"/>
        <v>5844138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5844138</v>
      </c>
      <c r="X57" s="50">
        <f t="shared" si="5"/>
        <v>1800720</v>
      </c>
      <c r="Y57" s="50">
        <f t="shared" si="5"/>
        <v>4043418</v>
      </c>
      <c r="Z57" s="51">
        <f>+IF(X57&lt;&gt;0,+(Y57/X57)*100,0)</f>
        <v>224.54451552712248</v>
      </c>
      <c r="AA57" s="48">
        <f>SUM(AA54:AA56)</f>
        <v>7202894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8706060</v>
      </c>
      <c r="D60" s="65">
        <f>SUM(D57:D59)</f>
        <v>0</v>
      </c>
      <c r="E60" s="66">
        <f t="shared" si="6"/>
        <v>7202894</v>
      </c>
      <c r="F60" s="67">
        <f t="shared" si="6"/>
        <v>7202894</v>
      </c>
      <c r="G60" s="67">
        <f t="shared" si="6"/>
        <v>5289169</v>
      </c>
      <c r="H60" s="67">
        <f t="shared" si="6"/>
        <v>1029695</v>
      </c>
      <c r="I60" s="67">
        <f t="shared" si="6"/>
        <v>-474726</v>
      </c>
      <c r="J60" s="67">
        <f t="shared" si="6"/>
        <v>5844138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5844138</v>
      </c>
      <c r="X60" s="67">
        <f t="shared" si="6"/>
        <v>1800720</v>
      </c>
      <c r="Y60" s="67">
        <f t="shared" si="6"/>
        <v>4043418</v>
      </c>
      <c r="Z60" s="68">
        <f>+IF(X60&lt;&gt;0,+(Y60/X60)*100,0)</f>
        <v>224.54451552712248</v>
      </c>
      <c r="AA60" s="65">
        <f>SUM(AA57:AA59)</f>
        <v>7202894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15018842</v>
      </c>
      <c r="D6" s="20"/>
      <c r="E6" s="21">
        <v>18309465</v>
      </c>
      <c r="F6" s="22">
        <v>18309465</v>
      </c>
      <c r="G6" s="22">
        <v>509792</v>
      </c>
      <c r="H6" s="22">
        <v>1640795</v>
      </c>
      <c r="I6" s="22">
        <v>1086028</v>
      </c>
      <c r="J6" s="22">
        <v>3236615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3236615</v>
      </c>
      <c r="X6" s="22">
        <v>4577364</v>
      </c>
      <c r="Y6" s="22">
        <v>-1340749</v>
      </c>
      <c r="Z6" s="23">
        <v>-29.290853862616128</v>
      </c>
      <c r="AA6" s="20">
        <v>18309465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8745</v>
      </c>
      <c r="F10" s="22">
        <v>8745</v>
      </c>
      <c r="G10" s="22">
        <v>826</v>
      </c>
      <c r="H10" s="22"/>
      <c r="I10" s="22"/>
      <c r="J10" s="22">
        <v>826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826</v>
      </c>
      <c r="X10" s="22">
        <v>2187</v>
      </c>
      <c r="Y10" s="22">
        <v>-1361</v>
      </c>
      <c r="Z10" s="23">
        <v>-62.231367169638773</v>
      </c>
      <c r="AA10" s="20">
        <v>8745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287213</v>
      </c>
      <c r="D13" s="20"/>
      <c r="E13" s="21">
        <v>179289</v>
      </c>
      <c r="F13" s="22">
        <v>179289</v>
      </c>
      <c r="G13" s="22">
        <v>25424</v>
      </c>
      <c r="H13" s="22">
        <v>27021</v>
      </c>
      <c r="I13" s="22">
        <v>28616</v>
      </c>
      <c r="J13" s="22">
        <v>81061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81061</v>
      </c>
      <c r="X13" s="22">
        <v>44823</v>
      </c>
      <c r="Y13" s="22">
        <v>36238</v>
      </c>
      <c r="Z13" s="23">
        <v>80.846886643018095</v>
      </c>
      <c r="AA13" s="20">
        <v>179289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4152192</v>
      </c>
      <c r="F26" s="22">
        <v>4152192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1038048</v>
      </c>
      <c r="Y26" s="22">
        <v>-1038048</v>
      </c>
      <c r="Z26" s="23">
        <v>-100</v>
      </c>
      <c r="AA26" s="20">
        <v>4152192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15306055</v>
      </c>
      <c r="D33" s="29">
        <f t="shared" ref="D33:Y33" si="0">SUM(D6:D32)</f>
        <v>0</v>
      </c>
      <c r="E33" s="30">
        <f t="shared" si="0"/>
        <v>22649691</v>
      </c>
      <c r="F33" s="31">
        <f t="shared" si="0"/>
        <v>22649691</v>
      </c>
      <c r="G33" s="31">
        <f t="shared" si="0"/>
        <v>536042</v>
      </c>
      <c r="H33" s="31">
        <f t="shared" si="0"/>
        <v>1667816</v>
      </c>
      <c r="I33" s="31">
        <f t="shared" si="0"/>
        <v>1114644</v>
      </c>
      <c r="J33" s="31">
        <f t="shared" si="0"/>
        <v>3318502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3318502</v>
      </c>
      <c r="X33" s="31">
        <f t="shared" si="0"/>
        <v>5662422</v>
      </c>
      <c r="Y33" s="31">
        <f t="shared" si="0"/>
        <v>-2343920</v>
      </c>
      <c r="Z33" s="32">
        <f>+IF(X33&lt;&gt;0,+(Y33/X33)*100,0)</f>
        <v>-41.394300883968029</v>
      </c>
      <c r="AA33" s="29">
        <f>SUM(AA6:AA32)</f>
        <v>22649691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1325210</v>
      </c>
      <c r="D35" s="20"/>
      <c r="E35" s="21">
        <v>854968</v>
      </c>
      <c r="F35" s="22">
        <v>854968</v>
      </c>
      <c r="G35" s="22">
        <v>117419</v>
      </c>
      <c r="H35" s="22">
        <v>118448</v>
      </c>
      <c r="I35" s="22">
        <v>131618</v>
      </c>
      <c r="J35" s="22">
        <v>367485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367485</v>
      </c>
      <c r="X35" s="22">
        <v>213741</v>
      </c>
      <c r="Y35" s="22">
        <v>153744</v>
      </c>
      <c r="Z35" s="23">
        <v>71.930046177382906</v>
      </c>
      <c r="AA35" s="20">
        <v>854968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15122033</v>
      </c>
      <c r="D37" s="20"/>
      <c r="E37" s="21">
        <v>15957209</v>
      </c>
      <c r="F37" s="22">
        <v>15957209</v>
      </c>
      <c r="G37" s="22">
        <v>1759876</v>
      </c>
      <c r="H37" s="22">
        <v>1765087</v>
      </c>
      <c r="I37" s="22">
        <v>1292081</v>
      </c>
      <c r="J37" s="22">
        <v>4817044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4817044</v>
      </c>
      <c r="X37" s="22">
        <v>3989301</v>
      </c>
      <c r="Y37" s="22">
        <v>827743</v>
      </c>
      <c r="Z37" s="23">
        <v>20.749073584570329</v>
      </c>
      <c r="AA37" s="20">
        <v>15957209</v>
      </c>
    </row>
    <row r="38" spans="1:27" x14ac:dyDescent="0.25">
      <c r="A38" s="19" t="s">
        <v>64</v>
      </c>
      <c r="B38" s="15" t="s">
        <v>32</v>
      </c>
      <c r="C38" s="20">
        <v>83495</v>
      </c>
      <c r="D38" s="20"/>
      <c r="E38" s="21">
        <v>120867</v>
      </c>
      <c r="F38" s="22">
        <v>120867</v>
      </c>
      <c r="G38" s="22">
        <v>1106</v>
      </c>
      <c r="H38" s="22">
        <v>438</v>
      </c>
      <c r="I38" s="22">
        <v>3765</v>
      </c>
      <c r="J38" s="22">
        <v>5309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5309</v>
      </c>
      <c r="X38" s="22">
        <v>30216</v>
      </c>
      <c r="Y38" s="22">
        <v>-24907</v>
      </c>
      <c r="Z38" s="23">
        <v>-82.429838496160983</v>
      </c>
      <c r="AA38" s="20">
        <v>120867</v>
      </c>
    </row>
    <row r="39" spans="1:27" x14ac:dyDescent="0.25">
      <c r="A39" s="19" t="s">
        <v>65</v>
      </c>
      <c r="B39" s="15" t="s">
        <v>32</v>
      </c>
      <c r="C39" s="20">
        <v>2070587</v>
      </c>
      <c r="D39" s="20"/>
      <c r="E39" s="21">
        <v>1825894</v>
      </c>
      <c r="F39" s="22">
        <v>1825894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456474</v>
      </c>
      <c r="Y39" s="22">
        <v>-456474</v>
      </c>
      <c r="Z39" s="23">
        <v>-100</v>
      </c>
      <c r="AA39" s="20">
        <v>1825894</v>
      </c>
    </row>
    <row r="40" spans="1:27" x14ac:dyDescent="0.25">
      <c r="A40" s="19" t="s">
        <v>66</v>
      </c>
      <c r="B40" s="15" t="s">
        <v>32</v>
      </c>
      <c r="C40" s="20">
        <v>195123</v>
      </c>
      <c r="D40" s="20"/>
      <c r="E40" s="21">
        <v>814755</v>
      </c>
      <c r="F40" s="22">
        <v>814755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203685</v>
      </c>
      <c r="Y40" s="22">
        <v>-203685</v>
      </c>
      <c r="Z40" s="23">
        <v>-100</v>
      </c>
      <c r="AA40" s="20">
        <v>814755</v>
      </c>
    </row>
    <row r="41" spans="1:27" x14ac:dyDescent="0.25">
      <c r="A41" s="19" t="s">
        <v>40</v>
      </c>
      <c r="B41" s="15" t="s">
        <v>32</v>
      </c>
      <c r="C41" s="20">
        <v>820118</v>
      </c>
      <c r="D41" s="20"/>
      <c r="E41" s="21">
        <v>1387937</v>
      </c>
      <c r="F41" s="22">
        <v>1387937</v>
      </c>
      <c r="G41" s="22">
        <v>152069</v>
      </c>
      <c r="H41" s="22">
        <v>155752</v>
      </c>
      <c r="I41" s="22">
        <v>85862</v>
      </c>
      <c r="J41" s="22">
        <v>393683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393683</v>
      </c>
      <c r="X41" s="22">
        <v>346983</v>
      </c>
      <c r="Y41" s="22">
        <v>46700</v>
      </c>
      <c r="Z41" s="23">
        <v>13.458872624883639</v>
      </c>
      <c r="AA41" s="20">
        <v>1387937</v>
      </c>
    </row>
    <row r="42" spans="1:27" x14ac:dyDescent="0.25">
      <c r="A42" s="19" t="s">
        <v>67</v>
      </c>
      <c r="B42" s="15" t="s">
        <v>32</v>
      </c>
      <c r="C42" s="20">
        <v>134236</v>
      </c>
      <c r="D42" s="20"/>
      <c r="E42" s="21">
        <v>252822</v>
      </c>
      <c r="F42" s="22">
        <v>252822</v>
      </c>
      <c r="G42" s="22"/>
      <c r="H42" s="22">
        <v>25064</v>
      </c>
      <c r="I42" s="22">
        <v>4643</v>
      </c>
      <c r="J42" s="22">
        <v>29707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29707</v>
      </c>
      <c r="X42" s="22">
        <v>63204</v>
      </c>
      <c r="Y42" s="22">
        <v>-33497</v>
      </c>
      <c r="Z42" s="23">
        <v>-52.998227960255683</v>
      </c>
      <c r="AA42" s="20">
        <v>252822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8907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1507568</v>
      </c>
      <c r="D45" s="20"/>
      <c r="E45" s="21">
        <v>1603895</v>
      </c>
      <c r="F45" s="22">
        <v>1603895</v>
      </c>
      <c r="G45" s="22">
        <v>24855</v>
      </c>
      <c r="H45" s="22">
        <v>31252</v>
      </c>
      <c r="I45" s="22">
        <v>15232</v>
      </c>
      <c r="J45" s="22">
        <v>71339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71339</v>
      </c>
      <c r="X45" s="22">
        <v>400974</v>
      </c>
      <c r="Y45" s="22">
        <v>-329635</v>
      </c>
      <c r="Z45" s="23">
        <v>-82.208572126871076</v>
      </c>
      <c r="AA45" s="20">
        <v>1603895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21267277</v>
      </c>
      <c r="D48" s="29">
        <f t="shared" ref="D48:Y48" si="1">SUM(D35:D47)</f>
        <v>0</v>
      </c>
      <c r="E48" s="30">
        <f t="shared" si="1"/>
        <v>22818347</v>
      </c>
      <c r="F48" s="31">
        <f t="shared" si="1"/>
        <v>22818347</v>
      </c>
      <c r="G48" s="31">
        <f t="shared" si="1"/>
        <v>2055325</v>
      </c>
      <c r="H48" s="31">
        <f t="shared" si="1"/>
        <v>2096041</v>
      </c>
      <c r="I48" s="31">
        <f t="shared" si="1"/>
        <v>1533201</v>
      </c>
      <c r="J48" s="31">
        <f t="shared" si="1"/>
        <v>5684567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5684567</v>
      </c>
      <c r="X48" s="31">
        <f t="shared" si="1"/>
        <v>5704578</v>
      </c>
      <c r="Y48" s="31">
        <f t="shared" si="1"/>
        <v>-20011</v>
      </c>
      <c r="Z48" s="32">
        <f>+IF(X48&lt;&gt;0,+(Y48/X48)*100,0)</f>
        <v>-0.35078843693608891</v>
      </c>
      <c r="AA48" s="29">
        <f>SUM(AA35:AA47)</f>
        <v>22818347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-5961222</v>
      </c>
      <c r="D49" s="39">
        <f t="shared" si="2"/>
        <v>0</v>
      </c>
      <c r="E49" s="40">
        <f t="shared" si="2"/>
        <v>-168656</v>
      </c>
      <c r="F49" s="41">
        <f t="shared" si="2"/>
        <v>-168656</v>
      </c>
      <c r="G49" s="41">
        <f t="shared" si="2"/>
        <v>-1519283</v>
      </c>
      <c r="H49" s="41">
        <f t="shared" si="2"/>
        <v>-428225</v>
      </c>
      <c r="I49" s="41">
        <f t="shared" si="2"/>
        <v>-418557</v>
      </c>
      <c r="J49" s="41">
        <f t="shared" si="2"/>
        <v>-2366065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-2366065</v>
      </c>
      <c r="X49" s="41">
        <f t="shared" si="2"/>
        <v>-42156</v>
      </c>
      <c r="Y49" s="41">
        <f t="shared" si="2"/>
        <v>-2323909</v>
      </c>
      <c r="Z49" s="42">
        <f>+IF(X49&lt;&gt;0,+(Y49/X49)*100,0)</f>
        <v>5512.6411424233802</v>
      </c>
      <c r="AA49" s="39">
        <f>+AA33-AA48</f>
        <v>-168656</v>
      </c>
    </row>
    <row r="50" spans="1:27" x14ac:dyDescent="0.25">
      <c r="A50" s="43" t="s">
        <v>75</v>
      </c>
      <c r="B50" s="15" t="s">
        <v>32</v>
      </c>
      <c r="C50" s="20">
        <v>1953000</v>
      </c>
      <c r="D50" s="20"/>
      <c r="E50" s="21">
        <v>9981800</v>
      </c>
      <c r="F50" s="22">
        <v>9981800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2495451</v>
      </c>
      <c r="Y50" s="22">
        <v>-2495451</v>
      </c>
      <c r="Z50" s="23">
        <v>-100</v>
      </c>
      <c r="AA50" s="20">
        <v>9981800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-4008222</v>
      </c>
      <c r="D52" s="48">
        <f t="shared" si="3"/>
        <v>0</v>
      </c>
      <c r="E52" s="49">
        <f t="shared" si="3"/>
        <v>9813144</v>
      </c>
      <c r="F52" s="50">
        <f t="shared" si="3"/>
        <v>9813144</v>
      </c>
      <c r="G52" s="50">
        <f t="shared" si="3"/>
        <v>-1519283</v>
      </c>
      <c r="H52" s="50">
        <f t="shared" si="3"/>
        <v>-428225</v>
      </c>
      <c r="I52" s="50">
        <f t="shared" si="3"/>
        <v>-418557</v>
      </c>
      <c r="J52" s="50">
        <f t="shared" si="3"/>
        <v>-2366065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-2366065</v>
      </c>
      <c r="X52" s="50">
        <f t="shared" si="3"/>
        <v>2453295</v>
      </c>
      <c r="Y52" s="50">
        <f t="shared" si="3"/>
        <v>-4819360</v>
      </c>
      <c r="Z52" s="51">
        <f>+IF(X52&lt;&gt;0,+(Y52/X52)*100,0)</f>
        <v>-196.44437379116658</v>
      </c>
      <c r="AA52" s="48">
        <f>SUM(AA49:AA51)</f>
        <v>9813144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-4008222</v>
      </c>
      <c r="D54" s="54">
        <f>+D52-D53</f>
        <v>0</v>
      </c>
      <c r="E54" s="55">
        <f t="shared" si="4"/>
        <v>9813144</v>
      </c>
      <c r="F54" s="56">
        <f t="shared" si="4"/>
        <v>9813144</v>
      </c>
      <c r="G54" s="56">
        <f t="shared" si="4"/>
        <v>-1519283</v>
      </c>
      <c r="H54" s="56">
        <f t="shared" si="4"/>
        <v>-428225</v>
      </c>
      <c r="I54" s="56">
        <f t="shared" si="4"/>
        <v>-418557</v>
      </c>
      <c r="J54" s="56">
        <f t="shared" si="4"/>
        <v>-2366065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-2366065</v>
      </c>
      <c r="X54" s="56">
        <f t="shared" si="4"/>
        <v>2453295</v>
      </c>
      <c r="Y54" s="56">
        <f t="shared" si="4"/>
        <v>-4819360</v>
      </c>
      <c r="Z54" s="57">
        <f>+IF(X54&lt;&gt;0,+(Y54/X54)*100,0)</f>
        <v>-196.44437379116658</v>
      </c>
      <c r="AA54" s="54">
        <f>+AA52-AA53</f>
        <v>9813144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-4008222</v>
      </c>
      <c r="D57" s="48">
        <f>SUM(D54:D56)</f>
        <v>0</v>
      </c>
      <c r="E57" s="49">
        <f t="shared" si="5"/>
        <v>9813144</v>
      </c>
      <c r="F57" s="50">
        <f t="shared" si="5"/>
        <v>9813144</v>
      </c>
      <c r="G57" s="50">
        <f t="shared" si="5"/>
        <v>-1519283</v>
      </c>
      <c r="H57" s="50">
        <f t="shared" si="5"/>
        <v>-428225</v>
      </c>
      <c r="I57" s="50">
        <f t="shared" si="5"/>
        <v>-418557</v>
      </c>
      <c r="J57" s="50">
        <f t="shared" si="5"/>
        <v>-2366065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-2366065</v>
      </c>
      <c r="X57" s="50">
        <f t="shared" si="5"/>
        <v>2453295</v>
      </c>
      <c r="Y57" s="50">
        <f t="shared" si="5"/>
        <v>-4819360</v>
      </c>
      <c r="Z57" s="51">
        <f>+IF(X57&lt;&gt;0,+(Y57/X57)*100,0)</f>
        <v>-196.44437379116658</v>
      </c>
      <c r="AA57" s="48">
        <f>SUM(AA54:AA56)</f>
        <v>9813144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-4008222</v>
      </c>
      <c r="D60" s="65">
        <f>SUM(D57:D59)</f>
        <v>0</v>
      </c>
      <c r="E60" s="66">
        <f t="shared" si="6"/>
        <v>9813144</v>
      </c>
      <c r="F60" s="67">
        <f t="shared" si="6"/>
        <v>9813144</v>
      </c>
      <c r="G60" s="67">
        <f t="shared" si="6"/>
        <v>-1519283</v>
      </c>
      <c r="H60" s="67">
        <f t="shared" si="6"/>
        <v>-428225</v>
      </c>
      <c r="I60" s="67">
        <f t="shared" si="6"/>
        <v>-418557</v>
      </c>
      <c r="J60" s="67">
        <f t="shared" si="6"/>
        <v>-2366065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-2366065</v>
      </c>
      <c r="X60" s="67">
        <f t="shared" si="6"/>
        <v>2453295</v>
      </c>
      <c r="Y60" s="67">
        <f t="shared" si="6"/>
        <v>-4819360</v>
      </c>
      <c r="Z60" s="68">
        <f>+IF(X60&lt;&gt;0,+(Y60/X60)*100,0)</f>
        <v>-196.44437379116658</v>
      </c>
      <c r="AA60" s="65">
        <f>SUM(AA57:AA59)</f>
        <v>9813144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1629599</v>
      </c>
      <c r="D35" s="20"/>
      <c r="E35" s="21">
        <v>3038289</v>
      </c>
      <c r="F35" s="22">
        <v>3038289</v>
      </c>
      <c r="G35" s="22">
        <v>177508</v>
      </c>
      <c r="H35" s="22">
        <v>108422</v>
      </c>
      <c r="I35" s="22">
        <v>118017</v>
      </c>
      <c r="J35" s="22">
        <v>403947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403947</v>
      </c>
      <c r="X35" s="22">
        <v>759570</v>
      </c>
      <c r="Y35" s="22">
        <v>-355623</v>
      </c>
      <c r="Z35" s="23">
        <v>-46.818989691536004</v>
      </c>
      <c r="AA35" s="20">
        <v>3038289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29709274</v>
      </c>
      <c r="D37" s="20"/>
      <c r="E37" s="21">
        <v>28085577</v>
      </c>
      <c r="F37" s="22">
        <v>28085577</v>
      </c>
      <c r="G37" s="22">
        <v>3538919</v>
      </c>
      <c r="H37" s="22">
        <v>3035140</v>
      </c>
      <c r="I37" s="22">
        <v>2593698</v>
      </c>
      <c r="J37" s="22">
        <v>9167757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9167757</v>
      </c>
      <c r="X37" s="22">
        <v>7021392</v>
      </c>
      <c r="Y37" s="22">
        <v>2146365</v>
      </c>
      <c r="Z37" s="23">
        <v>30.568938466902289</v>
      </c>
      <c r="AA37" s="20">
        <v>28085577</v>
      </c>
    </row>
    <row r="38" spans="1:27" x14ac:dyDescent="0.25">
      <c r="A38" s="19" t="s">
        <v>64</v>
      </c>
      <c r="B38" s="15" t="s">
        <v>32</v>
      </c>
      <c r="C38" s="20">
        <v>1672</v>
      </c>
      <c r="D38" s="20"/>
      <c r="E38" s="21"/>
      <c r="F38" s="22"/>
      <c r="G38" s="22"/>
      <c r="H38" s="22">
        <v>1648</v>
      </c>
      <c r="I38" s="22"/>
      <c r="J38" s="22">
        <v>1648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1648</v>
      </c>
      <c r="X38" s="22"/>
      <c r="Y38" s="22">
        <v>1648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1175</v>
      </c>
      <c r="D40" s="20"/>
      <c r="E40" s="21">
        <v>2472</v>
      </c>
      <c r="F40" s="22">
        <v>2472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618</v>
      </c>
      <c r="Y40" s="22">
        <v>-618</v>
      </c>
      <c r="Z40" s="23">
        <v>-100</v>
      </c>
      <c r="AA40" s="20">
        <v>2472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928259</v>
      </c>
      <c r="D45" s="20"/>
      <c r="E45" s="21">
        <v>1159302</v>
      </c>
      <c r="F45" s="22">
        <v>1159302</v>
      </c>
      <c r="G45" s="22">
        <v>34702</v>
      </c>
      <c r="H45" s="22">
        <v>39934</v>
      </c>
      <c r="I45" s="22">
        <v>47313</v>
      </c>
      <c r="J45" s="22">
        <v>121949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121949</v>
      </c>
      <c r="X45" s="22">
        <v>289821</v>
      </c>
      <c r="Y45" s="22">
        <v>-167872</v>
      </c>
      <c r="Z45" s="23">
        <v>-57.922648807367302</v>
      </c>
      <c r="AA45" s="20">
        <v>1159302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32269979</v>
      </c>
      <c r="D48" s="29">
        <f t="shared" ref="D48:Y48" si="1">SUM(D35:D47)</f>
        <v>0</v>
      </c>
      <c r="E48" s="30">
        <f t="shared" si="1"/>
        <v>32285640</v>
      </c>
      <c r="F48" s="31">
        <f t="shared" si="1"/>
        <v>32285640</v>
      </c>
      <c r="G48" s="31">
        <f t="shared" si="1"/>
        <v>3751129</v>
      </c>
      <c r="H48" s="31">
        <f t="shared" si="1"/>
        <v>3185144</v>
      </c>
      <c r="I48" s="31">
        <f t="shared" si="1"/>
        <v>2759028</v>
      </c>
      <c r="J48" s="31">
        <f t="shared" si="1"/>
        <v>9695301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9695301</v>
      </c>
      <c r="X48" s="31">
        <f t="shared" si="1"/>
        <v>8071401</v>
      </c>
      <c r="Y48" s="31">
        <f t="shared" si="1"/>
        <v>1623900</v>
      </c>
      <c r="Z48" s="32">
        <f>+IF(X48&lt;&gt;0,+(Y48/X48)*100,0)</f>
        <v>20.119183769955178</v>
      </c>
      <c r="AA48" s="29">
        <f>SUM(AA35:AA47)</f>
        <v>32285640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-32269979</v>
      </c>
      <c r="D49" s="39">
        <f t="shared" si="2"/>
        <v>0</v>
      </c>
      <c r="E49" s="40">
        <f t="shared" si="2"/>
        <v>-32285640</v>
      </c>
      <c r="F49" s="41">
        <f t="shared" si="2"/>
        <v>-32285640</v>
      </c>
      <c r="G49" s="41">
        <f t="shared" si="2"/>
        <v>-3751129</v>
      </c>
      <c r="H49" s="41">
        <f t="shared" si="2"/>
        <v>-3185144</v>
      </c>
      <c r="I49" s="41">
        <f t="shared" si="2"/>
        <v>-2759028</v>
      </c>
      <c r="J49" s="41">
        <f t="shared" si="2"/>
        <v>-9695301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-9695301</v>
      </c>
      <c r="X49" s="41">
        <f t="shared" si="2"/>
        <v>-8071401</v>
      </c>
      <c r="Y49" s="41">
        <f t="shared" si="2"/>
        <v>-1623900</v>
      </c>
      <c r="Z49" s="42">
        <f>+IF(X49&lt;&gt;0,+(Y49/X49)*100,0)</f>
        <v>20.119183769955178</v>
      </c>
      <c r="AA49" s="39">
        <f>+AA33-AA48</f>
        <v>-32285640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6600000</v>
      </c>
      <c r="F50" s="22">
        <v>6600000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1650000</v>
      </c>
      <c r="Y50" s="22">
        <v>-1650000</v>
      </c>
      <c r="Z50" s="23">
        <v>-100</v>
      </c>
      <c r="AA50" s="20">
        <v>6600000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11500003</v>
      </c>
      <c r="Y51" s="45">
        <v>-11500003</v>
      </c>
      <c r="Z51" s="46">
        <v>-100</v>
      </c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-32269979</v>
      </c>
      <c r="D52" s="48">
        <f t="shared" si="3"/>
        <v>0</v>
      </c>
      <c r="E52" s="49">
        <f t="shared" si="3"/>
        <v>20314360</v>
      </c>
      <c r="F52" s="50">
        <f t="shared" si="3"/>
        <v>20314360</v>
      </c>
      <c r="G52" s="50">
        <f t="shared" si="3"/>
        <v>-3751129</v>
      </c>
      <c r="H52" s="50">
        <f t="shared" si="3"/>
        <v>-3185144</v>
      </c>
      <c r="I52" s="50">
        <f t="shared" si="3"/>
        <v>-2759028</v>
      </c>
      <c r="J52" s="50">
        <f t="shared" si="3"/>
        <v>-9695301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-9695301</v>
      </c>
      <c r="X52" s="50">
        <f t="shared" si="3"/>
        <v>5078602</v>
      </c>
      <c r="Y52" s="50">
        <f t="shared" si="3"/>
        <v>-14773903</v>
      </c>
      <c r="Z52" s="51">
        <f>+IF(X52&lt;&gt;0,+(Y52/X52)*100,0)</f>
        <v>-290.90491832201064</v>
      </c>
      <c r="AA52" s="48">
        <f>SUM(AA49:AA51)</f>
        <v>20314360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-32269979</v>
      </c>
      <c r="D54" s="54">
        <f>+D52-D53</f>
        <v>0</v>
      </c>
      <c r="E54" s="55">
        <f t="shared" si="4"/>
        <v>20314360</v>
      </c>
      <c r="F54" s="56">
        <f t="shared" si="4"/>
        <v>20314360</v>
      </c>
      <c r="G54" s="56">
        <f t="shared" si="4"/>
        <v>-3751129</v>
      </c>
      <c r="H54" s="56">
        <f t="shared" si="4"/>
        <v>-3185144</v>
      </c>
      <c r="I54" s="56">
        <f t="shared" si="4"/>
        <v>-2759028</v>
      </c>
      <c r="J54" s="56">
        <f t="shared" si="4"/>
        <v>-9695301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-9695301</v>
      </c>
      <c r="X54" s="56">
        <f t="shared" si="4"/>
        <v>5078602</v>
      </c>
      <c r="Y54" s="56">
        <f t="shared" si="4"/>
        <v>-14773903</v>
      </c>
      <c r="Z54" s="57">
        <f>+IF(X54&lt;&gt;0,+(Y54/X54)*100,0)</f>
        <v>-290.90491832201064</v>
      </c>
      <c r="AA54" s="54">
        <f>+AA52-AA53</f>
        <v>20314360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-32269979</v>
      </c>
      <c r="D57" s="48">
        <f>SUM(D54:D56)</f>
        <v>0</v>
      </c>
      <c r="E57" s="49">
        <f t="shared" si="5"/>
        <v>20314360</v>
      </c>
      <c r="F57" s="50">
        <f t="shared" si="5"/>
        <v>20314360</v>
      </c>
      <c r="G57" s="50">
        <f t="shared" si="5"/>
        <v>-3751129</v>
      </c>
      <c r="H57" s="50">
        <f t="shared" si="5"/>
        <v>-3185144</v>
      </c>
      <c r="I57" s="50">
        <f t="shared" si="5"/>
        <v>-2759028</v>
      </c>
      <c r="J57" s="50">
        <f t="shared" si="5"/>
        <v>-9695301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-9695301</v>
      </c>
      <c r="X57" s="50">
        <f t="shared" si="5"/>
        <v>5078602</v>
      </c>
      <c r="Y57" s="50">
        <f t="shared" si="5"/>
        <v>-14773903</v>
      </c>
      <c r="Z57" s="51">
        <f>+IF(X57&lt;&gt;0,+(Y57/X57)*100,0)</f>
        <v>-290.90491832201064</v>
      </c>
      <c r="AA57" s="48">
        <f>SUM(AA54:AA56)</f>
        <v>20314360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-32269979</v>
      </c>
      <c r="D60" s="65">
        <f>SUM(D57:D59)</f>
        <v>0</v>
      </c>
      <c r="E60" s="66">
        <f t="shared" si="6"/>
        <v>20314360</v>
      </c>
      <c r="F60" s="67">
        <f t="shared" si="6"/>
        <v>20314360</v>
      </c>
      <c r="G60" s="67">
        <f t="shared" si="6"/>
        <v>-3751129</v>
      </c>
      <c r="H60" s="67">
        <f t="shared" si="6"/>
        <v>-3185144</v>
      </c>
      <c r="I60" s="67">
        <f t="shared" si="6"/>
        <v>-2759028</v>
      </c>
      <c r="J60" s="67">
        <f t="shared" si="6"/>
        <v>-9695301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-9695301</v>
      </c>
      <c r="X60" s="67">
        <f t="shared" si="6"/>
        <v>5078602</v>
      </c>
      <c r="Y60" s="67">
        <f t="shared" si="6"/>
        <v>-14773903</v>
      </c>
      <c r="Z60" s="68">
        <f>+IF(X60&lt;&gt;0,+(Y60/X60)*100,0)</f>
        <v>-290.90491832201064</v>
      </c>
      <c r="AA60" s="65">
        <f>SUM(AA57:AA59)</f>
        <v>20314360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43724659</v>
      </c>
      <c r="D6" s="20"/>
      <c r="E6" s="21">
        <v>58271100</v>
      </c>
      <c r="F6" s="22">
        <v>58271100</v>
      </c>
      <c r="G6" s="22">
        <v>6818497</v>
      </c>
      <c r="H6" s="22">
        <v>4867873</v>
      </c>
      <c r="I6" s="22">
        <v>5719796</v>
      </c>
      <c r="J6" s="22">
        <v>17406166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17406166</v>
      </c>
      <c r="X6" s="22">
        <v>13810096</v>
      </c>
      <c r="Y6" s="22">
        <v>3596070</v>
      </c>
      <c r="Z6" s="23">
        <v>26.039427966322609</v>
      </c>
      <c r="AA6" s="20">
        <v>58271100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20860915</v>
      </c>
      <c r="D13" s="20"/>
      <c r="E13" s="21">
        <v>17062400</v>
      </c>
      <c r="F13" s="22">
        <v>17062400</v>
      </c>
      <c r="G13" s="22">
        <v>1800421</v>
      </c>
      <c r="H13" s="22">
        <v>1849658</v>
      </c>
      <c r="I13" s="22">
        <v>1872578</v>
      </c>
      <c r="J13" s="22">
        <v>5522657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5522657</v>
      </c>
      <c r="X13" s="22">
        <v>4035825</v>
      </c>
      <c r="Y13" s="22">
        <v>1486832</v>
      </c>
      <c r="Z13" s="23">
        <v>36.840844189230211</v>
      </c>
      <c r="AA13" s="20">
        <v>17062400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31874</v>
      </c>
      <c r="D24" s="20"/>
      <c r="E24" s="21">
        <v>32400</v>
      </c>
      <c r="F24" s="22">
        <v>32400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8100</v>
      </c>
      <c r="Y24" s="22">
        <v>-8100</v>
      </c>
      <c r="Z24" s="23">
        <v>-100</v>
      </c>
      <c r="AA24" s="20">
        <v>32400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4859212</v>
      </c>
      <c r="D27" s="20"/>
      <c r="E27" s="21">
        <v>5136500</v>
      </c>
      <c r="F27" s="22">
        <v>5136500</v>
      </c>
      <c r="G27" s="22">
        <v>413502</v>
      </c>
      <c r="H27" s="22">
        <v>460942</v>
      </c>
      <c r="I27" s="22">
        <v>380776</v>
      </c>
      <c r="J27" s="22">
        <v>1255220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1255220</v>
      </c>
      <c r="X27" s="22">
        <v>1221090</v>
      </c>
      <c r="Y27" s="22">
        <v>34130</v>
      </c>
      <c r="Z27" s="23">
        <v>2.7950437723673112</v>
      </c>
      <c r="AA27" s="20">
        <v>5136500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681277</v>
      </c>
      <c r="D29" s="20"/>
      <c r="E29" s="21">
        <v>721100</v>
      </c>
      <c r="F29" s="22">
        <v>721100</v>
      </c>
      <c r="G29" s="22">
        <v>62807</v>
      </c>
      <c r="H29" s="22">
        <v>63005</v>
      </c>
      <c r="I29" s="22">
        <v>63203</v>
      </c>
      <c r="J29" s="22">
        <v>189015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189015</v>
      </c>
      <c r="X29" s="22">
        <v>180276</v>
      </c>
      <c r="Y29" s="22">
        <v>8739</v>
      </c>
      <c r="Z29" s="23">
        <v>4.8475670638354522</v>
      </c>
      <c r="AA29" s="20">
        <v>721100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70157937</v>
      </c>
      <c r="D33" s="29">
        <f t="shared" ref="D33:Y33" si="0">SUM(D6:D32)</f>
        <v>0</v>
      </c>
      <c r="E33" s="30">
        <f t="shared" si="0"/>
        <v>81223500</v>
      </c>
      <c r="F33" s="31">
        <f t="shared" si="0"/>
        <v>81223500</v>
      </c>
      <c r="G33" s="31">
        <f t="shared" si="0"/>
        <v>9095227</v>
      </c>
      <c r="H33" s="31">
        <f t="shared" si="0"/>
        <v>7241478</v>
      </c>
      <c r="I33" s="31">
        <f t="shared" si="0"/>
        <v>8036353</v>
      </c>
      <c r="J33" s="31">
        <f t="shared" si="0"/>
        <v>24373058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24373058</v>
      </c>
      <c r="X33" s="31">
        <f t="shared" si="0"/>
        <v>19255387</v>
      </c>
      <c r="Y33" s="31">
        <f t="shared" si="0"/>
        <v>5117671</v>
      </c>
      <c r="Z33" s="32">
        <f>+IF(X33&lt;&gt;0,+(Y33/X33)*100,0)</f>
        <v>26.577866235563064</v>
      </c>
      <c r="AA33" s="29">
        <f>SUM(AA6:AA32)</f>
        <v>81223500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3761606</v>
      </c>
      <c r="D35" s="20"/>
      <c r="E35" s="21">
        <v>4722900</v>
      </c>
      <c r="F35" s="22">
        <v>4722900</v>
      </c>
      <c r="G35" s="22"/>
      <c r="H35" s="22">
        <v>266674</v>
      </c>
      <c r="I35" s="22">
        <v>359899</v>
      </c>
      <c r="J35" s="22">
        <v>626573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626573</v>
      </c>
      <c r="X35" s="22">
        <v>1086868</v>
      </c>
      <c r="Y35" s="22">
        <v>-460295</v>
      </c>
      <c r="Z35" s="23">
        <v>-42.350589031970763</v>
      </c>
      <c r="AA35" s="20">
        <v>4722900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50855363</v>
      </c>
      <c r="D37" s="20"/>
      <c r="E37" s="21">
        <v>66272600</v>
      </c>
      <c r="F37" s="22">
        <v>66272600</v>
      </c>
      <c r="G37" s="22"/>
      <c r="H37" s="22">
        <v>11025</v>
      </c>
      <c r="I37" s="22">
        <v>10629</v>
      </c>
      <c r="J37" s="22">
        <v>21654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21654</v>
      </c>
      <c r="X37" s="22">
        <v>21273578</v>
      </c>
      <c r="Y37" s="22">
        <v>-21251924</v>
      </c>
      <c r="Z37" s="23">
        <v>-99.898211762967193</v>
      </c>
      <c r="AA37" s="20">
        <v>66272600</v>
      </c>
    </row>
    <row r="38" spans="1:27" x14ac:dyDescent="0.25">
      <c r="A38" s="19" t="s">
        <v>64</v>
      </c>
      <c r="B38" s="15" t="s">
        <v>32</v>
      </c>
      <c r="C38" s="20">
        <v>39753</v>
      </c>
      <c r="D38" s="20"/>
      <c r="E38" s="21">
        <v>89900</v>
      </c>
      <c r="F38" s="22">
        <v>89900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1157</v>
      </c>
      <c r="Y38" s="22">
        <v>-1157</v>
      </c>
      <c r="Z38" s="23">
        <v>-100</v>
      </c>
      <c r="AA38" s="20">
        <v>89900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3144700</v>
      </c>
      <c r="F39" s="22">
        <v>3144700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786177</v>
      </c>
      <c r="Y39" s="22">
        <v>-786177</v>
      </c>
      <c r="Z39" s="23">
        <v>-100</v>
      </c>
      <c r="AA39" s="20">
        <v>3144700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1770800</v>
      </c>
      <c r="F40" s="22">
        <v>1770800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442701</v>
      </c>
      <c r="Y40" s="22">
        <v>-442701</v>
      </c>
      <c r="Z40" s="23">
        <v>-100</v>
      </c>
      <c r="AA40" s="20">
        <v>1770800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>
        <v>2399104</v>
      </c>
      <c r="D42" s="20"/>
      <c r="E42" s="21">
        <v>3012900</v>
      </c>
      <c r="F42" s="22">
        <v>3012900</v>
      </c>
      <c r="G42" s="22">
        <v>252</v>
      </c>
      <c r="H42" s="22">
        <v>22252</v>
      </c>
      <c r="I42" s="22">
        <v>-37019</v>
      </c>
      <c r="J42" s="22">
        <v>-14515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-14515</v>
      </c>
      <c r="X42" s="22">
        <v>129297</v>
      </c>
      <c r="Y42" s="22">
        <v>-143812</v>
      </c>
      <c r="Z42" s="23">
        <v>-111.22609186601392</v>
      </c>
      <c r="AA42" s="20">
        <v>3012900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275591</v>
      </c>
      <c r="D44" s="20"/>
      <c r="E44" s="21">
        <v>393100</v>
      </c>
      <c r="F44" s="22">
        <v>393100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98274</v>
      </c>
      <c r="Y44" s="22">
        <v>-98274</v>
      </c>
      <c r="Z44" s="23">
        <v>-100</v>
      </c>
      <c r="AA44" s="20">
        <v>393100</v>
      </c>
    </row>
    <row r="45" spans="1:27" x14ac:dyDescent="0.25">
      <c r="A45" s="19" t="s">
        <v>70</v>
      </c>
      <c r="B45" s="15" t="s">
        <v>32</v>
      </c>
      <c r="C45" s="20">
        <v>1334329</v>
      </c>
      <c r="D45" s="20"/>
      <c r="E45" s="21">
        <v>1841700</v>
      </c>
      <c r="F45" s="22">
        <v>1841700</v>
      </c>
      <c r="G45" s="22">
        <v>31670</v>
      </c>
      <c r="H45" s="22">
        <v>73037</v>
      </c>
      <c r="I45" s="22">
        <v>69591</v>
      </c>
      <c r="J45" s="22">
        <v>174298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174298</v>
      </c>
      <c r="X45" s="22">
        <v>279095</v>
      </c>
      <c r="Y45" s="22">
        <v>-104797</v>
      </c>
      <c r="Z45" s="23">
        <v>-37.548863290277509</v>
      </c>
      <c r="AA45" s="20">
        <v>1841700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58665746</v>
      </c>
      <c r="D48" s="29">
        <f t="shared" ref="D48:Y48" si="1">SUM(D35:D47)</f>
        <v>0</v>
      </c>
      <c r="E48" s="30">
        <f t="shared" si="1"/>
        <v>82248600</v>
      </c>
      <c r="F48" s="31">
        <f t="shared" si="1"/>
        <v>82248600</v>
      </c>
      <c r="G48" s="31">
        <f t="shared" si="1"/>
        <v>31922</v>
      </c>
      <c r="H48" s="31">
        <f t="shared" si="1"/>
        <v>372988</v>
      </c>
      <c r="I48" s="31">
        <f t="shared" si="1"/>
        <v>403100</v>
      </c>
      <c r="J48" s="31">
        <f t="shared" si="1"/>
        <v>808010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808010</v>
      </c>
      <c r="X48" s="31">
        <f t="shared" si="1"/>
        <v>24347146</v>
      </c>
      <c r="Y48" s="31">
        <f t="shared" si="1"/>
        <v>-23539136</v>
      </c>
      <c r="Z48" s="32">
        <f>+IF(X48&lt;&gt;0,+(Y48/X48)*100,0)</f>
        <v>-96.681294801452282</v>
      </c>
      <c r="AA48" s="29">
        <f>SUM(AA35:AA47)</f>
        <v>82248600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11492191</v>
      </c>
      <c r="D49" s="39">
        <f t="shared" si="2"/>
        <v>0</v>
      </c>
      <c r="E49" s="40">
        <f t="shared" si="2"/>
        <v>-1025100</v>
      </c>
      <c r="F49" s="41">
        <f t="shared" si="2"/>
        <v>-1025100</v>
      </c>
      <c r="G49" s="41">
        <f t="shared" si="2"/>
        <v>9063305</v>
      </c>
      <c r="H49" s="41">
        <f t="shared" si="2"/>
        <v>6868490</v>
      </c>
      <c r="I49" s="41">
        <f t="shared" si="2"/>
        <v>7633253</v>
      </c>
      <c r="J49" s="41">
        <f t="shared" si="2"/>
        <v>23565048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23565048</v>
      </c>
      <c r="X49" s="41">
        <f t="shared" si="2"/>
        <v>-5091759</v>
      </c>
      <c r="Y49" s="41">
        <f t="shared" si="2"/>
        <v>28656807</v>
      </c>
      <c r="Z49" s="42">
        <f>+IF(X49&lt;&gt;0,+(Y49/X49)*100,0)</f>
        <v>-562.80760735140836</v>
      </c>
      <c r="AA49" s="39">
        <f>+AA33-AA48</f>
        <v>-1025100</v>
      </c>
    </row>
    <row r="50" spans="1:27" x14ac:dyDescent="0.25">
      <c r="A50" s="43" t="s">
        <v>75</v>
      </c>
      <c r="B50" s="15" t="s">
        <v>32</v>
      </c>
      <c r="C50" s="20">
        <v>2436000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13928191</v>
      </c>
      <c r="D52" s="48">
        <f t="shared" si="3"/>
        <v>0</v>
      </c>
      <c r="E52" s="49">
        <f t="shared" si="3"/>
        <v>-1025100</v>
      </c>
      <c r="F52" s="50">
        <f t="shared" si="3"/>
        <v>-1025100</v>
      </c>
      <c r="G52" s="50">
        <f t="shared" si="3"/>
        <v>9063305</v>
      </c>
      <c r="H52" s="50">
        <f t="shared" si="3"/>
        <v>6868490</v>
      </c>
      <c r="I52" s="50">
        <f t="shared" si="3"/>
        <v>7633253</v>
      </c>
      <c r="J52" s="50">
        <f t="shared" si="3"/>
        <v>23565048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23565048</v>
      </c>
      <c r="X52" s="50">
        <f t="shared" si="3"/>
        <v>-5091759</v>
      </c>
      <c r="Y52" s="50">
        <f t="shared" si="3"/>
        <v>28656807</v>
      </c>
      <c r="Z52" s="51">
        <f>+IF(X52&lt;&gt;0,+(Y52/X52)*100,0)</f>
        <v>-562.80760735140836</v>
      </c>
      <c r="AA52" s="48">
        <f>SUM(AA49:AA51)</f>
        <v>-1025100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13928191</v>
      </c>
      <c r="D54" s="54">
        <f>+D52-D53</f>
        <v>0</v>
      </c>
      <c r="E54" s="55">
        <f t="shared" si="4"/>
        <v>-1025100</v>
      </c>
      <c r="F54" s="56">
        <f t="shared" si="4"/>
        <v>-1025100</v>
      </c>
      <c r="G54" s="56">
        <f t="shared" si="4"/>
        <v>9063305</v>
      </c>
      <c r="H54" s="56">
        <f t="shared" si="4"/>
        <v>6868490</v>
      </c>
      <c r="I54" s="56">
        <f t="shared" si="4"/>
        <v>7633253</v>
      </c>
      <c r="J54" s="56">
        <f t="shared" si="4"/>
        <v>23565048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23565048</v>
      </c>
      <c r="X54" s="56">
        <f t="shared" si="4"/>
        <v>-5091759</v>
      </c>
      <c r="Y54" s="56">
        <f t="shared" si="4"/>
        <v>28656807</v>
      </c>
      <c r="Z54" s="57">
        <f>+IF(X54&lt;&gt;0,+(Y54/X54)*100,0)</f>
        <v>-562.80760735140836</v>
      </c>
      <c r="AA54" s="54">
        <f>+AA52-AA53</f>
        <v>-1025100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13928191</v>
      </c>
      <c r="D57" s="48">
        <f>SUM(D54:D56)</f>
        <v>0</v>
      </c>
      <c r="E57" s="49">
        <f t="shared" si="5"/>
        <v>-1025100</v>
      </c>
      <c r="F57" s="50">
        <f t="shared" si="5"/>
        <v>-1025100</v>
      </c>
      <c r="G57" s="50">
        <f t="shared" si="5"/>
        <v>9063305</v>
      </c>
      <c r="H57" s="50">
        <f t="shared" si="5"/>
        <v>6868490</v>
      </c>
      <c r="I57" s="50">
        <f t="shared" si="5"/>
        <v>7633253</v>
      </c>
      <c r="J57" s="50">
        <f t="shared" si="5"/>
        <v>23565048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23565048</v>
      </c>
      <c r="X57" s="50">
        <f t="shared" si="5"/>
        <v>-5091759</v>
      </c>
      <c r="Y57" s="50">
        <f t="shared" si="5"/>
        <v>28656807</v>
      </c>
      <c r="Z57" s="51">
        <f>+IF(X57&lt;&gt;0,+(Y57/X57)*100,0)</f>
        <v>-562.80760735140836</v>
      </c>
      <c r="AA57" s="48">
        <f>SUM(AA54:AA56)</f>
        <v>-1025100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13928191</v>
      </c>
      <c r="D60" s="65">
        <f>SUM(D57:D59)</f>
        <v>0</v>
      </c>
      <c r="E60" s="66">
        <f t="shared" si="6"/>
        <v>-1025100</v>
      </c>
      <c r="F60" s="67">
        <f t="shared" si="6"/>
        <v>-1025100</v>
      </c>
      <c r="G60" s="67">
        <f t="shared" si="6"/>
        <v>9063305</v>
      </c>
      <c r="H60" s="67">
        <f t="shared" si="6"/>
        <v>6868490</v>
      </c>
      <c r="I60" s="67">
        <f t="shared" si="6"/>
        <v>7633253</v>
      </c>
      <c r="J60" s="67">
        <f t="shared" si="6"/>
        <v>23565048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23565048</v>
      </c>
      <c r="X60" s="67">
        <f t="shared" si="6"/>
        <v>-5091759</v>
      </c>
      <c r="Y60" s="67">
        <f t="shared" si="6"/>
        <v>28656807</v>
      </c>
      <c r="Z60" s="68">
        <f>+IF(X60&lt;&gt;0,+(Y60/X60)*100,0)</f>
        <v>-562.80760735140836</v>
      </c>
      <c r="AA60" s="65">
        <f>SUM(AA57:AA59)</f>
        <v>-1025100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109536548</v>
      </c>
      <c r="D6" s="20"/>
      <c r="E6" s="21">
        <v>153968863</v>
      </c>
      <c r="F6" s="22">
        <v>153968863</v>
      </c>
      <c r="G6" s="22"/>
      <c r="H6" s="22">
        <v>5072185</v>
      </c>
      <c r="I6" s="22">
        <v>-11261</v>
      </c>
      <c r="J6" s="22">
        <v>5060924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5060924</v>
      </c>
      <c r="X6" s="22">
        <v>38492214</v>
      </c>
      <c r="Y6" s="22">
        <v>-33431290</v>
      </c>
      <c r="Z6" s="23">
        <v>-86.852083904552742</v>
      </c>
      <c r="AA6" s="20">
        <v>153968863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19656</v>
      </c>
      <c r="F10" s="22">
        <v>19656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4914</v>
      </c>
      <c r="Y10" s="22">
        <v>-4914</v>
      </c>
      <c r="Z10" s="23">
        <v>-100</v>
      </c>
      <c r="AA10" s="20">
        <v>19656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1984500</v>
      </c>
      <c r="F13" s="22">
        <v>1984500</v>
      </c>
      <c r="G13" s="22"/>
      <c r="H13" s="22"/>
      <c r="I13" s="22">
        <v>1108918</v>
      </c>
      <c r="J13" s="22">
        <v>1108918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1108918</v>
      </c>
      <c r="X13" s="22">
        <v>496125</v>
      </c>
      <c r="Y13" s="22">
        <v>612793</v>
      </c>
      <c r="Z13" s="23">
        <v>123.51584782060971</v>
      </c>
      <c r="AA13" s="20">
        <v>1984500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109536548</v>
      </c>
      <c r="D33" s="29">
        <f t="shared" ref="D33:Y33" si="0">SUM(D6:D32)</f>
        <v>0</v>
      </c>
      <c r="E33" s="30">
        <f t="shared" si="0"/>
        <v>155973019</v>
      </c>
      <c r="F33" s="31">
        <f t="shared" si="0"/>
        <v>155973019</v>
      </c>
      <c r="G33" s="31">
        <f t="shared" si="0"/>
        <v>0</v>
      </c>
      <c r="H33" s="31">
        <f t="shared" si="0"/>
        <v>5072185</v>
      </c>
      <c r="I33" s="31">
        <f t="shared" si="0"/>
        <v>1097657</v>
      </c>
      <c r="J33" s="31">
        <f t="shared" si="0"/>
        <v>6169842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6169842</v>
      </c>
      <c r="X33" s="31">
        <f t="shared" si="0"/>
        <v>38993253</v>
      </c>
      <c r="Y33" s="31">
        <f t="shared" si="0"/>
        <v>-32823411</v>
      </c>
      <c r="Z33" s="32">
        <f>+IF(X33&lt;&gt;0,+(Y33/X33)*100,0)</f>
        <v>-84.177154955499617</v>
      </c>
      <c r="AA33" s="29">
        <f>SUM(AA6:AA32)</f>
        <v>155973019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6532829</v>
      </c>
      <c r="D35" s="20"/>
      <c r="E35" s="21">
        <v>8436026</v>
      </c>
      <c r="F35" s="22">
        <v>8436026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2109009</v>
      </c>
      <c r="Y35" s="22">
        <v>-2109009</v>
      </c>
      <c r="Z35" s="23">
        <v>-100</v>
      </c>
      <c r="AA35" s="20">
        <v>8436026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110059507</v>
      </c>
      <c r="D37" s="20"/>
      <c r="E37" s="21">
        <v>80000000</v>
      </c>
      <c r="F37" s="22">
        <v>80000000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20000001</v>
      </c>
      <c r="Y37" s="22">
        <v>-20000001</v>
      </c>
      <c r="Z37" s="23">
        <v>-100</v>
      </c>
      <c r="AA37" s="20">
        <v>80000000</v>
      </c>
    </row>
    <row r="38" spans="1:27" x14ac:dyDescent="0.25">
      <c r="A38" s="19" t="s">
        <v>64</v>
      </c>
      <c r="B38" s="15" t="s">
        <v>32</v>
      </c>
      <c r="C38" s="20">
        <v>379550</v>
      </c>
      <c r="D38" s="20"/>
      <c r="E38" s="21">
        <v>650000</v>
      </c>
      <c r="F38" s="22">
        <v>650000</v>
      </c>
      <c r="G38" s="22">
        <v>260080</v>
      </c>
      <c r="H38" s="22">
        <v>24782</v>
      </c>
      <c r="I38" s="22"/>
      <c r="J38" s="22">
        <v>284862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284862</v>
      </c>
      <c r="X38" s="22">
        <v>162498</v>
      </c>
      <c r="Y38" s="22">
        <v>122364</v>
      </c>
      <c r="Z38" s="23">
        <v>75.301849868921465</v>
      </c>
      <c r="AA38" s="20">
        <v>650000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5678730</v>
      </c>
      <c r="D40" s="20"/>
      <c r="E40" s="21">
        <v>707313</v>
      </c>
      <c r="F40" s="22">
        <v>707313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176829</v>
      </c>
      <c r="Y40" s="22">
        <v>-176829</v>
      </c>
      <c r="Z40" s="23">
        <v>-100</v>
      </c>
      <c r="AA40" s="20">
        <v>707313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47817</v>
      </c>
      <c r="F41" s="22">
        <v>47817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11955</v>
      </c>
      <c r="Y41" s="22">
        <v>-11955</v>
      </c>
      <c r="Z41" s="23">
        <v>-100</v>
      </c>
      <c r="AA41" s="20">
        <v>47817</v>
      </c>
    </row>
    <row r="42" spans="1:27" x14ac:dyDescent="0.25">
      <c r="A42" s="19" t="s">
        <v>67</v>
      </c>
      <c r="B42" s="15" t="s">
        <v>32</v>
      </c>
      <c r="C42" s="20">
        <v>469155</v>
      </c>
      <c r="D42" s="20"/>
      <c r="E42" s="21">
        <v>2008204</v>
      </c>
      <c r="F42" s="22">
        <v>2008204</v>
      </c>
      <c r="G42" s="22">
        <v>25513</v>
      </c>
      <c r="H42" s="22"/>
      <c r="I42" s="22">
        <v>317514</v>
      </c>
      <c r="J42" s="22">
        <v>343027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343027</v>
      </c>
      <c r="X42" s="22">
        <v>502056</v>
      </c>
      <c r="Y42" s="22">
        <v>-159029</v>
      </c>
      <c r="Z42" s="23">
        <v>-31.67555013783323</v>
      </c>
      <c r="AA42" s="20">
        <v>2008204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11167123</v>
      </c>
      <c r="D45" s="20"/>
      <c r="E45" s="21">
        <v>13394205</v>
      </c>
      <c r="F45" s="22">
        <v>13394205</v>
      </c>
      <c r="G45" s="22">
        <v>1171294</v>
      </c>
      <c r="H45" s="22">
        <v>1254482</v>
      </c>
      <c r="I45" s="22">
        <v>1204581</v>
      </c>
      <c r="J45" s="22">
        <v>3630357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3630357</v>
      </c>
      <c r="X45" s="22">
        <v>3348552</v>
      </c>
      <c r="Y45" s="22">
        <v>281805</v>
      </c>
      <c r="Z45" s="23">
        <v>8.4157271560961266</v>
      </c>
      <c r="AA45" s="20">
        <v>13394205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134286894</v>
      </c>
      <c r="D48" s="29">
        <f t="shared" ref="D48:Y48" si="1">SUM(D35:D47)</f>
        <v>0</v>
      </c>
      <c r="E48" s="30">
        <f t="shared" si="1"/>
        <v>105243565</v>
      </c>
      <c r="F48" s="31">
        <f t="shared" si="1"/>
        <v>105243565</v>
      </c>
      <c r="G48" s="31">
        <f t="shared" si="1"/>
        <v>1456887</v>
      </c>
      <c r="H48" s="31">
        <f t="shared" si="1"/>
        <v>1279264</v>
      </c>
      <c r="I48" s="31">
        <f t="shared" si="1"/>
        <v>1522095</v>
      </c>
      <c r="J48" s="31">
        <f t="shared" si="1"/>
        <v>4258246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4258246</v>
      </c>
      <c r="X48" s="31">
        <f t="shared" si="1"/>
        <v>26310900</v>
      </c>
      <c r="Y48" s="31">
        <f t="shared" si="1"/>
        <v>-22052654</v>
      </c>
      <c r="Z48" s="32">
        <f>+IF(X48&lt;&gt;0,+(Y48/X48)*100,0)</f>
        <v>-83.815658149284133</v>
      </c>
      <c r="AA48" s="29">
        <f>SUM(AA35:AA47)</f>
        <v>105243565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-24750346</v>
      </c>
      <c r="D49" s="39">
        <f t="shared" si="2"/>
        <v>0</v>
      </c>
      <c r="E49" s="40">
        <f t="shared" si="2"/>
        <v>50729454</v>
      </c>
      <c r="F49" s="41">
        <f t="shared" si="2"/>
        <v>50729454</v>
      </c>
      <c r="G49" s="41">
        <f t="shared" si="2"/>
        <v>-1456887</v>
      </c>
      <c r="H49" s="41">
        <f t="shared" si="2"/>
        <v>3792921</v>
      </c>
      <c r="I49" s="41">
        <f t="shared" si="2"/>
        <v>-424438</v>
      </c>
      <c r="J49" s="41">
        <f t="shared" si="2"/>
        <v>1911596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1911596</v>
      </c>
      <c r="X49" s="41">
        <f t="shared" si="2"/>
        <v>12682353</v>
      </c>
      <c r="Y49" s="41">
        <f t="shared" si="2"/>
        <v>-10770757</v>
      </c>
      <c r="Z49" s="42">
        <f>+IF(X49&lt;&gt;0,+(Y49/X49)*100,0)</f>
        <v>-84.927118808315768</v>
      </c>
      <c r="AA49" s="39">
        <f>+AA33-AA48</f>
        <v>50729454</v>
      </c>
    </row>
    <row r="50" spans="1:27" x14ac:dyDescent="0.25">
      <c r="A50" s="43" t="s">
        <v>75</v>
      </c>
      <c r="B50" s="15" t="s">
        <v>32</v>
      </c>
      <c r="C50" s="20">
        <v>1602907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-23147439</v>
      </c>
      <c r="D52" s="48">
        <f t="shared" si="3"/>
        <v>0</v>
      </c>
      <c r="E52" s="49">
        <f t="shared" si="3"/>
        <v>50729454</v>
      </c>
      <c r="F52" s="50">
        <f t="shared" si="3"/>
        <v>50729454</v>
      </c>
      <c r="G52" s="50">
        <f t="shared" si="3"/>
        <v>-1456887</v>
      </c>
      <c r="H52" s="50">
        <f t="shared" si="3"/>
        <v>3792921</v>
      </c>
      <c r="I52" s="50">
        <f t="shared" si="3"/>
        <v>-424438</v>
      </c>
      <c r="J52" s="50">
        <f t="shared" si="3"/>
        <v>1911596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1911596</v>
      </c>
      <c r="X52" s="50">
        <f t="shared" si="3"/>
        <v>12682353</v>
      </c>
      <c r="Y52" s="50">
        <f t="shared" si="3"/>
        <v>-10770757</v>
      </c>
      <c r="Z52" s="51">
        <f>+IF(X52&lt;&gt;0,+(Y52/X52)*100,0)</f>
        <v>-84.927118808315768</v>
      </c>
      <c r="AA52" s="48">
        <f>SUM(AA49:AA51)</f>
        <v>50729454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-23147439</v>
      </c>
      <c r="D54" s="54">
        <f>+D52-D53</f>
        <v>0</v>
      </c>
      <c r="E54" s="55">
        <f t="shared" si="4"/>
        <v>50729454</v>
      </c>
      <c r="F54" s="56">
        <f t="shared" si="4"/>
        <v>50729454</v>
      </c>
      <c r="G54" s="56">
        <f t="shared" si="4"/>
        <v>-1456887</v>
      </c>
      <c r="H54" s="56">
        <f t="shared" si="4"/>
        <v>3792921</v>
      </c>
      <c r="I54" s="56">
        <f t="shared" si="4"/>
        <v>-424438</v>
      </c>
      <c r="J54" s="56">
        <f t="shared" si="4"/>
        <v>1911596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1911596</v>
      </c>
      <c r="X54" s="56">
        <f t="shared" si="4"/>
        <v>12682353</v>
      </c>
      <c r="Y54" s="56">
        <f t="shared" si="4"/>
        <v>-10770757</v>
      </c>
      <c r="Z54" s="57">
        <f>+IF(X54&lt;&gt;0,+(Y54/X54)*100,0)</f>
        <v>-84.927118808315768</v>
      </c>
      <c r="AA54" s="54">
        <f>+AA52-AA53</f>
        <v>50729454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-23147439</v>
      </c>
      <c r="D57" s="48">
        <f>SUM(D54:D56)</f>
        <v>0</v>
      </c>
      <c r="E57" s="49">
        <f t="shared" si="5"/>
        <v>50729454</v>
      </c>
      <c r="F57" s="50">
        <f t="shared" si="5"/>
        <v>50729454</v>
      </c>
      <c r="G57" s="50">
        <f t="shared" si="5"/>
        <v>-1456887</v>
      </c>
      <c r="H57" s="50">
        <f t="shared" si="5"/>
        <v>3792921</v>
      </c>
      <c r="I57" s="50">
        <f t="shared" si="5"/>
        <v>-424438</v>
      </c>
      <c r="J57" s="50">
        <f t="shared" si="5"/>
        <v>1911596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1911596</v>
      </c>
      <c r="X57" s="50">
        <f t="shared" si="5"/>
        <v>12682353</v>
      </c>
      <c r="Y57" s="50">
        <f t="shared" si="5"/>
        <v>-10770757</v>
      </c>
      <c r="Z57" s="51">
        <f>+IF(X57&lt;&gt;0,+(Y57/X57)*100,0)</f>
        <v>-84.927118808315768</v>
      </c>
      <c r="AA57" s="48">
        <f>SUM(AA54:AA56)</f>
        <v>50729454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-23147439</v>
      </c>
      <c r="D60" s="65">
        <f>SUM(D57:D59)</f>
        <v>0</v>
      </c>
      <c r="E60" s="66">
        <f t="shared" si="6"/>
        <v>50729454</v>
      </c>
      <c r="F60" s="67">
        <f t="shared" si="6"/>
        <v>50729454</v>
      </c>
      <c r="G60" s="67">
        <f t="shared" si="6"/>
        <v>-1456887</v>
      </c>
      <c r="H60" s="67">
        <f t="shared" si="6"/>
        <v>3792921</v>
      </c>
      <c r="I60" s="67">
        <f t="shared" si="6"/>
        <v>-424438</v>
      </c>
      <c r="J60" s="67">
        <f t="shared" si="6"/>
        <v>1911596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1911596</v>
      </c>
      <c r="X60" s="67">
        <f t="shared" si="6"/>
        <v>12682353</v>
      </c>
      <c r="Y60" s="67">
        <f t="shared" si="6"/>
        <v>-10770757</v>
      </c>
      <c r="Z60" s="68">
        <f>+IF(X60&lt;&gt;0,+(Y60/X60)*100,0)</f>
        <v>-84.927118808315768</v>
      </c>
      <c r="AA60" s="65">
        <f>SUM(AA57:AA59)</f>
        <v>50729454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16095432</v>
      </c>
      <c r="F6" s="22">
        <v>16095432</v>
      </c>
      <c r="G6" s="22">
        <v>14506189</v>
      </c>
      <c r="H6" s="22"/>
      <c r="I6" s="22">
        <v>196113</v>
      </c>
      <c r="J6" s="22">
        <v>14702302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14702302</v>
      </c>
      <c r="X6" s="22">
        <v>4023858</v>
      </c>
      <c r="Y6" s="22">
        <v>10678444</v>
      </c>
      <c r="Z6" s="23">
        <v>265.37825141940891</v>
      </c>
      <c r="AA6" s="20">
        <v>16095432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365490</v>
      </c>
      <c r="F29" s="22">
        <v>365490</v>
      </c>
      <c r="G29" s="22">
        <v>30531</v>
      </c>
      <c r="H29" s="22"/>
      <c r="I29" s="22">
        <v>30274</v>
      </c>
      <c r="J29" s="22">
        <v>60805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60805</v>
      </c>
      <c r="X29" s="22">
        <v>91374</v>
      </c>
      <c r="Y29" s="22">
        <v>-30569</v>
      </c>
      <c r="Z29" s="23">
        <v>-33.454812090966797</v>
      </c>
      <c r="AA29" s="20">
        <v>365490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16460922</v>
      </c>
      <c r="F33" s="31">
        <f t="shared" si="0"/>
        <v>16460922</v>
      </c>
      <c r="G33" s="31">
        <f t="shared" si="0"/>
        <v>14536720</v>
      </c>
      <c r="H33" s="31">
        <f t="shared" si="0"/>
        <v>0</v>
      </c>
      <c r="I33" s="31">
        <f t="shared" si="0"/>
        <v>226387</v>
      </c>
      <c r="J33" s="31">
        <f t="shared" si="0"/>
        <v>14763107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14763107</v>
      </c>
      <c r="X33" s="31">
        <f t="shared" si="0"/>
        <v>4115232</v>
      </c>
      <c r="Y33" s="31">
        <f t="shared" si="0"/>
        <v>10647875</v>
      </c>
      <c r="Z33" s="32">
        <f>+IF(X33&lt;&gt;0,+(Y33/X33)*100,0)</f>
        <v>258.74300646962308</v>
      </c>
      <c r="AA33" s="29">
        <f>SUM(AA6:AA32)</f>
        <v>16460922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1337571</v>
      </c>
      <c r="F35" s="22">
        <v>1337571</v>
      </c>
      <c r="G35" s="22">
        <v>128464</v>
      </c>
      <c r="H35" s="22"/>
      <c r="I35" s="22">
        <v>84949</v>
      </c>
      <c r="J35" s="22">
        <v>213413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213413</v>
      </c>
      <c r="X35" s="22">
        <v>334395</v>
      </c>
      <c r="Y35" s="22">
        <v>-120982</v>
      </c>
      <c r="Z35" s="23">
        <v>-36.179368710656554</v>
      </c>
      <c r="AA35" s="20">
        <v>1337571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21021920</v>
      </c>
      <c r="F37" s="22">
        <v>21021920</v>
      </c>
      <c r="G37" s="22">
        <v>733769</v>
      </c>
      <c r="H37" s="22"/>
      <c r="I37" s="22">
        <v>1030016</v>
      </c>
      <c r="J37" s="22">
        <v>1763785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1763785</v>
      </c>
      <c r="X37" s="22">
        <v>5255481</v>
      </c>
      <c r="Y37" s="22">
        <v>-3491696</v>
      </c>
      <c r="Z37" s="23">
        <v>-66.439132783469304</v>
      </c>
      <c r="AA37" s="20">
        <v>21021920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290811</v>
      </c>
      <c r="F38" s="22">
        <v>290811</v>
      </c>
      <c r="G38" s="22">
        <v>6436</v>
      </c>
      <c r="H38" s="22"/>
      <c r="I38" s="22">
        <v>16123</v>
      </c>
      <c r="J38" s="22">
        <v>22559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22559</v>
      </c>
      <c r="X38" s="22">
        <v>72705</v>
      </c>
      <c r="Y38" s="22">
        <v>-50146</v>
      </c>
      <c r="Z38" s="23">
        <v>-68.971872635994771</v>
      </c>
      <c r="AA38" s="20">
        <v>290811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848000</v>
      </c>
      <c r="F39" s="22">
        <v>848000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212001</v>
      </c>
      <c r="Y39" s="22">
        <v>-212001</v>
      </c>
      <c r="Z39" s="23">
        <v>-100</v>
      </c>
      <c r="AA39" s="20">
        <v>848000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929580</v>
      </c>
      <c r="F40" s="22">
        <v>929580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232395</v>
      </c>
      <c r="Y40" s="22">
        <v>-232395</v>
      </c>
      <c r="Z40" s="23">
        <v>-100</v>
      </c>
      <c r="AA40" s="20">
        <v>929580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1098398</v>
      </c>
      <c r="F42" s="22">
        <v>1098398</v>
      </c>
      <c r="G42" s="22">
        <v>7976</v>
      </c>
      <c r="H42" s="22"/>
      <c r="I42" s="22"/>
      <c r="J42" s="22">
        <v>7976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7976</v>
      </c>
      <c r="X42" s="22">
        <v>274602</v>
      </c>
      <c r="Y42" s="22">
        <v>-266626</v>
      </c>
      <c r="Z42" s="23">
        <v>-97.09543266254434</v>
      </c>
      <c r="AA42" s="20">
        <v>1098398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975115</v>
      </c>
      <c r="F43" s="22">
        <v>975115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243780</v>
      </c>
      <c r="Y43" s="22">
        <v>-243780</v>
      </c>
      <c r="Z43" s="23">
        <v>-100</v>
      </c>
      <c r="AA43" s="20">
        <v>975115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2890066</v>
      </c>
      <c r="F45" s="22">
        <v>2890066</v>
      </c>
      <c r="G45" s="22">
        <v>265313</v>
      </c>
      <c r="H45" s="22"/>
      <c r="I45" s="22">
        <v>117004</v>
      </c>
      <c r="J45" s="22">
        <v>382317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382317</v>
      </c>
      <c r="X45" s="22">
        <v>722520</v>
      </c>
      <c r="Y45" s="22">
        <v>-340203</v>
      </c>
      <c r="Z45" s="23">
        <v>-47.085617007141671</v>
      </c>
      <c r="AA45" s="20">
        <v>2890066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29391461</v>
      </c>
      <c r="F48" s="31">
        <f t="shared" si="1"/>
        <v>29391461</v>
      </c>
      <c r="G48" s="31">
        <f t="shared" si="1"/>
        <v>1141958</v>
      </c>
      <c r="H48" s="31">
        <f t="shared" si="1"/>
        <v>0</v>
      </c>
      <c r="I48" s="31">
        <f t="shared" si="1"/>
        <v>1248092</v>
      </c>
      <c r="J48" s="31">
        <f t="shared" si="1"/>
        <v>2390050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2390050</v>
      </c>
      <c r="X48" s="31">
        <f t="shared" si="1"/>
        <v>7347879</v>
      </c>
      <c r="Y48" s="31">
        <f t="shared" si="1"/>
        <v>-4957829</v>
      </c>
      <c r="Z48" s="32">
        <f>+IF(X48&lt;&gt;0,+(Y48/X48)*100,0)</f>
        <v>-67.472926541114788</v>
      </c>
      <c r="AA48" s="29">
        <f>SUM(AA35:AA47)</f>
        <v>29391461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-12930539</v>
      </c>
      <c r="F49" s="41">
        <f t="shared" si="2"/>
        <v>-12930539</v>
      </c>
      <c r="G49" s="41">
        <f t="shared" si="2"/>
        <v>13394762</v>
      </c>
      <c r="H49" s="41">
        <f t="shared" si="2"/>
        <v>0</v>
      </c>
      <c r="I49" s="41">
        <f t="shared" si="2"/>
        <v>-1021705</v>
      </c>
      <c r="J49" s="41">
        <f t="shared" si="2"/>
        <v>12373057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12373057</v>
      </c>
      <c r="X49" s="41">
        <f t="shared" si="2"/>
        <v>-3232647</v>
      </c>
      <c r="Y49" s="41">
        <f t="shared" si="2"/>
        <v>15605704</v>
      </c>
      <c r="Z49" s="42">
        <f>+IF(X49&lt;&gt;0,+(Y49/X49)*100,0)</f>
        <v>-482.75311223279249</v>
      </c>
      <c r="AA49" s="39">
        <f>+AA33-AA48</f>
        <v>-12930539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1500000</v>
      </c>
      <c r="F50" s="22">
        <v>1500000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375000</v>
      </c>
      <c r="Y50" s="22">
        <v>-375000</v>
      </c>
      <c r="Z50" s="23">
        <v>-100</v>
      </c>
      <c r="AA50" s="20">
        <v>1500000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-11430539</v>
      </c>
      <c r="F52" s="50">
        <f t="shared" si="3"/>
        <v>-11430539</v>
      </c>
      <c r="G52" s="50">
        <f t="shared" si="3"/>
        <v>13394762</v>
      </c>
      <c r="H52" s="50">
        <f t="shared" si="3"/>
        <v>0</v>
      </c>
      <c r="I52" s="50">
        <f t="shared" si="3"/>
        <v>-1021705</v>
      </c>
      <c r="J52" s="50">
        <f t="shared" si="3"/>
        <v>12373057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12373057</v>
      </c>
      <c r="X52" s="50">
        <f t="shared" si="3"/>
        <v>-2857647</v>
      </c>
      <c r="Y52" s="50">
        <f t="shared" si="3"/>
        <v>15230704</v>
      </c>
      <c r="Z52" s="51">
        <f>+IF(X52&lt;&gt;0,+(Y52/X52)*100,0)</f>
        <v>-532.98059557391093</v>
      </c>
      <c r="AA52" s="48">
        <f>SUM(AA49:AA51)</f>
        <v>-11430539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-11430539</v>
      </c>
      <c r="F54" s="56">
        <f t="shared" si="4"/>
        <v>-11430539</v>
      </c>
      <c r="G54" s="56">
        <f t="shared" si="4"/>
        <v>13394762</v>
      </c>
      <c r="H54" s="56">
        <f t="shared" si="4"/>
        <v>0</v>
      </c>
      <c r="I54" s="56">
        <f t="shared" si="4"/>
        <v>-1021705</v>
      </c>
      <c r="J54" s="56">
        <f t="shared" si="4"/>
        <v>12373057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12373057</v>
      </c>
      <c r="X54" s="56">
        <f t="shared" si="4"/>
        <v>-2857647</v>
      </c>
      <c r="Y54" s="56">
        <f t="shared" si="4"/>
        <v>15230704</v>
      </c>
      <c r="Z54" s="57">
        <f>+IF(X54&lt;&gt;0,+(Y54/X54)*100,0)</f>
        <v>-532.98059557391093</v>
      </c>
      <c r="AA54" s="54">
        <f>+AA52-AA53</f>
        <v>-11430539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-11430539</v>
      </c>
      <c r="F57" s="50">
        <f t="shared" si="5"/>
        <v>-11430539</v>
      </c>
      <c r="G57" s="50">
        <f t="shared" si="5"/>
        <v>13394762</v>
      </c>
      <c r="H57" s="50">
        <f t="shared" si="5"/>
        <v>0</v>
      </c>
      <c r="I57" s="50">
        <f t="shared" si="5"/>
        <v>-1021705</v>
      </c>
      <c r="J57" s="50">
        <f t="shared" si="5"/>
        <v>12373057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12373057</v>
      </c>
      <c r="X57" s="50">
        <f t="shared" si="5"/>
        <v>-2857647</v>
      </c>
      <c r="Y57" s="50">
        <f t="shared" si="5"/>
        <v>15230704</v>
      </c>
      <c r="Z57" s="51">
        <f>+IF(X57&lt;&gt;0,+(Y57/X57)*100,0)</f>
        <v>-532.98059557391093</v>
      </c>
      <c r="AA57" s="48">
        <f>SUM(AA54:AA56)</f>
        <v>-11430539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-11430539</v>
      </c>
      <c r="F60" s="67">
        <f t="shared" si="6"/>
        <v>-11430539</v>
      </c>
      <c r="G60" s="67">
        <f t="shared" si="6"/>
        <v>13394762</v>
      </c>
      <c r="H60" s="67">
        <f t="shared" si="6"/>
        <v>0</v>
      </c>
      <c r="I60" s="67">
        <f t="shared" si="6"/>
        <v>-1021705</v>
      </c>
      <c r="J60" s="67">
        <f t="shared" si="6"/>
        <v>12373057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12373057</v>
      </c>
      <c r="X60" s="67">
        <f t="shared" si="6"/>
        <v>-2857647</v>
      </c>
      <c r="Y60" s="67">
        <f t="shared" si="6"/>
        <v>15230704</v>
      </c>
      <c r="Z60" s="68">
        <f>+IF(X60&lt;&gt;0,+(Y60/X60)*100,0)</f>
        <v>-532.98059557391093</v>
      </c>
      <c r="AA60" s="65">
        <f>SUM(AA57:AA59)</f>
        <v>-11430539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9919045</v>
      </c>
      <c r="D6" s="20"/>
      <c r="E6" s="21">
        <v>11557425</v>
      </c>
      <c r="F6" s="22">
        <v>11557425</v>
      </c>
      <c r="G6" s="22"/>
      <c r="H6" s="22">
        <v>1706156</v>
      </c>
      <c r="I6" s="22">
        <v>599115</v>
      </c>
      <c r="J6" s="22">
        <v>2305271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2305271</v>
      </c>
      <c r="X6" s="22">
        <v>2889357</v>
      </c>
      <c r="Y6" s="22">
        <v>-584086</v>
      </c>
      <c r="Z6" s="23">
        <v>-20.215085917039673</v>
      </c>
      <c r="AA6" s="20">
        <v>11557425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-4714</v>
      </c>
      <c r="D13" s="20"/>
      <c r="E13" s="21">
        <v>3750000</v>
      </c>
      <c r="F13" s="22">
        <v>3750000</v>
      </c>
      <c r="G13" s="22"/>
      <c r="H13" s="22">
        <v>213608</v>
      </c>
      <c r="I13" s="22"/>
      <c r="J13" s="22">
        <v>213608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213608</v>
      </c>
      <c r="X13" s="22">
        <v>937500</v>
      </c>
      <c r="Y13" s="22">
        <v>-723892</v>
      </c>
      <c r="Z13" s="23">
        <v>-77.215146666666669</v>
      </c>
      <c r="AA13" s="20">
        <v>3750000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9914331</v>
      </c>
      <c r="D33" s="29">
        <f t="shared" ref="D33:Y33" si="0">SUM(D6:D32)</f>
        <v>0</v>
      </c>
      <c r="E33" s="30">
        <f t="shared" si="0"/>
        <v>15307425</v>
      </c>
      <c r="F33" s="31">
        <f t="shared" si="0"/>
        <v>15307425</v>
      </c>
      <c r="G33" s="31">
        <f t="shared" si="0"/>
        <v>0</v>
      </c>
      <c r="H33" s="31">
        <f t="shared" si="0"/>
        <v>1919764</v>
      </c>
      <c r="I33" s="31">
        <f t="shared" si="0"/>
        <v>599115</v>
      </c>
      <c r="J33" s="31">
        <f t="shared" si="0"/>
        <v>2518879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2518879</v>
      </c>
      <c r="X33" s="31">
        <f t="shared" si="0"/>
        <v>3826857</v>
      </c>
      <c r="Y33" s="31">
        <f t="shared" si="0"/>
        <v>-1307978</v>
      </c>
      <c r="Z33" s="32">
        <f>+IF(X33&lt;&gt;0,+(Y33/X33)*100,0)</f>
        <v>-34.178909742381279</v>
      </c>
      <c r="AA33" s="29">
        <f>SUM(AA6:AA32)</f>
        <v>15307425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1399816</v>
      </c>
      <c r="D35" s="20"/>
      <c r="E35" s="21">
        <v>1449570</v>
      </c>
      <c r="F35" s="22">
        <v>1449570</v>
      </c>
      <c r="G35" s="22"/>
      <c r="H35" s="22">
        <v>288549</v>
      </c>
      <c r="I35" s="22">
        <v>116545</v>
      </c>
      <c r="J35" s="22">
        <v>405094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405094</v>
      </c>
      <c r="X35" s="22">
        <v>362394</v>
      </c>
      <c r="Y35" s="22">
        <v>42700</v>
      </c>
      <c r="Z35" s="23">
        <v>11.782755785139932</v>
      </c>
      <c r="AA35" s="20">
        <v>1449570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14339025</v>
      </c>
      <c r="D37" s="20"/>
      <c r="E37" s="21">
        <v>19800000</v>
      </c>
      <c r="F37" s="22">
        <v>19800000</v>
      </c>
      <c r="G37" s="22"/>
      <c r="H37" s="22">
        <v>5745589</v>
      </c>
      <c r="I37" s="22">
        <v>1764898</v>
      </c>
      <c r="J37" s="22">
        <v>7510487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7510487</v>
      </c>
      <c r="X37" s="22">
        <v>4950000</v>
      </c>
      <c r="Y37" s="22">
        <v>2560487</v>
      </c>
      <c r="Z37" s="23">
        <v>51.727010101010094</v>
      </c>
      <c r="AA37" s="20">
        <v>19800000</v>
      </c>
    </row>
    <row r="38" spans="1:27" x14ac:dyDescent="0.25">
      <c r="A38" s="19" t="s">
        <v>64</v>
      </c>
      <c r="B38" s="15" t="s">
        <v>32</v>
      </c>
      <c r="C38" s="20">
        <v>329424</v>
      </c>
      <c r="D38" s="20"/>
      <c r="E38" s="21">
        <v>40012</v>
      </c>
      <c r="F38" s="22">
        <v>40012</v>
      </c>
      <c r="G38" s="22"/>
      <c r="H38" s="22">
        <v>18044</v>
      </c>
      <c r="I38" s="22">
        <v>53</v>
      </c>
      <c r="J38" s="22">
        <v>18097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18097</v>
      </c>
      <c r="X38" s="22">
        <v>10005</v>
      </c>
      <c r="Y38" s="22">
        <v>8092</v>
      </c>
      <c r="Z38" s="23">
        <v>80.879560219890053</v>
      </c>
      <c r="AA38" s="20">
        <v>40012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187500</v>
      </c>
      <c r="Y39" s="22">
        <v>-187500</v>
      </c>
      <c r="Z39" s="23">
        <v>-100</v>
      </c>
      <c r="AA39" s="20">
        <v>750000</v>
      </c>
    </row>
    <row r="40" spans="1:27" x14ac:dyDescent="0.25">
      <c r="A40" s="19" t="s">
        <v>66</v>
      </c>
      <c r="B40" s="15" t="s">
        <v>32</v>
      </c>
      <c r="C40" s="20">
        <v>880251</v>
      </c>
      <c r="D40" s="20"/>
      <c r="E40" s="21">
        <v>4435436</v>
      </c>
      <c r="F40" s="22">
        <v>4435436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1108860</v>
      </c>
      <c r="Y40" s="22">
        <v>-1108860</v>
      </c>
      <c r="Z40" s="23">
        <v>-100</v>
      </c>
      <c r="AA40" s="20">
        <v>4435436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30525915</v>
      </c>
      <c r="D44" s="20"/>
      <c r="E44" s="21">
        <v>2401200</v>
      </c>
      <c r="F44" s="22">
        <v>2401200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600300</v>
      </c>
      <c r="Y44" s="22">
        <v>-600300</v>
      </c>
      <c r="Z44" s="23">
        <v>-100</v>
      </c>
      <c r="AA44" s="20">
        <v>2401200</v>
      </c>
    </row>
    <row r="45" spans="1:27" x14ac:dyDescent="0.25">
      <c r="A45" s="19" t="s">
        <v>70</v>
      </c>
      <c r="B45" s="15" t="s">
        <v>32</v>
      </c>
      <c r="C45" s="20">
        <v>15366</v>
      </c>
      <c r="D45" s="20"/>
      <c r="E45" s="21">
        <v>19777</v>
      </c>
      <c r="F45" s="22">
        <v>19777</v>
      </c>
      <c r="G45" s="22"/>
      <c r="H45" s="22">
        <v>1013</v>
      </c>
      <c r="I45" s="22">
        <v>418</v>
      </c>
      <c r="J45" s="22">
        <v>1431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1431</v>
      </c>
      <c r="X45" s="22">
        <v>4944</v>
      </c>
      <c r="Y45" s="22">
        <v>-3513</v>
      </c>
      <c r="Z45" s="23">
        <v>-71.055825242718456</v>
      </c>
      <c r="AA45" s="20">
        <v>19777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47489797</v>
      </c>
      <c r="D48" s="29">
        <f t="shared" ref="D48:Y48" si="1">SUM(D35:D47)</f>
        <v>0</v>
      </c>
      <c r="E48" s="30">
        <f t="shared" si="1"/>
        <v>28895995</v>
      </c>
      <c r="F48" s="31">
        <f t="shared" si="1"/>
        <v>28895995</v>
      </c>
      <c r="G48" s="31">
        <f t="shared" si="1"/>
        <v>0</v>
      </c>
      <c r="H48" s="31">
        <f t="shared" si="1"/>
        <v>6053195</v>
      </c>
      <c r="I48" s="31">
        <f t="shared" si="1"/>
        <v>1881914</v>
      </c>
      <c r="J48" s="31">
        <f t="shared" si="1"/>
        <v>7935109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7935109</v>
      </c>
      <c r="X48" s="31">
        <f t="shared" si="1"/>
        <v>7224003</v>
      </c>
      <c r="Y48" s="31">
        <f t="shared" si="1"/>
        <v>711106</v>
      </c>
      <c r="Z48" s="32">
        <f>+IF(X48&lt;&gt;0,+(Y48/X48)*100,0)</f>
        <v>9.8436559342514123</v>
      </c>
      <c r="AA48" s="29">
        <f>SUM(AA35:AA47)</f>
        <v>28895995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-37575466</v>
      </c>
      <c r="D49" s="39">
        <f t="shared" si="2"/>
        <v>0</v>
      </c>
      <c r="E49" s="40">
        <f t="shared" si="2"/>
        <v>-13588570</v>
      </c>
      <c r="F49" s="41">
        <f t="shared" si="2"/>
        <v>-13588570</v>
      </c>
      <c r="G49" s="41">
        <f t="shared" si="2"/>
        <v>0</v>
      </c>
      <c r="H49" s="41">
        <f t="shared" si="2"/>
        <v>-4133431</v>
      </c>
      <c r="I49" s="41">
        <f t="shared" si="2"/>
        <v>-1282799</v>
      </c>
      <c r="J49" s="41">
        <f t="shared" si="2"/>
        <v>-5416230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-5416230</v>
      </c>
      <c r="X49" s="41">
        <f t="shared" si="2"/>
        <v>-3397146</v>
      </c>
      <c r="Y49" s="41">
        <f t="shared" si="2"/>
        <v>-2019084</v>
      </c>
      <c r="Z49" s="42">
        <f>+IF(X49&lt;&gt;0,+(Y49/X49)*100,0)</f>
        <v>59.43471372734642</v>
      </c>
      <c r="AA49" s="39">
        <f>+AA33-AA48</f>
        <v>-13588570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</v>
      </c>
      <c r="F50" s="22">
        <v>400000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</v>
      </c>
      <c r="Y50" s="22">
        <v>-99999</v>
      </c>
      <c r="Z50" s="23">
        <v>-100</v>
      </c>
      <c r="AA50" s="20">
        <v>400000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-37575466</v>
      </c>
      <c r="D52" s="48">
        <f t="shared" si="3"/>
        <v>0</v>
      </c>
      <c r="E52" s="49">
        <f t="shared" si="3"/>
        <v>-13188570</v>
      </c>
      <c r="F52" s="50">
        <f t="shared" si="3"/>
        <v>-13188570</v>
      </c>
      <c r="G52" s="50">
        <f t="shared" si="3"/>
        <v>0</v>
      </c>
      <c r="H52" s="50">
        <f t="shared" si="3"/>
        <v>-4133431</v>
      </c>
      <c r="I52" s="50">
        <f t="shared" si="3"/>
        <v>-1282799</v>
      </c>
      <c r="J52" s="50">
        <f t="shared" si="3"/>
        <v>-5416230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-5416230</v>
      </c>
      <c r="X52" s="50">
        <f t="shared" si="3"/>
        <v>-3297147</v>
      </c>
      <c r="Y52" s="50">
        <f t="shared" si="3"/>
        <v>-2119083</v>
      </c>
      <c r="Z52" s="51">
        <f>+IF(X52&lt;&gt;0,+(Y52/X52)*100,0)</f>
        <v>64.270200873664422</v>
      </c>
      <c r="AA52" s="48">
        <f>SUM(AA49:AA51)</f>
        <v>-13188570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-37575466</v>
      </c>
      <c r="D54" s="54">
        <f>+D52-D53</f>
        <v>0</v>
      </c>
      <c r="E54" s="55">
        <f t="shared" si="4"/>
        <v>-13188570</v>
      </c>
      <c r="F54" s="56">
        <f t="shared" si="4"/>
        <v>-13188570</v>
      </c>
      <c r="G54" s="56">
        <f t="shared" si="4"/>
        <v>0</v>
      </c>
      <c r="H54" s="56">
        <f t="shared" si="4"/>
        <v>-4133431</v>
      </c>
      <c r="I54" s="56">
        <f t="shared" si="4"/>
        <v>-1282799</v>
      </c>
      <c r="J54" s="56">
        <f t="shared" si="4"/>
        <v>-5416230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-5416230</v>
      </c>
      <c r="X54" s="56">
        <f t="shared" si="4"/>
        <v>-3297147</v>
      </c>
      <c r="Y54" s="56">
        <f t="shared" si="4"/>
        <v>-2119083</v>
      </c>
      <c r="Z54" s="57">
        <f>+IF(X54&lt;&gt;0,+(Y54/X54)*100,0)</f>
        <v>64.270200873664422</v>
      </c>
      <c r="AA54" s="54">
        <f>+AA52-AA53</f>
        <v>-13188570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-37575466</v>
      </c>
      <c r="D57" s="48">
        <f>SUM(D54:D56)</f>
        <v>0</v>
      </c>
      <c r="E57" s="49">
        <f t="shared" si="5"/>
        <v>-13188570</v>
      </c>
      <c r="F57" s="50">
        <f t="shared" si="5"/>
        <v>-13188570</v>
      </c>
      <c r="G57" s="50">
        <f t="shared" si="5"/>
        <v>0</v>
      </c>
      <c r="H57" s="50">
        <f t="shared" si="5"/>
        <v>-4133431</v>
      </c>
      <c r="I57" s="50">
        <f t="shared" si="5"/>
        <v>-1282799</v>
      </c>
      <c r="J57" s="50">
        <f t="shared" si="5"/>
        <v>-5416230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-5416230</v>
      </c>
      <c r="X57" s="50">
        <f t="shared" si="5"/>
        <v>-3297147</v>
      </c>
      <c r="Y57" s="50">
        <f t="shared" si="5"/>
        <v>-2119083</v>
      </c>
      <c r="Z57" s="51">
        <f>+IF(X57&lt;&gt;0,+(Y57/X57)*100,0)</f>
        <v>64.270200873664422</v>
      </c>
      <c r="AA57" s="48">
        <f>SUM(AA54:AA56)</f>
        <v>-13188570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-37575466</v>
      </c>
      <c r="D60" s="65">
        <f>SUM(D57:D59)</f>
        <v>0</v>
      </c>
      <c r="E60" s="66">
        <f t="shared" si="6"/>
        <v>-13188570</v>
      </c>
      <c r="F60" s="67">
        <f t="shared" si="6"/>
        <v>-13188570</v>
      </c>
      <c r="G60" s="67">
        <f t="shared" si="6"/>
        <v>0</v>
      </c>
      <c r="H60" s="67">
        <f t="shared" si="6"/>
        <v>-4133431</v>
      </c>
      <c r="I60" s="67">
        <f t="shared" si="6"/>
        <v>-1282799</v>
      </c>
      <c r="J60" s="67">
        <f t="shared" si="6"/>
        <v>-5416230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-5416230</v>
      </c>
      <c r="X60" s="67">
        <f t="shared" si="6"/>
        <v>-3297147</v>
      </c>
      <c r="Y60" s="67">
        <f t="shared" si="6"/>
        <v>-2119083</v>
      </c>
      <c r="Z60" s="68">
        <f>+IF(X60&lt;&gt;0,+(Y60/X60)*100,0)</f>
        <v>64.270200873664422</v>
      </c>
      <c r="AA60" s="65">
        <f>SUM(AA57:AA59)</f>
        <v>-13188570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15745324</v>
      </c>
      <c r="D6" s="20"/>
      <c r="E6" s="21">
        <v>26246386</v>
      </c>
      <c r="F6" s="22">
        <v>26246386</v>
      </c>
      <c r="G6" s="22">
        <v>1576716</v>
      </c>
      <c r="H6" s="22">
        <v>1441853</v>
      </c>
      <c r="I6" s="22">
        <v>1059985</v>
      </c>
      <c r="J6" s="22">
        <v>4078554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4078554</v>
      </c>
      <c r="X6" s="22">
        <v>6561595</v>
      </c>
      <c r="Y6" s="22">
        <v>-2483041</v>
      </c>
      <c r="Z6" s="23">
        <v>-37.84203383476121</v>
      </c>
      <c r="AA6" s="20">
        <v>26246386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652514</v>
      </c>
      <c r="D13" s="20"/>
      <c r="E13" s="21">
        <v>1991867</v>
      </c>
      <c r="F13" s="22">
        <v>1991867</v>
      </c>
      <c r="G13" s="22">
        <v>49818</v>
      </c>
      <c r="H13" s="22">
        <v>55966</v>
      </c>
      <c r="I13" s="22">
        <v>57383</v>
      </c>
      <c r="J13" s="22">
        <v>163167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163167</v>
      </c>
      <c r="X13" s="22">
        <v>497966</v>
      </c>
      <c r="Y13" s="22">
        <v>-334799</v>
      </c>
      <c r="Z13" s="23">
        <v>-67.23330508508613</v>
      </c>
      <c r="AA13" s="20">
        <v>1991867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12342</v>
      </c>
      <c r="D20" s="20"/>
      <c r="E20" s="21">
        <v>122925</v>
      </c>
      <c r="F20" s="22">
        <v>122925</v>
      </c>
      <c r="G20" s="22"/>
      <c r="H20" s="22">
        <v>669</v>
      </c>
      <c r="I20" s="22"/>
      <c r="J20" s="22">
        <v>669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669</v>
      </c>
      <c r="X20" s="22">
        <v>30729</v>
      </c>
      <c r="Y20" s="22">
        <v>-30060</v>
      </c>
      <c r="Z20" s="18">
        <v>-97.822903446255978</v>
      </c>
      <c r="AA20" s="20">
        <v>122925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1666</v>
      </c>
      <c r="F25" s="22">
        <v>1666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415</v>
      </c>
      <c r="Y25" s="22">
        <v>-415</v>
      </c>
      <c r="Z25" s="23">
        <v>-100</v>
      </c>
      <c r="AA25" s="20">
        <v>1666</v>
      </c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16410180</v>
      </c>
      <c r="D33" s="29">
        <f t="shared" ref="D33:Y33" si="0">SUM(D6:D32)</f>
        <v>0</v>
      </c>
      <c r="E33" s="30">
        <f t="shared" si="0"/>
        <v>28362844</v>
      </c>
      <c r="F33" s="31">
        <f t="shared" si="0"/>
        <v>28362844</v>
      </c>
      <c r="G33" s="31">
        <f t="shared" si="0"/>
        <v>1626534</v>
      </c>
      <c r="H33" s="31">
        <f t="shared" si="0"/>
        <v>1498488</v>
      </c>
      <c r="I33" s="31">
        <f t="shared" si="0"/>
        <v>1117368</v>
      </c>
      <c r="J33" s="31">
        <f t="shared" si="0"/>
        <v>4242390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4242390</v>
      </c>
      <c r="X33" s="31">
        <f t="shared" si="0"/>
        <v>7090705</v>
      </c>
      <c r="Y33" s="31">
        <f t="shared" si="0"/>
        <v>-2848315</v>
      </c>
      <c r="Z33" s="32">
        <f>+IF(X33&lt;&gt;0,+(Y33/X33)*100,0)</f>
        <v>-40.169701038190134</v>
      </c>
      <c r="AA33" s="29">
        <f>SUM(AA6:AA32)</f>
        <v>28362844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1337840</v>
      </c>
      <c r="D35" s="20"/>
      <c r="E35" s="21">
        <v>2113186</v>
      </c>
      <c r="F35" s="22">
        <v>2113186</v>
      </c>
      <c r="G35" s="22">
        <v>119928</v>
      </c>
      <c r="H35" s="22">
        <v>87502</v>
      </c>
      <c r="I35" s="22">
        <v>94399</v>
      </c>
      <c r="J35" s="22">
        <v>301829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301829</v>
      </c>
      <c r="X35" s="22">
        <v>528277</v>
      </c>
      <c r="Y35" s="22">
        <v>-226448</v>
      </c>
      <c r="Z35" s="23">
        <v>-42.865390694654508</v>
      </c>
      <c r="AA35" s="20">
        <v>2113186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19435051</v>
      </c>
      <c r="D37" s="20"/>
      <c r="E37" s="21">
        <v>21150890</v>
      </c>
      <c r="F37" s="22">
        <v>21150890</v>
      </c>
      <c r="G37" s="22">
        <v>2004416</v>
      </c>
      <c r="H37" s="22">
        <v>1936590</v>
      </c>
      <c r="I37" s="22">
        <v>1353961</v>
      </c>
      <c r="J37" s="22">
        <v>5294967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5294967</v>
      </c>
      <c r="X37" s="22">
        <v>5287724</v>
      </c>
      <c r="Y37" s="22">
        <v>7243</v>
      </c>
      <c r="Z37" s="23">
        <v>0.13697764860647038</v>
      </c>
      <c r="AA37" s="20">
        <v>21150890</v>
      </c>
    </row>
    <row r="38" spans="1:27" x14ac:dyDescent="0.25">
      <c r="A38" s="19" t="s">
        <v>64</v>
      </c>
      <c r="B38" s="15" t="s">
        <v>32</v>
      </c>
      <c r="C38" s="20">
        <v>813160</v>
      </c>
      <c r="D38" s="20"/>
      <c r="E38" s="21">
        <v>674641</v>
      </c>
      <c r="F38" s="22">
        <v>674641</v>
      </c>
      <c r="G38" s="22"/>
      <c r="H38" s="22">
        <v>6441</v>
      </c>
      <c r="I38" s="22">
        <v>24905</v>
      </c>
      <c r="J38" s="22">
        <v>31346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31346</v>
      </c>
      <c r="X38" s="22">
        <v>168652</v>
      </c>
      <c r="Y38" s="22">
        <v>-137306</v>
      </c>
      <c r="Z38" s="23">
        <v>-81.413798828356619</v>
      </c>
      <c r="AA38" s="20">
        <v>674641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11397533</v>
      </c>
      <c r="D40" s="20"/>
      <c r="E40" s="21">
        <v>5610000</v>
      </c>
      <c r="F40" s="22">
        <v>5610000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1402500</v>
      </c>
      <c r="Y40" s="22">
        <v>-1402500</v>
      </c>
      <c r="Z40" s="23">
        <v>-100</v>
      </c>
      <c r="AA40" s="20">
        <v>5610000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333638</v>
      </c>
      <c r="D42" s="20"/>
      <c r="E42" s="21">
        <v>4708585</v>
      </c>
      <c r="F42" s="22">
        <v>4708585</v>
      </c>
      <c r="G42" s="22"/>
      <c r="H42" s="22">
        <v>7130</v>
      </c>
      <c r="I42" s="22"/>
      <c r="J42" s="22">
        <v>7130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7130</v>
      </c>
      <c r="X42" s="22">
        <v>1177147</v>
      </c>
      <c r="Y42" s="22">
        <v>-1170017</v>
      </c>
      <c r="Z42" s="23">
        <v>-99.394298248222185</v>
      </c>
      <c r="AA42" s="20">
        <v>4708585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2484394</v>
      </c>
      <c r="D45" s="20"/>
      <c r="E45" s="21">
        <v>590718</v>
      </c>
      <c r="F45" s="22">
        <v>590718</v>
      </c>
      <c r="G45" s="22">
        <v>221303</v>
      </c>
      <c r="H45" s="22">
        <v>179097</v>
      </c>
      <c r="I45" s="22">
        <v>34722</v>
      </c>
      <c r="J45" s="22">
        <v>435122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435122</v>
      </c>
      <c r="X45" s="22">
        <v>147675</v>
      </c>
      <c r="Y45" s="22">
        <v>287447</v>
      </c>
      <c r="Z45" s="23">
        <v>194.6483832740816</v>
      </c>
      <c r="AA45" s="20">
        <v>590718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35801616</v>
      </c>
      <c r="D48" s="29">
        <f t="shared" ref="D48:Y48" si="1">SUM(D35:D47)</f>
        <v>0</v>
      </c>
      <c r="E48" s="30">
        <f t="shared" si="1"/>
        <v>34848020</v>
      </c>
      <c r="F48" s="31">
        <f t="shared" si="1"/>
        <v>34848020</v>
      </c>
      <c r="G48" s="31">
        <f t="shared" si="1"/>
        <v>2345647</v>
      </c>
      <c r="H48" s="31">
        <f t="shared" si="1"/>
        <v>2216760</v>
      </c>
      <c r="I48" s="31">
        <f t="shared" si="1"/>
        <v>1507987</v>
      </c>
      <c r="J48" s="31">
        <f t="shared" si="1"/>
        <v>6070394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6070394</v>
      </c>
      <c r="X48" s="31">
        <f t="shared" si="1"/>
        <v>8711975</v>
      </c>
      <c r="Y48" s="31">
        <f t="shared" si="1"/>
        <v>-2641581</v>
      </c>
      <c r="Z48" s="32">
        <f>+IF(X48&lt;&gt;0,+(Y48/X48)*100,0)</f>
        <v>-30.321264696007503</v>
      </c>
      <c r="AA48" s="29">
        <f>SUM(AA35:AA47)</f>
        <v>34848020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-19391436</v>
      </c>
      <c r="D49" s="39">
        <f t="shared" si="2"/>
        <v>0</v>
      </c>
      <c r="E49" s="40">
        <f t="shared" si="2"/>
        <v>-6485176</v>
      </c>
      <c r="F49" s="41">
        <f t="shared" si="2"/>
        <v>-6485176</v>
      </c>
      <c r="G49" s="41">
        <f t="shared" si="2"/>
        <v>-719113</v>
      </c>
      <c r="H49" s="41">
        <f t="shared" si="2"/>
        <v>-718272</v>
      </c>
      <c r="I49" s="41">
        <f t="shared" si="2"/>
        <v>-390619</v>
      </c>
      <c r="J49" s="41">
        <f t="shared" si="2"/>
        <v>-1828004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-1828004</v>
      </c>
      <c r="X49" s="41">
        <f t="shared" si="2"/>
        <v>-1621270</v>
      </c>
      <c r="Y49" s="41">
        <f t="shared" si="2"/>
        <v>-206734</v>
      </c>
      <c r="Z49" s="42">
        <f>+IF(X49&lt;&gt;0,+(Y49/X49)*100,0)</f>
        <v>12.751361586904094</v>
      </c>
      <c r="AA49" s="39">
        <f>+AA33-AA48</f>
        <v>-6485176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3910000</v>
      </c>
      <c r="F50" s="22">
        <v>3910000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977503</v>
      </c>
      <c r="Y50" s="22">
        <v>-977503</v>
      </c>
      <c r="Z50" s="23">
        <v>-100</v>
      </c>
      <c r="AA50" s="20">
        <v>3910000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-19391436</v>
      </c>
      <c r="D52" s="48">
        <f t="shared" si="3"/>
        <v>0</v>
      </c>
      <c r="E52" s="49">
        <f t="shared" si="3"/>
        <v>-2575176</v>
      </c>
      <c r="F52" s="50">
        <f t="shared" si="3"/>
        <v>-2575176</v>
      </c>
      <c r="G52" s="50">
        <f t="shared" si="3"/>
        <v>-719113</v>
      </c>
      <c r="H52" s="50">
        <f t="shared" si="3"/>
        <v>-718272</v>
      </c>
      <c r="I52" s="50">
        <f t="shared" si="3"/>
        <v>-390619</v>
      </c>
      <c r="J52" s="50">
        <f t="shared" si="3"/>
        <v>-1828004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-1828004</v>
      </c>
      <c r="X52" s="50">
        <f t="shared" si="3"/>
        <v>-643767</v>
      </c>
      <c r="Y52" s="50">
        <f t="shared" si="3"/>
        <v>-1184237</v>
      </c>
      <c r="Z52" s="51">
        <f>+IF(X52&lt;&gt;0,+(Y52/X52)*100,0)</f>
        <v>183.95428780909864</v>
      </c>
      <c r="AA52" s="48">
        <f>SUM(AA49:AA51)</f>
        <v>-2575176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-19391436</v>
      </c>
      <c r="D54" s="54">
        <f>+D52-D53</f>
        <v>0</v>
      </c>
      <c r="E54" s="55">
        <f t="shared" si="4"/>
        <v>-2575176</v>
      </c>
      <c r="F54" s="56">
        <f t="shared" si="4"/>
        <v>-2575176</v>
      </c>
      <c r="G54" s="56">
        <f t="shared" si="4"/>
        <v>-719113</v>
      </c>
      <c r="H54" s="56">
        <f t="shared" si="4"/>
        <v>-718272</v>
      </c>
      <c r="I54" s="56">
        <f t="shared" si="4"/>
        <v>-390619</v>
      </c>
      <c r="J54" s="56">
        <f t="shared" si="4"/>
        <v>-1828004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-1828004</v>
      </c>
      <c r="X54" s="56">
        <f t="shared" si="4"/>
        <v>-643767</v>
      </c>
      <c r="Y54" s="56">
        <f t="shared" si="4"/>
        <v>-1184237</v>
      </c>
      <c r="Z54" s="57">
        <f>+IF(X54&lt;&gt;0,+(Y54/X54)*100,0)</f>
        <v>183.95428780909864</v>
      </c>
      <c r="AA54" s="54">
        <f>+AA52-AA53</f>
        <v>-2575176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-19391436</v>
      </c>
      <c r="D57" s="48">
        <f>SUM(D54:D56)</f>
        <v>0</v>
      </c>
      <c r="E57" s="49">
        <f t="shared" si="5"/>
        <v>-2575176</v>
      </c>
      <c r="F57" s="50">
        <f t="shared" si="5"/>
        <v>-2575176</v>
      </c>
      <c r="G57" s="50">
        <f t="shared" si="5"/>
        <v>-719113</v>
      </c>
      <c r="H57" s="50">
        <f t="shared" si="5"/>
        <v>-718272</v>
      </c>
      <c r="I57" s="50">
        <f t="shared" si="5"/>
        <v>-390619</v>
      </c>
      <c r="J57" s="50">
        <f t="shared" si="5"/>
        <v>-1828004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-1828004</v>
      </c>
      <c r="X57" s="50">
        <f t="shared" si="5"/>
        <v>-643767</v>
      </c>
      <c r="Y57" s="50">
        <f t="shared" si="5"/>
        <v>-1184237</v>
      </c>
      <c r="Z57" s="51">
        <f>+IF(X57&lt;&gt;0,+(Y57/X57)*100,0)</f>
        <v>183.95428780909864</v>
      </c>
      <c r="AA57" s="48">
        <f>SUM(AA54:AA56)</f>
        <v>-2575176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-19391436</v>
      </c>
      <c r="D60" s="65">
        <f>SUM(D57:D59)</f>
        <v>0</v>
      </c>
      <c r="E60" s="66">
        <f t="shared" si="6"/>
        <v>-2575176</v>
      </c>
      <c r="F60" s="67">
        <f t="shared" si="6"/>
        <v>-2575176</v>
      </c>
      <c r="G60" s="67">
        <f t="shared" si="6"/>
        <v>-719113</v>
      </c>
      <c r="H60" s="67">
        <f t="shared" si="6"/>
        <v>-718272</v>
      </c>
      <c r="I60" s="67">
        <f t="shared" si="6"/>
        <v>-390619</v>
      </c>
      <c r="J60" s="67">
        <f t="shared" si="6"/>
        <v>-1828004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-1828004</v>
      </c>
      <c r="X60" s="67">
        <f t="shared" si="6"/>
        <v>-643767</v>
      </c>
      <c r="Y60" s="67">
        <f t="shared" si="6"/>
        <v>-1184237</v>
      </c>
      <c r="Z60" s="68">
        <f>+IF(X60&lt;&gt;0,+(Y60/X60)*100,0)</f>
        <v>183.95428780909864</v>
      </c>
      <c r="AA60" s="65">
        <f>SUM(AA57:AA59)</f>
        <v>-2575176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21976588</v>
      </c>
      <c r="D6" s="20"/>
      <c r="E6" s="21">
        <v>27174851</v>
      </c>
      <c r="F6" s="22">
        <v>27174851</v>
      </c>
      <c r="G6" s="22">
        <v>2029996</v>
      </c>
      <c r="H6" s="22">
        <v>2462554</v>
      </c>
      <c r="I6" s="22">
        <v>2390578</v>
      </c>
      <c r="J6" s="22">
        <v>6883128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6883128</v>
      </c>
      <c r="X6" s="22">
        <v>6793716</v>
      </c>
      <c r="Y6" s="22">
        <v>89412</v>
      </c>
      <c r="Z6" s="23">
        <v>1.316098582866873</v>
      </c>
      <c r="AA6" s="20">
        <v>27174851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2110106</v>
      </c>
      <c r="D13" s="20"/>
      <c r="E13" s="21">
        <v>2209623</v>
      </c>
      <c r="F13" s="22">
        <v>2209623</v>
      </c>
      <c r="G13" s="22">
        <v>151221</v>
      </c>
      <c r="H13" s="22">
        <v>148600</v>
      </c>
      <c r="I13" s="22">
        <v>154377</v>
      </c>
      <c r="J13" s="22">
        <v>454198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454198</v>
      </c>
      <c r="X13" s="22">
        <v>552405</v>
      </c>
      <c r="Y13" s="22">
        <v>-98207</v>
      </c>
      <c r="Z13" s="23">
        <v>-17.778079488780875</v>
      </c>
      <c r="AA13" s="20">
        <v>2209623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5827494</v>
      </c>
      <c r="D26" s="20"/>
      <c r="E26" s="21">
        <v>6023778</v>
      </c>
      <c r="F26" s="22">
        <v>6023778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1505946</v>
      </c>
      <c r="Y26" s="22">
        <v>-1505946</v>
      </c>
      <c r="Z26" s="23">
        <v>-100</v>
      </c>
      <c r="AA26" s="20">
        <v>6023778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29914188</v>
      </c>
      <c r="D33" s="29">
        <f t="shared" ref="D33:Y33" si="0">SUM(D6:D32)</f>
        <v>0</v>
      </c>
      <c r="E33" s="30">
        <f t="shared" si="0"/>
        <v>35408252</v>
      </c>
      <c r="F33" s="31">
        <f t="shared" si="0"/>
        <v>35408252</v>
      </c>
      <c r="G33" s="31">
        <f t="shared" si="0"/>
        <v>2181217</v>
      </c>
      <c r="H33" s="31">
        <f t="shared" si="0"/>
        <v>2611154</v>
      </c>
      <c r="I33" s="31">
        <f t="shared" si="0"/>
        <v>2544955</v>
      </c>
      <c r="J33" s="31">
        <f t="shared" si="0"/>
        <v>7337326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7337326</v>
      </c>
      <c r="X33" s="31">
        <f t="shared" si="0"/>
        <v>8852067</v>
      </c>
      <c r="Y33" s="31">
        <f t="shared" si="0"/>
        <v>-1514741</v>
      </c>
      <c r="Z33" s="32">
        <f>+IF(X33&lt;&gt;0,+(Y33/X33)*100,0)</f>
        <v>-17.11172091218921</v>
      </c>
      <c r="AA33" s="29">
        <f>SUM(AA6:AA32)</f>
        <v>35408252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9051526</v>
      </c>
      <c r="D35" s="20"/>
      <c r="E35" s="21">
        <v>4411780</v>
      </c>
      <c r="F35" s="22">
        <v>4411780</v>
      </c>
      <c r="G35" s="22"/>
      <c r="H35" s="22">
        <v>698165</v>
      </c>
      <c r="I35" s="22">
        <v>679234</v>
      </c>
      <c r="J35" s="22">
        <v>1377399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1377399</v>
      </c>
      <c r="X35" s="22">
        <v>1102941</v>
      </c>
      <c r="Y35" s="22">
        <v>274458</v>
      </c>
      <c r="Z35" s="23">
        <v>24.884195981471358</v>
      </c>
      <c r="AA35" s="20">
        <v>4411780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36961458</v>
      </c>
      <c r="D37" s="20"/>
      <c r="E37" s="21">
        <v>47609440</v>
      </c>
      <c r="F37" s="22">
        <v>47609440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11902359</v>
      </c>
      <c r="Y37" s="22">
        <v>-11902359</v>
      </c>
      <c r="Z37" s="23">
        <v>-100</v>
      </c>
      <c r="AA37" s="20">
        <v>47609440</v>
      </c>
    </row>
    <row r="38" spans="1:27" x14ac:dyDescent="0.25">
      <c r="A38" s="19" t="s">
        <v>64</v>
      </c>
      <c r="B38" s="15" t="s">
        <v>32</v>
      </c>
      <c r="C38" s="20">
        <v>375979</v>
      </c>
      <c r="D38" s="20"/>
      <c r="E38" s="21">
        <v>374073</v>
      </c>
      <c r="F38" s="22">
        <v>374073</v>
      </c>
      <c r="G38" s="22">
        <v>251</v>
      </c>
      <c r="H38" s="22">
        <v>813</v>
      </c>
      <c r="I38" s="22">
        <v>15712</v>
      </c>
      <c r="J38" s="22">
        <v>16776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16776</v>
      </c>
      <c r="X38" s="22">
        <v>93516</v>
      </c>
      <c r="Y38" s="22">
        <v>-76740</v>
      </c>
      <c r="Z38" s="23">
        <v>-82.060823816245346</v>
      </c>
      <c r="AA38" s="20">
        <v>374073</v>
      </c>
    </row>
    <row r="39" spans="1:27" x14ac:dyDescent="0.25">
      <c r="A39" s="19" t="s">
        <v>65</v>
      </c>
      <c r="B39" s="15" t="s">
        <v>32</v>
      </c>
      <c r="C39" s="20">
        <v>2389210</v>
      </c>
      <c r="D39" s="20"/>
      <c r="E39" s="21">
        <v>1100000</v>
      </c>
      <c r="F39" s="22">
        <v>1100000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275001</v>
      </c>
      <c r="Y39" s="22">
        <v>-275001</v>
      </c>
      <c r="Z39" s="23">
        <v>-100</v>
      </c>
      <c r="AA39" s="20">
        <v>1100000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1031406</v>
      </c>
      <c r="D42" s="20"/>
      <c r="E42" s="21">
        <v>1851033</v>
      </c>
      <c r="F42" s="22">
        <v>1851033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462756</v>
      </c>
      <c r="Y42" s="22">
        <v>-462756</v>
      </c>
      <c r="Z42" s="23">
        <v>-100</v>
      </c>
      <c r="AA42" s="20">
        <v>1851033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782062</v>
      </c>
      <c r="D45" s="20"/>
      <c r="E45" s="21">
        <v>913473</v>
      </c>
      <c r="F45" s="22">
        <v>913473</v>
      </c>
      <c r="G45" s="22">
        <v>16991</v>
      </c>
      <c r="H45" s="22">
        <v>74855</v>
      </c>
      <c r="I45" s="22">
        <v>5566</v>
      </c>
      <c r="J45" s="22">
        <v>97412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97412</v>
      </c>
      <c r="X45" s="22">
        <v>228369</v>
      </c>
      <c r="Y45" s="22">
        <v>-130957</v>
      </c>
      <c r="Z45" s="23">
        <v>-57.34447319907693</v>
      </c>
      <c r="AA45" s="20">
        <v>913473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50591641</v>
      </c>
      <c r="D48" s="29">
        <f t="shared" ref="D48:Y48" si="1">SUM(D35:D47)</f>
        <v>0</v>
      </c>
      <c r="E48" s="30">
        <f t="shared" si="1"/>
        <v>56259799</v>
      </c>
      <c r="F48" s="31">
        <f t="shared" si="1"/>
        <v>56259799</v>
      </c>
      <c r="G48" s="31">
        <f t="shared" si="1"/>
        <v>17242</v>
      </c>
      <c r="H48" s="31">
        <f t="shared" si="1"/>
        <v>773833</v>
      </c>
      <c r="I48" s="31">
        <f t="shared" si="1"/>
        <v>700512</v>
      </c>
      <c r="J48" s="31">
        <f t="shared" si="1"/>
        <v>1491587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1491587</v>
      </c>
      <c r="X48" s="31">
        <f t="shared" si="1"/>
        <v>14064942</v>
      </c>
      <c r="Y48" s="31">
        <f t="shared" si="1"/>
        <v>-12573355</v>
      </c>
      <c r="Z48" s="32">
        <f>+IF(X48&lt;&gt;0,+(Y48/X48)*100,0)</f>
        <v>-89.395000704588753</v>
      </c>
      <c r="AA48" s="29">
        <f>SUM(AA35:AA47)</f>
        <v>56259799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-20677453</v>
      </c>
      <c r="D49" s="39">
        <f t="shared" si="2"/>
        <v>0</v>
      </c>
      <c r="E49" s="40">
        <f t="shared" si="2"/>
        <v>-20851547</v>
      </c>
      <c r="F49" s="41">
        <f t="shared" si="2"/>
        <v>-20851547</v>
      </c>
      <c r="G49" s="41">
        <f t="shared" si="2"/>
        <v>2163975</v>
      </c>
      <c r="H49" s="41">
        <f t="shared" si="2"/>
        <v>1837321</v>
      </c>
      <c r="I49" s="41">
        <f t="shared" si="2"/>
        <v>1844443</v>
      </c>
      <c r="J49" s="41">
        <f t="shared" si="2"/>
        <v>5845739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5845739</v>
      </c>
      <c r="X49" s="41">
        <f t="shared" si="2"/>
        <v>-5212875</v>
      </c>
      <c r="Y49" s="41">
        <f t="shared" si="2"/>
        <v>11058614</v>
      </c>
      <c r="Z49" s="42">
        <f>+IF(X49&lt;&gt;0,+(Y49/X49)*100,0)</f>
        <v>-212.14040236913411</v>
      </c>
      <c r="AA49" s="39">
        <f>+AA33-AA48</f>
        <v>-20851547</v>
      </c>
    </row>
    <row r="50" spans="1:27" x14ac:dyDescent="0.25">
      <c r="A50" s="43" t="s">
        <v>75</v>
      </c>
      <c r="B50" s="15" t="s">
        <v>32</v>
      </c>
      <c r="C50" s="20">
        <v>6417000</v>
      </c>
      <c r="D50" s="20"/>
      <c r="E50" s="21">
        <v>12000000</v>
      </c>
      <c r="F50" s="22">
        <v>12000000</v>
      </c>
      <c r="G50" s="22"/>
      <c r="H50" s="22"/>
      <c r="I50" s="22">
        <v>3030472</v>
      </c>
      <c r="J50" s="22">
        <v>3030472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3030472</v>
      </c>
      <c r="X50" s="22">
        <v>3000000</v>
      </c>
      <c r="Y50" s="22">
        <v>30472</v>
      </c>
      <c r="Z50" s="23">
        <v>1.0157333333333334</v>
      </c>
      <c r="AA50" s="20">
        <v>12000000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-14260453</v>
      </c>
      <c r="D52" s="48">
        <f t="shared" si="3"/>
        <v>0</v>
      </c>
      <c r="E52" s="49">
        <f t="shared" si="3"/>
        <v>-8851547</v>
      </c>
      <c r="F52" s="50">
        <f t="shared" si="3"/>
        <v>-8851547</v>
      </c>
      <c r="G52" s="50">
        <f t="shared" si="3"/>
        <v>2163975</v>
      </c>
      <c r="H52" s="50">
        <f t="shared" si="3"/>
        <v>1837321</v>
      </c>
      <c r="I52" s="50">
        <f t="shared" si="3"/>
        <v>4874915</v>
      </c>
      <c r="J52" s="50">
        <f t="shared" si="3"/>
        <v>8876211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8876211</v>
      </c>
      <c r="X52" s="50">
        <f t="shared" si="3"/>
        <v>-2212875</v>
      </c>
      <c r="Y52" s="50">
        <f t="shared" si="3"/>
        <v>11089086</v>
      </c>
      <c r="Z52" s="51">
        <f>+IF(X52&lt;&gt;0,+(Y52/X52)*100,0)</f>
        <v>-501.11669208608714</v>
      </c>
      <c r="AA52" s="48">
        <f>SUM(AA49:AA51)</f>
        <v>-8851547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-14260453</v>
      </c>
      <c r="D54" s="54">
        <f>+D52-D53</f>
        <v>0</v>
      </c>
      <c r="E54" s="55">
        <f t="shared" si="4"/>
        <v>-8851547</v>
      </c>
      <c r="F54" s="56">
        <f t="shared" si="4"/>
        <v>-8851547</v>
      </c>
      <c r="G54" s="56">
        <f t="shared" si="4"/>
        <v>2163975</v>
      </c>
      <c r="H54" s="56">
        <f t="shared" si="4"/>
        <v>1837321</v>
      </c>
      <c r="I54" s="56">
        <f t="shared" si="4"/>
        <v>4874915</v>
      </c>
      <c r="J54" s="56">
        <f t="shared" si="4"/>
        <v>8876211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8876211</v>
      </c>
      <c r="X54" s="56">
        <f t="shared" si="4"/>
        <v>-2212875</v>
      </c>
      <c r="Y54" s="56">
        <f t="shared" si="4"/>
        <v>11089086</v>
      </c>
      <c r="Z54" s="57">
        <f>+IF(X54&lt;&gt;0,+(Y54/X54)*100,0)</f>
        <v>-501.11669208608714</v>
      </c>
      <c r="AA54" s="54">
        <f>+AA52-AA53</f>
        <v>-8851547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-14260453</v>
      </c>
      <c r="D57" s="48">
        <f>SUM(D54:D56)</f>
        <v>0</v>
      </c>
      <c r="E57" s="49">
        <f t="shared" si="5"/>
        <v>-8851547</v>
      </c>
      <c r="F57" s="50">
        <f t="shared" si="5"/>
        <v>-8851547</v>
      </c>
      <c r="G57" s="50">
        <f t="shared" si="5"/>
        <v>2163975</v>
      </c>
      <c r="H57" s="50">
        <f t="shared" si="5"/>
        <v>1837321</v>
      </c>
      <c r="I57" s="50">
        <f t="shared" si="5"/>
        <v>4874915</v>
      </c>
      <c r="J57" s="50">
        <f t="shared" si="5"/>
        <v>8876211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8876211</v>
      </c>
      <c r="X57" s="50">
        <f t="shared" si="5"/>
        <v>-2212875</v>
      </c>
      <c r="Y57" s="50">
        <f t="shared" si="5"/>
        <v>11089086</v>
      </c>
      <c r="Z57" s="51">
        <f>+IF(X57&lt;&gt;0,+(Y57/X57)*100,0)</f>
        <v>-501.11669208608714</v>
      </c>
      <c r="AA57" s="48">
        <f>SUM(AA54:AA56)</f>
        <v>-8851547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-14260453</v>
      </c>
      <c r="D60" s="65">
        <f>SUM(D57:D59)</f>
        <v>0</v>
      </c>
      <c r="E60" s="66">
        <f t="shared" si="6"/>
        <v>-8851547</v>
      </c>
      <c r="F60" s="67">
        <f t="shared" si="6"/>
        <v>-8851547</v>
      </c>
      <c r="G60" s="67">
        <f t="shared" si="6"/>
        <v>2163975</v>
      </c>
      <c r="H60" s="67">
        <f t="shared" si="6"/>
        <v>1837321</v>
      </c>
      <c r="I60" s="67">
        <f t="shared" si="6"/>
        <v>4874915</v>
      </c>
      <c r="J60" s="67">
        <f t="shared" si="6"/>
        <v>8876211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8876211</v>
      </c>
      <c r="X60" s="67">
        <f t="shared" si="6"/>
        <v>-2212875</v>
      </c>
      <c r="Y60" s="67">
        <f t="shared" si="6"/>
        <v>11089086</v>
      </c>
      <c r="Z60" s="68">
        <f>+IF(X60&lt;&gt;0,+(Y60/X60)*100,0)</f>
        <v>-501.11669208608714</v>
      </c>
      <c r="AA60" s="65">
        <f>SUM(AA57:AA59)</f>
        <v>-8851547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56290420</v>
      </c>
      <c r="D6" s="20"/>
      <c r="E6" s="21">
        <v>75154978</v>
      </c>
      <c r="F6" s="22">
        <v>75154978</v>
      </c>
      <c r="G6" s="22">
        <v>4925706</v>
      </c>
      <c r="H6" s="22">
        <v>6057581</v>
      </c>
      <c r="I6" s="22">
        <v>5747963</v>
      </c>
      <c r="J6" s="22">
        <v>16731250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16731250</v>
      </c>
      <c r="X6" s="22">
        <v>18788739</v>
      </c>
      <c r="Y6" s="22">
        <v>-2057489</v>
      </c>
      <c r="Z6" s="23">
        <v>-10.950649748234834</v>
      </c>
      <c r="AA6" s="20">
        <v>75154978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770476</v>
      </c>
      <c r="D13" s="20"/>
      <c r="E13" s="21">
        <v>784671</v>
      </c>
      <c r="F13" s="22">
        <v>784671</v>
      </c>
      <c r="G13" s="22">
        <v>60770</v>
      </c>
      <c r="H13" s="22">
        <v>60064</v>
      </c>
      <c r="I13" s="22">
        <v>66017</v>
      </c>
      <c r="J13" s="22">
        <v>186851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186851</v>
      </c>
      <c r="X13" s="22">
        <v>196167</v>
      </c>
      <c r="Y13" s="22">
        <v>-9316</v>
      </c>
      <c r="Z13" s="23">
        <v>-4.7490148699832284</v>
      </c>
      <c r="AA13" s="20">
        <v>784671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33395</v>
      </c>
      <c r="D20" s="20"/>
      <c r="E20" s="21">
        <v>139458</v>
      </c>
      <c r="F20" s="22">
        <v>139458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34863</v>
      </c>
      <c r="Y20" s="22">
        <v>-34863</v>
      </c>
      <c r="Z20" s="18">
        <v>-100</v>
      </c>
      <c r="AA20" s="20">
        <v>139458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15835</v>
      </c>
      <c r="D24" s="20"/>
      <c r="E24" s="21">
        <v>96352</v>
      </c>
      <c r="F24" s="22">
        <v>96352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24087</v>
      </c>
      <c r="Y24" s="22">
        <v>-24087</v>
      </c>
      <c r="Z24" s="23">
        <v>-100</v>
      </c>
      <c r="AA24" s="20">
        <v>96352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9732705</v>
      </c>
      <c r="D26" s="20"/>
      <c r="E26" s="21">
        <v>10053354</v>
      </c>
      <c r="F26" s="22">
        <v>10053354</v>
      </c>
      <c r="G26" s="22">
        <v>4014000</v>
      </c>
      <c r="H26" s="22"/>
      <c r="I26" s="22"/>
      <c r="J26" s="22">
        <v>4014000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4014000</v>
      </c>
      <c r="X26" s="22">
        <v>2513337</v>
      </c>
      <c r="Y26" s="22">
        <v>1500663</v>
      </c>
      <c r="Z26" s="23">
        <v>59.707989815929977</v>
      </c>
      <c r="AA26" s="20">
        <v>10053354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66842831</v>
      </c>
      <c r="D33" s="29">
        <f t="shared" ref="D33:Y33" si="0">SUM(D6:D32)</f>
        <v>0</v>
      </c>
      <c r="E33" s="30">
        <f t="shared" si="0"/>
        <v>86228813</v>
      </c>
      <c r="F33" s="31">
        <f t="shared" si="0"/>
        <v>86228813</v>
      </c>
      <c r="G33" s="31">
        <f t="shared" si="0"/>
        <v>9000476</v>
      </c>
      <c r="H33" s="31">
        <f t="shared" si="0"/>
        <v>6117645</v>
      </c>
      <c r="I33" s="31">
        <f t="shared" si="0"/>
        <v>5813980</v>
      </c>
      <c r="J33" s="31">
        <f t="shared" si="0"/>
        <v>20932101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20932101</v>
      </c>
      <c r="X33" s="31">
        <f t="shared" si="0"/>
        <v>21557193</v>
      </c>
      <c r="Y33" s="31">
        <f t="shared" si="0"/>
        <v>-625092</v>
      </c>
      <c r="Z33" s="32">
        <f>+IF(X33&lt;&gt;0,+(Y33/X33)*100,0)</f>
        <v>-2.8996910683130221</v>
      </c>
      <c r="AA33" s="29">
        <f>SUM(AA6:AA32)</f>
        <v>86228813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4981707</v>
      </c>
      <c r="D35" s="20"/>
      <c r="E35" s="21">
        <v>4956823</v>
      </c>
      <c r="F35" s="22">
        <v>4956823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1239189</v>
      </c>
      <c r="Y35" s="22">
        <v>-1239189</v>
      </c>
      <c r="Z35" s="23">
        <v>-100</v>
      </c>
      <c r="AA35" s="20">
        <v>4956823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77948977</v>
      </c>
      <c r="D37" s="20"/>
      <c r="E37" s="21">
        <v>91299835</v>
      </c>
      <c r="F37" s="22">
        <v>91299835</v>
      </c>
      <c r="G37" s="22">
        <v>360260</v>
      </c>
      <c r="H37" s="22">
        <v>8246981</v>
      </c>
      <c r="I37" s="22">
        <v>14245</v>
      </c>
      <c r="J37" s="22">
        <v>8621486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8621486</v>
      </c>
      <c r="X37" s="22">
        <v>22824957</v>
      </c>
      <c r="Y37" s="22">
        <v>-14203471</v>
      </c>
      <c r="Z37" s="23">
        <v>-62.227810549654052</v>
      </c>
      <c r="AA37" s="20">
        <v>91299835</v>
      </c>
    </row>
    <row r="38" spans="1:27" x14ac:dyDescent="0.25">
      <c r="A38" s="19" t="s">
        <v>64</v>
      </c>
      <c r="B38" s="15" t="s">
        <v>32</v>
      </c>
      <c r="C38" s="20">
        <v>870303</v>
      </c>
      <c r="D38" s="20"/>
      <c r="E38" s="21">
        <v>876125</v>
      </c>
      <c r="F38" s="22">
        <v>876125</v>
      </c>
      <c r="G38" s="22">
        <v>261396</v>
      </c>
      <c r="H38" s="22">
        <v>60276</v>
      </c>
      <c r="I38" s="22">
        <v>1551</v>
      </c>
      <c r="J38" s="22">
        <v>323223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323223</v>
      </c>
      <c r="X38" s="22">
        <v>219027</v>
      </c>
      <c r="Y38" s="22">
        <v>104196</v>
      </c>
      <c r="Z38" s="23">
        <v>47.572217123916225</v>
      </c>
      <c r="AA38" s="20">
        <v>876125</v>
      </c>
    </row>
    <row r="39" spans="1:27" x14ac:dyDescent="0.25">
      <c r="A39" s="19" t="s">
        <v>65</v>
      </c>
      <c r="B39" s="15" t="s">
        <v>32</v>
      </c>
      <c r="C39" s="20">
        <v>469411</v>
      </c>
      <c r="D39" s="20"/>
      <c r="E39" s="21">
        <v>5841468</v>
      </c>
      <c r="F39" s="22">
        <v>5841468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1460367</v>
      </c>
      <c r="Y39" s="22">
        <v>-1460367</v>
      </c>
      <c r="Z39" s="23">
        <v>-100</v>
      </c>
      <c r="AA39" s="20">
        <v>5841468</v>
      </c>
    </row>
    <row r="40" spans="1:27" x14ac:dyDescent="0.25">
      <c r="A40" s="19" t="s">
        <v>66</v>
      </c>
      <c r="B40" s="15" t="s">
        <v>32</v>
      </c>
      <c r="C40" s="20">
        <v>2905431</v>
      </c>
      <c r="D40" s="20"/>
      <c r="E40" s="21">
        <v>3276648</v>
      </c>
      <c r="F40" s="22">
        <v>3276648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819162</v>
      </c>
      <c r="Y40" s="22">
        <v>-819162</v>
      </c>
      <c r="Z40" s="23">
        <v>-100</v>
      </c>
      <c r="AA40" s="20">
        <v>3276648</v>
      </c>
    </row>
    <row r="41" spans="1:27" x14ac:dyDescent="0.25">
      <c r="A41" s="19" t="s">
        <v>40</v>
      </c>
      <c r="B41" s="15" t="s">
        <v>32</v>
      </c>
      <c r="C41" s="20">
        <v>158958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1809646</v>
      </c>
      <c r="D42" s="20"/>
      <c r="E42" s="21">
        <v>1937897</v>
      </c>
      <c r="F42" s="22">
        <v>1937897</v>
      </c>
      <c r="G42" s="22"/>
      <c r="H42" s="22">
        <v>106650</v>
      </c>
      <c r="I42" s="22"/>
      <c r="J42" s="22">
        <v>106650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106650</v>
      </c>
      <c r="X42" s="22">
        <v>484467</v>
      </c>
      <c r="Y42" s="22">
        <v>-377817</v>
      </c>
      <c r="Z42" s="23">
        <v>-77.986116701447159</v>
      </c>
      <c r="AA42" s="20">
        <v>1937897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730002</v>
      </c>
      <c r="F44" s="22">
        <v>730002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182499</v>
      </c>
      <c r="Y44" s="22">
        <v>-182499</v>
      </c>
      <c r="Z44" s="23">
        <v>-100</v>
      </c>
      <c r="AA44" s="20">
        <v>730002</v>
      </c>
    </row>
    <row r="45" spans="1:27" x14ac:dyDescent="0.25">
      <c r="A45" s="19" t="s">
        <v>70</v>
      </c>
      <c r="B45" s="15" t="s">
        <v>32</v>
      </c>
      <c r="C45" s="20">
        <v>231227</v>
      </c>
      <c r="D45" s="20"/>
      <c r="E45" s="21">
        <v>380270</v>
      </c>
      <c r="F45" s="22">
        <v>380270</v>
      </c>
      <c r="G45" s="22">
        <v>398754</v>
      </c>
      <c r="H45" s="22">
        <v>381308</v>
      </c>
      <c r="I45" s="22">
        <v>394661</v>
      </c>
      <c r="J45" s="22">
        <v>1174723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1174723</v>
      </c>
      <c r="X45" s="22">
        <v>95061</v>
      </c>
      <c r="Y45" s="22">
        <v>1079662</v>
      </c>
      <c r="Z45" s="23">
        <v>1135.7570402162821</v>
      </c>
      <c r="AA45" s="20">
        <v>380270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89375660</v>
      </c>
      <c r="D48" s="29">
        <f t="shared" ref="D48:Y48" si="1">SUM(D35:D47)</f>
        <v>0</v>
      </c>
      <c r="E48" s="30">
        <f t="shared" si="1"/>
        <v>109299068</v>
      </c>
      <c r="F48" s="31">
        <f t="shared" si="1"/>
        <v>109299068</v>
      </c>
      <c r="G48" s="31">
        <f t="shared" si="1"/>
        <v>1020410</v>
      </c>
      <c r="H48" s="31">
        <f t="shared" si="1"/>
        <v>8795215</v>
      </c>
      <c r="I48" s="31">
        <f t="shared" si="1"/>
        <v>410457</v>
      </c>
      <c r="J48" s="31">
        <f t="shared" si="1"/>
        <v>10226082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10226082</v>
      </c>
      <c r="X48" s="31">
        <f t="shared" si="1"/>
        <v>27324729</v>
      </c>
      <c r="Y48" s="31">
        <f t="shared" si="1"/>
        <v>-17098647</v>
      </c>
      <c r="Z48" s="32">
        <f>+IF(X48&lt;&gt;0,+(Y48/X48)*100,0)</f>
        <v>-62.575723989796941</v>
      </c>
      <c r="AA48" s="29">
        <f>SUM(AA35:AA47)</f>
        <v>109299068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-22532829</v>
      </c>
      <c r="D49" s="39">
        <f t="shared" si="2"/>
        <v>0</v>
      </c>
      <c r="E49" s="40">
        <f t="shared" si="2"/>
        <v>-23070255</v>
      </c>
      <c r="F49" s="41">
        <f t="shared" si="2"/>
        <v>-23070255</v>
      </c>
      <c r="G49" s="41">
        <f t="shared" si="2"/>
        <v>7980066</v>
      </c>
      <c r="H49" s="41">
        <f t="shared" si="2"/>
        <v>-2677570</v>
      </c>
      <c r="I49" s="41">
        <f t="shared" si="2"/>
        <v>5403523</v>
      </c>
      <c r="J49" s="41">
        <f t="shared" si="2"/>
        <v>10706019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10706019</v>
      </c>
      <c r="X49" s="41">
        <f t="shared" si="2"/>
        <v>-5767536</v>
      </c>
      <c r="Y49" s="41">
        <f t="shared" si="2"/>
        <v>16473555</v>
      </c>
      <c r="Z49" s="42">
        <f>+IF(X49&lt;&gt;0,+(Y49/X49)*100,0)</f>
        <v>-285.62552535432809</v>
      </c>
      <c r="AA49" s="39">
        <f>+AA33-AA48</f>
        <v>-23070255</v>
      </c>
    </row>
    <row r="50" spans="1:27" x14ac:dyDescent="0.25">
      <c r="A50" s="43" t="s">
        <v>75</v>
      </c>
      <c r="B50" s="15" t="s">
        <v>32</v>
      </c>
      <c r="C50" s="20">
        <v>326558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-22206271</v>
      </c>
      <c r="D52" s="48">
        <f t="shared" si="3"/>
        <v>0</v>
      </c>
      <c r="E52" s="49">
        <f t="shared" si="3"/>
        <v>-23070255</v>
      </c>
      <c r="F52" s="50">
        <f t="shared" si="3"/>
        <v>-23070255</v>
      </c>
      <c r="G52" s="50">
        <f t="shared" si="3"/>
        <v>7980066</v>
      </c>
      <c r="H52" s="50">
        <f t="shared" si="3"/>
        <v>-2677570</v>
      </c>
      <c r="I52" s="50">
        <f t="shared" si="3"/>
        <v>5403523</v>
      </c>
      <c r="J52" s="50">
        <f t="shared" si="3"/>
        <v>10706019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10706019</v>
      </c>
      <c r="X52" s="50">
        <f t="shared" si="3"/>
        <v>-5767536</v>
      </c>
      <c r="Y52" s="50">
        <f t="shared" si="3"/>
        <v>16473555</v>
      </c>
      <c r="Z52" s="51">
        <f>+IF(X52&lt;&gt;0,+(Y52/X52)*100,0)</f>
        <v>-285.62552535432809</v>
      </c>
      <c r="AA52" s="48">
        <f>SUM(AA49:AA51)</f>
        <v>-23070255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-22206271</v>
      </c>
      <c r="D54" s="54">
        <f>+D52-D53</f>
        <v>0</v>
      </c>
      <c r="E54" s="55">
        <f t="shared" si="4"/>
        <v>-23070255</v>
      </c>
      <c r="F54" s="56">
        <f t="shared" si="4"/>
        <v>-23070255</v>
      </c>
      <c r="G54" s="56">
        <f t="shared" si="4"/>
        <v>7980066</v>
      </c>
      <c r="H54" s="56">
        <f t="shared" si="4"/>
        <v>-2677570</v>
      </c>
      <c r="I54" s="56">
        <f t="shared" si="4"/>
        <v>5403523</v>
      </c>
      <c r="J54" s="56">
        <f t="shared" si="4"/>
        <v>10706019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10706019</v>
      </c>
      <c r="X54" s="56">
        <f t="shared" si="4"/>
        <v>-5767536</v>
      </c>
      <c r="Y54" s="56">
        <f t="shared" si="4"/>
        <v>16473555</v>
      </c>
      <c r="Z54" s="57">
        <f>+IF(X54&lt;&gt;0,+(Y54/X54)*100,0)</f>
        <v>-285.62552535432809</v>
      </c>
      <c r="AA54" s="54">
        <f>+AA52-AA53</f>
        <v>-23070255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-22206271</v>
      </c>
      <c r="D57" s="48">
        <f>SUM(D54:D56)</f>
        <v>0</v>
      </c>
      <c r="E57" s="49">
        <f t="shared" si="5"/>
        <v>-23070255</v>
      </c>
      <c r="F57" s="50">
        <f t="shared" si="5"/>
        <v>-23070255</v>
      </c>
      <c r="G57" s="50">
        <f t="shared" si="5"/>
        <v>7980066</v>
      </c>
      <c r="H57" s="50">
        <f t="shared" si="5"/>
        <v>-2677570</v>
      </c>
      <c r="I57" s="50">
        <f t="shared" si="5"/>
        <v>5403523</v>
      </c>
      <c r="J57" s="50">
        <f t="shared" si="5"/>
        <v>10706019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10706019</v>
      </c>
      <c r="X57" s="50">
        <f t="shared" si="5"/>
        <v>-5767536</v>
      </c>
      <c r="Y57" s="50">
        <f t="shared" si="5"/>
        <v>16473555</v>
      </c>
      <c r="Z57" s="51">
        <f>+IF(X57&lt;&gt;0,+(Y57/X57)*100,0)</f>
        <v>-285.62552535432809</v>
      </c>
      <c r="AA57" s="48">
        <f>SUM(AA54:AA56)</f>
        <v>-23070255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-22206271</v>
      </c>
      <c r="D60" s="65">
        <f>SUM(D57:D59)</f>
        <v>0</v>
      </c>
      <c r="E60" s="66">
        <f t="shared" si="6"/>
        <v>-23070255</v>
      </c>
      <c r="F60" s="67">
        <f t="shared" si="6"/>
        <v>-23070255</v>
      </c>
      <c r="G60" s="67">
        <f t="shared" si="6"/>
        <v>7980066</v>
      </c>
      <c r="H60" s="67">
        <f t="shared" si="6"/>
        <v>-2677570</v>
      </c>
      <c r="I60" s="67">
        <f t="shared" si="6"/>
        <v>5403523</v>
      </c>
      <c r="J60" s="67">
        <f t="shared" si="6"/>
        <v>10706019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10706019</v>
      </c>
      <c r="X60" s="67">
        <f t="shared" si="6"/>
        <v>-5767536</v>
      </c>
      <c r="Y60" s="67">
        <f t="shared" si="6"/>
        <v>16473555</v>
      </c>
      <c r="Z60" s="68">
        <f>+IF(X60&lt;&gt;0,+(Y60/X60)*100,0)</f>
        <v>-285.62552535432809</v>
      </c>
      <c r="AA60" s="65">
        <f>SUM(AA57:AA59)</f>
        <v>-23070255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110756581</v>
      </c>
      <c r="D6" s="20"/>
      <c r="E6" s="21">
        <v>157735059</v>
      </c>
      <c r="F6" s="22">
        <v>157735059</v>
      </c>
      <c r="G6" s="22">
        <v>5728471</v>
      </c>
      <c r="H6" s="22">
        <v>8099258</v>
      </c>
      <c r="I6" s="22">
        <v>9331984</v>
      </c>
      <c r="J6" s="22">
        <v>23159713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23159713</v>
      </c>
      <c r="X6" s="22">
        <v>39433767</v>
      </c>
      <c r="Y6" s="22">
        <v>-16274054</v>
      </c>
      <c r="Z6" s="23">
        <v>-41.269336505437074</v>
      </c>
      <c r="AA6" s="20">
        <v>157735059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4487589</v>
      </c>
      <c r="D13" s="20"/>
      <c r="E13" s="21">
        <v>1977552</v>
      </c>
      <c r="F13" s="22">
        <v>1977552</v>
      </c>
      <c r="G13" s="22">
        <v>362348</v>
      </c>
      <c r="H13" s="22">
        <v>351395</v>
      </c>
      <c r="I13" s="22">
        <v>350473</v>
      </c>
      <c r="J13" s="22">
        <v>1064216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1064216</v>
      </c>
      <c r="X13" s="22">
        <v>494388</v>
      </c>
      <c r="Y13" s="22">
        <v>569828</v>
      </c>
      <c r="Z13" s="23">
        <v>115.25927004700762</v>
      </c>
      <c r="AA13" s="20">
        <v>1977552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5029837</v>
      </c>
      <c r="H22" s="22">
        <v>256231</v>
      </c>
      <c r="I22" s="22">
        <v>256231</v>
      </c>
      <c r="J22" s="22">
        <v>5542299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5542299</v>
      </c>
      <c r="X22" s="22"/>
      <c r="Y22" s="22">
        <v>5542299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370</v>
      </c>
      <c r="D24" s="20"/>
      <c r="E24" s="21">
        <v>62849</v>
      </c>
      <c r="F24" s="22">
        <v>62849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15711</v>
      </c>
      <c r="Y24" s="22">
        <v>-15711</v>
      </c>
      <c r="Z24" s="23">
        <v>-100</v>
      </c>
      <c r="AA24" s="20">
        <v>62849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555233</v>
      </c>
      <c r="F29" s="22">
        <v>555233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138807</v>
      </c>
      <c r="Y29" s="22">
        <v>-138807</v>
      </c>
      <c r="Z29" s="23">
        <v>-100</v>
      </c>
      <c r="AA29" s="20">
        <v>555233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143711982</v>
      </c>
      <c r="F31" s="22">
        <v>143711982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35927997</v>
      </c>
      <c r="Y31" s="22">
        <v>-35927997</v>
      </c>
      <c r="Z31" s="23">
        <v>-100</v>
      </c>
      <c r="AA31" s="20">
        <v>143711982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115244540</v>
      </c>
      <c r="D33" s="29">
        <f t="shared" ref="D33:Y33" si="0">SUM(D6:D32)</f>
        <v>0</v>
      </c>
      <c r="E33" s="30">
        <f t="shared" si="0"/>
        <v>304042675</v>
      </c>
      <c r="F33" s="31">
        <f t="shared" si="0"/>
        <v>304042675</v>
      </c>
      <c r="G33" s="31">
        <f t="shared" si="0"/>
        <v>11120656</v>
      </c>
      <c r="H33" s="31">
        <f t="shared" si="0"/>
        <v>8706884</v>
      </c>
      <c r="I33" s="31">
        <f t="shared" si="0"/>
        <v>9938688</v>
      </c>
      <c r="J33" s="31">
        <f t="shared" si="0"/>
        <v>29766228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29766228</v>
      </c>
      <c r="X33" s="31">
        <f t="shared" si="0"/>
        <v>76010670</v>
      </c>
      <c r="Y33" s="31">
        <f t="shared" si="0"/>
        <v>-46244442</v>
      </c>
      <c r="Z33" s="32">
        <f>+IF(X33&lt;&gt;0,+(Y33/X33)*100,0)</f>
        <v>-60.839408467258608</v>
      </c>
      <c r="AA33" s="29">
        <f>SUM(AA6:AA32)</f>
        <v>304042675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8587026</v>
      </c>
      <c r="D35" s="20"/>
      <c r="E35" s="21">
        <v>7301228</v>
      </c>
      <c r="F35" s="22">
        <v>7301228</v>
      </c>
      <c r="G35" s="22"/>
      <c r="H35" s="22">
        <v>661829</v>
      </c>
      <c r="I35" s="22">
        <v>713497</v>
      </c>
      <c r="J35" s="22">
        <v>1375326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1375326</v>
      </c>
      <c r="X35" s="22">
        <v>1825308</v>
      </c>
      <c r="Y35" s="22">
        <v>-449982</v>
      </c>
      <c r="Z35" s="23">
        <v>-24.65238743269629</v>
      </c>
      <c r="AA35" s="20">
        <v>7301228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111283250</v>
      </c>
      <c r="D37" s="20"/>
      <c r="E37" s="21">
        <v>91600830</v>
      </c>
      <c r="F37" s="22">
        <v>91600830</v>
      </c>
      <c r="G37" s="22"/>
      <c r="H37" s="22">
        <v>948336</v>
      </c>
      <c r="I37" s="22">
        <v>238823</v>
      </c>
      <c r="J37" s="22">
        <v>1187159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1187159</v>
      </c>
      <c r="X37" s="22">
        <v>22900209</v>
      </c>
      <c r="Y37" s="22">
        <v>-21713050</v>
      </c>
      <c r="Z37" s="23">
        <v>-94.815946876292699</v>
      </c>
      <c r="AA37" s="20">
        <v>91600830</v>
      </c>
    </row>
    <row r="38" spans="1:27" x14ac:dyDescent="0.25">
      <c r="A38" s="19" t="s">
        <v>64</v>
      </c>
      <c r="B38" s="15" t="s">
        <v>32</v>
      </c>
      <c r="C38" s="20">
        <v>4203972</v>
      </c>
      <c r="D38" s="20"/>
      <c r="E38" s="21">
        <v>2106421</v>
      </c>
      <c r="F38" s="22">
        <v>2106421</v>
      </c>
      <c r="G38" s="22"/>
      <c r="H38" s="22">
        <v>46191</v>
      </c>
      <c r="I38" s="22">
        <v>31738</v>
      </c>
      <c r="J38" s="22">
        <v>77929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77929</v>
      </c>
      <c r="X38" s="22">
        <v>526605</v>
      </c>
      <c r="Y38" s="22">
        <v>-448676</v>
      </c>
      <c r="Z38" s="23">
        <v>-85.201621708870974</v>
      </c>
      <c r="AA38" s="20">
        <v>2106421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2238069</v>
      </c>
      <c r="F39" s="22">
        <v>2238069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559515</v>
      </c>
      <c r="Y39" s="22">
        <v>-559515</v>
      </c>
      <c r="Z39" s="23">
        <v>-100</v>
      </c>
      <c r="AA39" s="20">
        <v>2238069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4870648</v>
      </c>
      <c r="F40" s="22">
        <v>4870648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1217661</v>
      </c>
      <c r="Y40" s="22">
        <v>-1217661</v>
      </c>
      <c r="Z40" s="23">
        <v>-100</v>
      </c>
      <c r="AA40" s="20">
        <v>4870648</v>
      </c>
    </row>
    <row r="41" spans="1:27" x14ac:dyDescent="0.25">
      <c r="A41" s="19" t="s">
        <v>40</v>
      </c>
      <c r="B41" s="15" t="s">
        <v>32</v>
      </c>
      <c r="C41" s="20">
        <v>29493952</v>
      </c>
      <c r="D41" s="20"/>
      <c r="E41" s="21">
        <v>1135486</v>
      </c>
      <c r="F41" s="22">
        <v>1135486</v>
      </c>
      <c r="G41" s="22"/>
      <c r="H41" s="22"/>
      <c r="I41" s="22">
        <v>475892</v>
      </c>
      <c r="J41" s="22">
        <v>475892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475892</v>
      </c>
      <c r="X41" s="22">
        <v>283872</v>
      </c>
      <c r="Y41" s="22">
        <v>192020</v>
      </c>
      <c r="Z41" s="23">
        <v>67.643163115770491</v>
      </c>
      <c r="AA41" s="20">
        <v>1135486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594982</v>
      </c>
      <c r="D45" s="20"/>
      <c r="E45" s="21">
        <v>835330</v>
      </c>
      <c r="F45" s="22">
        <v>835330</v>
      </c>
      <c r="G45" s="22">
        <v>10230</v>
      </c>
      <c r="H45" s="22">
        <v>7466</v>
      </c>
      <c r="I45" s="22">
        <v>6262</v>
      </c>
      <c r="J45" s="22">
        <v>23958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23958</v>
      </c>
      <c r="X45" s="22">
        <v>208833</v>
      </c>
      <c r="Y45" s="22">
        <v>-184875</v>
      </c>
      <c r="Z45" s="23">
        <v>-88.527675223743373</v>
      </c>
      <c r="AA45" s="20">
        <v>835330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154163182</v>
      </c>
      <c r="D48" s="29">
        <f t="shared" ref="D48:Y48" si="1">SUM(D35:D47)</f>
        <v>0</v>
      </c>
      <c r="E48" s="30">
        <f t="shared" si="1"/>
        <v>110088012</v>
      </c>
      <c r="F48" s="31">
        <f t="shared" si="1"/>
        <v>110088012</v>
      </c>
      <c r="G48" s="31">
        <f t="shared" si="1"/>
        <v>10230</v>
      </c>
      <c r="H48" s="31">
        <f t="shared" si="1"/>
        <v>1663822</v>
      </c>
      <c r="I48" s="31">
        <f t="shared" si="1"/>
        <v>1466212</v>
      </c>
      <c r="J48" s="31">
        <f t="shared" si="1"/>
        <v>3140264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3140264</v>
      </c>
      <c r="X48" s="31">
        <f t="shared" si="1"/>
        <v>27522003</v>
      </c>
      <c r="Y48" s="31">
        <f t="shared" si="1"/>
        <v>-24381739</v>
      </c>
      <c r="Z48" s="32">
        <f>+IF(X48&lt;&gt;0,+(Y48/X48)*100,0)</f>
        <v>-88.589987436597553</v>
      </c>
      <c r="AA48" s="29">
        <f>SUM(AA35:AA47)</f>
        <v>110088012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-38918642</v>
      </c>
      <c r="D49" s="39">
        <f t="shared" si="2"/>
        <v>0</v>
      </c>
      <c r="E49" s="40">
        <f t="shared" si="2"/>
        <v>193954663</v>
      </c>
      <c r="F49" s="41">
        <f t="shared" si="2"/>
        <v>193954663</v>
      </c>
      <c r="G49" s="41">
        <f t="shared" si="2"/>
        <v>11110426</v>
      </c>
      <c r="H49" s="41">
        <f t="shared" si="2"/>
        <v>7043062</v>
      </c>
      <c r="I49" s="41">
        <f t="shared" si="2"/>
        <v>8472476</v>
      </c>
      <c r="J49" s="41">
        <f t="shared" si="2"/>
        <v>26625964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26625964</v>
      </c>
      <c r="X49" s="41">
        <f t="shared" si="2"/>
        <v>48488667</v>
      </c>
      <c r="Y49" s="41">
        <f t="shared" si="2"/>
        <v>-21862703</v>
      </c>
      <c r="Z49" s="42">
        <f>+IF(X49&lt;&gt;0,+(Y49/X49)*100,0)</f>
        <v>-45.088273925946446</v>
      </c>
      <c r="AA49" s="39">
        <f>+AA33-AA48</f>
        <v>193954663</v>
      </c>
    </row>
    <row r="50" spans="1:27" x14ac:dyDescent="0.25">
      <c r="A50" s="43" t="s">
        <v>75</v>
      </c>
      <c r="B50" s="15" t="s">
        <v>32</v>
      </c>
      <c r="C50" s="20">
        <v>7868801</v>
      </c>
      <c r="D50" s="20"/>
      <c r="E50" s="21">
        <v>12375000</v>
      </c>
      <c r="F50" s="22">
        <v>12375000</v>
      </c>
      <c r="G50" s="22"/>
      <c r="H50" s="22"/>
      <c r="I50" s="22">
        <v>947913</v>
      </c>
      <c r="J50" s="22">
        <v>947913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947913</v>
      </c>
      <c r="X50" s="22">
        <v>3093750</v>
      </c>
      <c r="Y50" s="22">
        <v>-2145837</v>
      </c>
      <c r="Z50" s="23">
        <v>-69.360387878787876</v>
      </c>
      <c r="AA50" s="20">
        <v>12375000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-31049841</v>
      </c>
      <c r="D52" s="48">
        <f t="shared" si="3"/>
        <v>0</v>
      </c>
      <c r="E52" s="49">
        <f t="shared" si="3"/>
        <v>206329663</v>
      </c>
      <c r="F52" s="50">
        <f t="shared" si="3"/>
        <v>206329663</v>
      </c>
      <c r="G52" s="50">
        <f t="shared" si="3"/>
        <v>11110426</v>
      </c>
      <c r="H52" s="50">
        <f t="shared" si="3"/>
        <v>7043062</v>
      </c>
      <c r="I52" s="50">
        <f t="shared" si="3"/>
        <v>9420389</v>
      </c>
      <c r="J52" s="50">
        <f t="shared" si="3"/>
        <v>27573877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27573877</v>
      </c>
      <c r="X52" s="50">
        <f t="shared" si="3"/>
        <v>51582417</v>
      </c>
      <c r="Y52" s="50">
        <f t="shared" si="3"/>
        <v>-24008540</v>
      </c>
      <c r="Z52" s="51">
        <f>+IF(X52&lt;&gt;0,+(Y52/X52)*100,0)</f>
        <v>-46.544038446279089</v>
      </c>
      <c r="AA52" s="48">
        <f>SUM(AA49:AA51)</f>
        <v>206329663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-31049841</v>
      </c>
      <c r="D54" s="54">
        <f>+D52-D53</f>
        <v>0</v>
      </c>
      <c r="E54" s="55">
        <f t="shared" si="4"/>
        <v>206329663</v>
      </c>
      <c r="F54" s="56">
        <f t="shared" si="4"/>
        <v>206329663</v>
      </c>
      <c r="G54" s="56">
        <f t="shared" si="4"/>
        <v>11110426</v>
      </c>
      <c r="H54" s="56">
        <f t="shared" si="4"/>
        <v>7043062</v>
      </c>
      <c r="I54" s="56">
        <f t="shared" si="4"/>
        <v>9420389</v>
      </c>
      <c r="J54" s="56">
        <f t="shared" si="4"/>
        <v>27573877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27573877</v>
      </c>
      <c r="X54" s="56">
        <f t="shared" si="4"/>
        <v>51582417</v>
      </c>
      <c r="Y54" s="56">
        <f t="shared" si="4"/>
        <v>-24008540</v>
      </c>
      <c r="Z54" s="57">
        <f>+IF(X54&lt;&gt;0,+(Y54/X54)*100,0)</f>
        <v>-46.544038446279089</v>
      </c>
      <c r="AA54" s="54">
        <f>+AA52-AA53</f>
        <v>206329663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-31049841</v>
      </c>
      <c r="D57" s="48">
        <f>SUM(D54:D56)</f>
        <v>0</v>
      </c>
      <c r="E57" s="49">
        <f t="shared" si="5"/>
        <v>206329663</v>
      </c>
      <c r="F57" s="50">
        <f t="shared" si="5"/>
        <v>206329663</v>
      </c>
      <c r="G57" s="50">
        <f t="shared" si="5"/>
        <v>11110426</v>
      </c>
      <c r="H57" s="50">
        <f t="shared" si="5"/>
        <v>7043062</v>
      </c>
      <c r="I57" s="50">
        <f t="shared" si="5"/>
        <v>9420389</v>
      </c>
      <c r="J57" s="50">
        <f t="shared" si="5"/>
        <v>27573877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27573877</v>
      </c>
      <c r="X57" s="50">
        <f t="shared" si="5"/>
        <v>51582417</v>
      </c>
      <c r="Y57" s="50">
        <f t="shared" si="5"/>
        <v>-24008540</v>
      </c>
      <c r="Z57" s="51">
        <f>+IF(X57&lt;&gt;0,+(Y57/X57)*100,0)</f>
        <v>-46.544038446279089</v>
      </c>
      <c r="AA57" s="48">
        <f>SUM(AA54:AA56)</f>
        <v>206329663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-31049841</v>
      </c>
      <c r="D60" s="65">
        <f>SUM(D57:D59)</f>
        <v>0</v>
      </c>
      <c r="E60" s="66">
        <f t="shared" si="6"/>
        <v>206329663</v>
      </c>
      <c r="F60" s="67">
        <f t="shared" si="6"/>
        <v>206329663</v>
      </c>
      <c r="G60" s="67">
        <f t="shared" si="6"/>
        <v>11110426</v>
      </c>
      <c r="H60" s="67">
        <f t="shared" si="6"/>
        <v>7043062</v>
      </c>
      <c r="I60" s="67">
        <f t="shared" si="6"/>
        <v>9420389</v>
      </c>
      <c r="J60" s="67">
        <f t="shared" si="6"/>
        <v>27573877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27573877</v>
      </c>
      <c r="X60" s="67">
        <f t="shared" si="6"/>
        <v>51582417</v>
      </c>
      <c r="Y60" s="67">
        <f t="shared" si="6"/>
        <v>-24008540</v>
      </c>
      <c r="Z60" s="68">
        <f>+IF(X60&lt;&gt;0,+(Y60/X60)*100,0)</f>
        <v>-46.544038446279089</v>
      </c>
      <c r="AA60" s="65">
        <f>SUM(AA57:AA59)</f>
        <v>206329663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2327732</v>
      </c>
      <c r="D45" s="20"/>
      <c r="E45" s="21">
        <v>3707880</v>
      </c>
      <c r="F45" s="22">
        <v>3707880</v>
      </c>
      <c r="G45" s="22">
        <v>110823</v>
      </c>
      <c r="H45" s="22"/>
      <c r="I45" s="22"/>
      <c r="J45" s="22">
        <v>110823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110823</v>
      </c>
      <c r="X45" s="22">
        <v>926967</v>
      </c>
      <c r="Y45" s="22">
        <v>-816144</v>
      </c>
      <c r="Z45" s="23">
        <v>-88.044558220519178</v>
      </c>
      <c r="AA45" s="20">
        <v>3707880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2327732</v>
      </c>
      <c r="D48" s="29">
        <f t="shared" ref="D48:Y48" si="1">SUM(D35:D47)</f>
        <v>0</v>
      </c>
      <c r="E48" s="30">
        <f t="shared" si="1"/>
        <v>3707880</v>
      </c>
      <c r="F48" s="31">
        <f t="shared" si="1"/>
        <v>3707880</v>
      </c>
      <c r="G48" s="31">
        <f t="shared" si="1"/>
        <v>110823</v>
      </c>
      <c r="H48" s="31">
        <f t="shared" si="1"/>
        <v>0</v>
      </c>
      <c r="I48" s="31">
        <f t="shared" si="1"/>
        <v>0</v>
      </c>
      <c r="J48" s="31">
        <f t="shared" si="1"/>
        <v>110823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110823</v>
      </c>
      <c r="X48" s="31">
        <f t="shared" si="1"/>
        <v>926967</v>
      </c>
      <c r="Y48" s="31">
        <f t="shared" si="1"/>
        <v>-816144</v>
      </c>
      <c r="Z48" s="32">
        <f>+IF(X48&lt;&gt;0,+(Y48/X48)*100,0)</f>
        <v>-88.044558220519178</v>
      </c>
      <c r="AA48" s="29">
        <f>SUM(AA35:AA47)</f>
        <v>3707880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-2327732</v>
      </c>
      <c r="D49" s="39">
        <f t="shared" si="2"/>
        <v>0</v>
      </c>
      <c r="E49" s="40">
        <f t="shared" si="2"/>
        <v>-3707880</v>
      </c>
      <c r="F49" s="41">
        <f t="shared" si="2"/>
        <v>-3707880</v>
      </c>
      <c r="G49" s="41">
        <f t="shared" si="2"/>
        <v>-110823</v>
      </c>
      <c r="H49" s="41">
        <f t="shared" si="2"/>
        <v>0</v>
      </c>
      <c r="I49" s="41">
        <f t="shared" si="2"/>
        <v>0</v>
      </c>
      <c r="J49" s="41">
        <f t="shared" si="2"/>
        <v>-110823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-110823</v>
      </c>
      <c r="X49" s="41">
        <f t="shared" si="2"/>
        <v>-926967</v>
      </c>
      <c r="Y49" s="41">
        <f t="shared" si="2"/>
        <v>816144</v>
      </c>
      <c r="Z49" s="42">
        <f>+IF(X49&lt;&gt;0,+(Y49/X49)*100,0)</f>
        <v>-88.044558220519178</v>
      </c>
      <c r="AA49" s="39">
        <f>+AA33-AA48</f>
        <v>-3707880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-2327732</v>
      </c>
      <c r="D52" s="48">
        <f t="shared" si="3"/>
        <v>0</v>
      </c>
      <c r="E52" s="49">
        <f t="shared" si="3"/>
        <v>-3707880</v>
      </c>
      <c r="F52" s="50">
        <f t="shared" si="3"/>
        <v>-3707880</v>
      </c>
      <c r="G52" s="50">
        <f t="shared" si="3"/>
        <v>-110823</v>
      </c>
      <c r="H52" s="50">
        <f t="shared" si="3"/>
        <v>0</v>
      </c>
      <c r="I52" s="50">
        <f t="shared" si="3"/>
        <v>0</v>
      </c>
      <c r="J52" s="50">
        <f t="shared" si="3"/>
        <v>-110823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-110823</v>
      </c>
      <c r="X52" s="50">
        <f t="shared" si="3"/>
        <v>-926967</v>
      </c>
      <c r="Y52" s="50">
        <f t="shared" si="3"/>
        <v>816144</v>
      </c>
      <c r="Z52" s="51">
        <f>+IF(X52&lt;&gt;0,+(Y52/X52)*100,0)</f>
        <v>-88.044558220519178</v>
      </c>
      <c r="AA52" s="48">
        <f>SUM(AA49:AA51)</f>
        <v>-3707880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-2327732</v>
      </c>
      <c r="D54" s="54">
        <f>+D52-D53</f>
        <v>0</v>
      </c>
      <c r="E54" s="55">
        <f t="shared" si="4"/>
        <v>-3707880</v>
      </c>
      <c r="F54" s="56">
        <f t="shared" si="4"/>
        <v>-3707880</v>
      </c>
      <c r="G54" s="56">
        <f t="shared" si="4"/>
        <v>-110823</v>
      </c>
      <c r="H54" s="56">
        <f t="shared" si="4"/>
        <v>0</v>
      </c>
      <c r="I54" s="56">
        <f t="shared" si="4"/>
        <v>0</v>
      </c>
      <c r="J54" s="56">
        <f t="shared" si="4"/>
        <v>-110823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-110823</v>
      </c>
      <c r="X54" s="56">
        <f t="shared" si="4"/>
        <v>-926967</v>
      </c>
      <c r="Y54" s="56">
        <f t="shared" si="4"/>
        <v>816144</v>
      </c>
      <c r="Z54" s="57">
        <f>+IF(X54&lt;&gt;0,+(Y54/X54)*100,0)</f>
        <v>-88.044558220519178</v>
      </c>
      <c r="AA54" s="54">
        <f>+AA52-AA53</f>
        <v>-3707880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-2327732</v>
      </c>
      <c r="D57" s="48">
        <f>SUM(D54:D56)</f>
        <v>0</v>
      </c>
      <c r="E57" s="49">
        <f t="shared" si="5"/>
        <v>-3707880</v>
      </c>
      <c r="F57" s="50">
        <f t="shared" si="5"/>
        <v>-3707880</v>
      </c>
      <c r="G57" s="50">
        <f t="shared" si="5"/>
        <v>-110823</v>
      </c>
      <c r="H57" s="50">
        <f t="shared" si="5"/>
        <v>0</v>
      </c>
      <c r="I57" s="50">
        <f t="shared" si="5"/>
        <v>0</v>
      </c>
      <c r="J57" s="50">
        <f t="shared" si="5"/>
        <v>-110823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-110823</v>
      </c>
      <c r="X57" s="50">
        <f t="shared" si="5"/>
        <v>-926967</v>
      </c>
      <c r="Y57" s="50">
        <f t="shared" si="5"/>
        <v>816144</v>
      </c>
      <c r="Z57" s="51">
        <f>+IF(X57&lt;&gt;0,+(Y57/X57)*100,0)</f>
        <v>-88.044558220519178</v>
      </c>
      <c r="AA57" s="48">
        <f>SUM(AA54:AA56)</f>
        <v>-3707880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-2327732</v>
      </c>
      <c r="D60" s="65">
        <f>SUM(D57:D59)</f>
        <v>0</v>
      </c>
      <c r="E60" s="66">
        <f t="shared" si="6"/>
        <v>-3707880</v>
      </c>
      <c r="F60" s="67">
        <f t="shared" si="6"/>
        <v>-3707880</v>
      </c>
      <c r="G60" s="67">
        <f t="shared" si="6"/>
        <v>-110823</v>
      </c>
      <c r="H60" s="67">
        <f t="shared" si="6"/>
        <v>0</v>
      </c>
      <c r="I60" s="67">
        <f t="shared" si="6"/>
        <v>0</v>
      </c>
      <c r="J60" s="67">
        <f t="shared" si="6"/>
        <v>-110823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-110823</v>
      </c>
      <c r="X60" s="67">
        <f t="shared" si="6"/>
        <v>-926967</v>
      </c>
      <c r="Y60" s="67">
        <f t="shared" si="6"/>
        <v>816144</v>
      </c>
      <c r="Z60" s="68">
        <f>+IF(X60&lt;&gt;0,+(Y60/X60)*100,0)</f>
        <v>-88.044558220519178</v>
      </c>
      <c r="AA60" s="65">
        <f>SUM(AA57:AA59)</f>
        <v>-3707880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71219321</v>
      </c>
      <c r="D6" s="20"/>
      <c r="E6" s="21">
        <v>67097406</v>
      </c>
      <c r="F6" s="22">
        <v>67097406</v>
      </c>
      <c r="G6" s="22">
        <v>9689036</v>
      </c>
      <c r="H6" s="22">
        <v>6690858</v>
      </c>
      <c r="I6" s="22">
        <v>5356896</v>
      </c>
      <c r="J6" s="22">
        <v>21736790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21736790</v>
      </c>
      <c r="X6" s="22">
        <v>16774361</v>
      </c>
      <c r="Y6" s="22">
        <v>4962429</v>
      </c>
      <c r="Z6" s="23">
        <v>29.583416024014269</v>
      </c>
      <c r="AA6" s="20">
        <v>67097406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71219321</v>
      </c>
      <c r="D33" s="29">
        <f t="shared" ref="D33:Y33" si="0">SUM(D6:D32)</f>
        <v>0</v>
      </c>
      <c r="E33" s="30">
        <f t="shared" si="0"/>
        <v>67097406</v>
      </c>
      <c r="F33" s="31">
        <f t="shared" si="0"/>
        <v>67097406</v>
      </c>
      <c r="G33" s="31">
        <f t="shared" si="0"/>
        <v>9689036</v>
      </c>
      <c r="H33" s="31">
        <f t="shared" si="0"/>
        <v>6690858</v>
      </c>
      <c r="I33" s="31">
        <f t="shared" si="0"/>
        <v>5356896</v>
      </c>
      <c r="J33" s="31">
        <f t="shared" si="0"/>
        <v>21736790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21736790</v>
      </c>
      <c r="X33" s="31">
        <f t="shared" si="0"/>
        <v>16774361</v>
      </c>
      <c r="Y33" s="31">
        <f t="shared" si="0"/>
        <v>4962429</v>
      </c>
      <c r="Z33" s="32">
        <f>+IF(X33&lt;&gt;0,+(Y33/X33)*100,0)</f>
        <v>29.583416024014269</v>
      </c>
      <c r="AA33" s="29">
        <f>SUM(AA6:AA32)</f>
        <v>67097406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7339613</v>
      </c>
      <c r="D35" s="20"/>
      <c r="E35" s="21">
        <v>5854867</v>
      </c>
      <c r="F35" s="22">
        <v>5854867</v>
      </c>
      <c r="G35" s="22">
        <v>453464</v>
      </c>
      <c r="H35" s="22">
        <v>507050</v>
      </c>
      <c r="I35" s="22">
        <v>467227</v>
      </c>
      <c r="J35" s="22">
        <v>1427741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1427741</v>
      </c>
      <c r="X35" s="22">
        <v>1463796</v>
      </c>
      <c r="Y35" s="22">
        <v>-36055</v>
      </c>
      <c r="Z35" s="23">
        <v>-2.4631164451877177</v>
      </c>
      <c r="AA35" s="20">
        <v>5854867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63562897</v>
      </c>
      <c r="D37" s="20"/>
      <c r="E37" s="21">
        <v>60000000</v>
      </c>
      <c r="F37" s="22">
        <v>60000000</v>
      </c>
      <c r="G37" s="22">
        <v>8280441</v>
      </c>
      <c r="H37" s="22">
        <v>6987549</v>
      </c>
      <c r="I37" s="22">
        <v>4743850</v>
      </c>
      <c r="J37" s="22">
        <v>20011840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20011840</v>
      </c>
      <c r="X37" s="22">
        <v>15000000</v>
      </c>
      <c r="Y37" s="22">
        <v>5011840</v>
      </c>
      <c r="Z37" s="23">
        <v>33.412266666666667</v>
      </c>
      <c r="AA37" s="20">
        <v>60000000</v>
      </c>
    </row>
    <row r="38" spans="1:27" x14ac:dyDescent="0.25">
      <c r="A38" s="19" t="s">
        <v>64</v>
      </c>
      <c r="B38" s="15" t="s">
        <v>32</v>
      </c>
      <c r="C38" s="20">
        <v>-8641285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</v>
      </c>
      <c r="Y38" s="22">
        <v>-24999</v>
      </c>
      <c r="Z38" s="23">
        <v>-100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>
        <v>1835333</v>
      </c>
      <c r="D39" s="20"/>
      <c r="E39" s="21">
        <v>152202</v>
      </c>
      <c r="F39" s="22">
        <v>152202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38052</v>
      </c>
      <c r="Y39" s="22">
        <v>-38052</v>
      </c>
      <c r="Z39" s="23">
        <v>-100</v>
      </c>
      <c r="AA39" s="20">
        <v>152202</v>
      </c>
    </row>
    <row r="40" spans="1:27" x14ac:dyDescent="0.25">
      <c r="A40" s="19" t="s">
        <v>66</v>
      </c>
      <c r="B40" s="15" t="s">
        <v>32</v>
      </c>
      <c r="C40" s="20">
        <v>7307365</v>
      </c>
      <c r="D40" s="20"/>
      <c r="E40" s="21">
        <v>6133868</v>
      </c>
      <c r="F40" s="22">
        <v>6133868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1533472</v>
      </c>
      <c r="Y40" s="22">
        <v>-1533472</v>
      </c>
      <c r="Z40" s="23">
        <v>-100</v>
      </c>
      <c r="AA40" s="20">
        <v>6133868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4599846</v>
      </c>
      <c r="D42" s="20"/>
      <c r="E42" s="21">
        <v>3500000</v>
      </c>
      <c r="F42" s="22">
        <v>3500000</v>
      </c>
      <c r="G42" s="22"/>
      <c r="H42" s="22"/>
      <c r="I42" s="22">
        <v>193344</v>
      </c>
      <c r="J42" s="22">
        <v>193344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193344</v>
      </c>
      <c r="X42" s="22">
        <v>875006</v>
      </c>
      <c r="Y42" s="22">
        <v>-681662</v>
      </c>
      <c r="Z42" s="23">
        <v>-77.90369437466714</v>
      </c>
      <c r="AA42" s="20">
        <v>3500000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5197569</v>
      </c>
      <c r="D45" s="20"/>
      <c r="E45" s="21">
        <v>4880755</v>
      </c>
      <c r="F45" s="22">
        <v>4880755</v>
      </c>
      <c r="G45" s="22">
        <v>89936</v>
      </c>
      <c r="H45" s="22">
        <v>606219</v>
      </c>
      <c r="I45" s="22">
        <v>76209</v>
      </c>
      <c r="J45" s="22">
        <v>772364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772364</v>
      </c>
      <c r="X45" s="22">
        <v>1220196</v>
      </c>
      <c r="Y45" s="22">
        <v>-447832</v>
      </c>
      <c r="Z45" s="23">
        <v>-36.701644653809716</v>
      </c>
      <c r="AA45" s="20">
        <v>4880755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81201338</v>
      </c>
      <c r="D48" s="29">
        <f t="shared" ref="D48:Y48" si="1">SUM(D35:D47)</f>
        <v>0</v>
      </c>
      <c r="E48" s="30">
        <f t="shared" si="1"/>
        <v>80621692</v>
      </c>
      <c r="F48" s="31">
        <f t="shared" si="1"/>
        <v>80621692</v>
      </c>
      <c r="G48" s="31">
        <f t="shared" si="1"/>
        <v>8823841</v>
      </c>
      <c r="H48" s="31">
        <f t="shared" si="1"/>
        <v>8100818</v>
      </c>
      <c r="I48" s="31">
        <f t="shared" si="1"/>
        <v>5480630</v>
      </c>
      <c r="J48" s="31">
        <f t="shared" si="1"/>
        <v>22405289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22405289</v>
      </c>
      <c r="X48" s="31">
        <f t="shared" si="1"/>
        <v>20155521</v>
      </c>
      <c r="Y48" s="31">
        <f t="shared" si="1"/>
        <v>2249768</v>
      </c>
      <c r="Z48" s="32">
        <f>+IF(X48&lt;&gt;0,+(Y48/X48)*100,0)</f>
        <v>11.162043392477921</v>
      </c>
      <c r="AA48" s="29">
        <f>SUM(AA35:AA47)</f>
        <v>80621692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-9982017</v>
      </c>
      <c r="D49" s="39">
        <f t="shared" si="2"/>
        <v>0</v>
      </c>
      <c r="E49" s="40">
        <f t="shared" si="2"/>
        <v>-13524286</v>
      </c>
      <c r="F49" s="41">
        <f t="shared" si="2"/>
        <v>-13524286</v>
      </c>
      <c r="G49" s="41">
        <f t="shared" si="2"/>
        <v>865195</v>
      </c>
      <c r="H49" s="41">
        <f t="shared" si="2"/>
        <v>-1409960</v>
      </c>
      <c r="I49" s="41">
        <f t="shared" si="2"/>
        <v>-123734</v>
      </c>
      <c r="J49" s="41">
        <f t="shared" si="2"/>
        <v>-668499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-668499</v>
      </c>
      <c r="X49" s="41">
        <f t="shared" si="2"/>
        <v>-3381160</v>
      </c>
      <c r="Y49" s="41">
        <f t="shared" si="2"/>
        <v>2712661</v>
      </c>
      <c r="Z49" s="42">
        <f>+IF(X49&lt;&gt;0,+(Y49/X49)*100,0)</f>
        <v>-80.228708490577191</v>
      </c>
      <c r="AA49" s="39">
        <f>+AA33-AA48</f>
        <v>-13524286</v>
      </c>
    </row>
    <row r="50" spans="1:27" x14ac:dyDescent="0.25">
      <c r="A50" s="43" t="s">
        <v>75</v>
      </c>
      <c r="B50" s="15" t="s">
        <v>32</v>
      </c>
      <c r="C50" s="20">
        <v>13486091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3504074</v>
      </c>
      <c r="D52" s="48">
        <f t="shared" si="3"/>
        <v>0</v>
      </c>
      <c r="E52" s="49">
        <f t="shared" si="3"/>
        <v>-13524286</v>
      </c>
      <c r="F52" s="50">
        <f t="shared" si="3"/>
        <v>-13524286</v>
      </c>
      <c r="G52" s="50">
        <f t="shared" si="3"/>
        <v>865195</v>
      </c>
      <c r="H52" s="50">
        <f t="shared" si="3"/>
        <v>-1409960</v>
      </c>
      <c r="I52" s="50">
        <f t="shared" si="3"/>
        <v>-123734</v>
      </c>
      <c r="J52" s="50">
        <f t="shared" si="3"/>
        <v>-668499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-668499</v>
      </c>
      <c r="X52" s="50">
        <f t="shared" si="3"/>
        <v>-3381160</v>
      </c>
      <c r="Y52" s="50">
        <f t="shared" si="3"/>
        <v>2712661</v>
      </c>
      <c r="Z52" s="51">
        <f>+IF(X52&lt;&gt;0,+(Y52/X52)*100,0)</f>
        <v>-80.228708490577191</v>
      </c>
      <c r="AA52" s="48">
        <f>SUM(AA49:AA51)</f>
        <v>-13524286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3504074</v>
      </c>
      <c r="D54" s="54">
        <f>+D52-D53</f>
        <v>0</v>
      </c>
      <c r="E54" s="55">
        <f t="shared" si="4"/>
        <v>-13524286</v>
      </c>
      <c r="F54" s="56">
        <f t="shared" si="4"/>
        <v>-13524286</v>
      </c>
      <c r="G54" s="56">
        <f t="shared" si="4"/>
        <v>865195</v>
      </c>
      <c r="H54" s="56">
        <f t="shared" si="4"/>
        <v>-1409960</v>
      </c>
      <c r="I54" s="56">
        <f t="shared" si="4"/>
        <v>-123734</v>
      </c>
      <c r="J54" s="56">
        <f t="shared" si="4"/>
        <v>-668499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-668499</v>
      </c>
      <c r="X54" s="56">
        <f t="shared" si="4"/>
        <v>-3381160</v>
      </c>
      <c r="Y54" s="56">
        <f t="shared" si="4"/>
        <v>2712661</v>
      </c>
      <c r="Z54" s="57">
        <f>+IF(X54&lt;&gt;0,+(Y54/X54)*100,0)</f>
        <v>-80.228708490577191</v>
      </c>
      <c r="AA54" s="54">
        <f>+AA52-AA53</f>
        <v>-13524286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3504074</v>
      </c>
      <c r="D57" s="48">
        <f>SUM(D54:D56)</f>
        <v>0</v>
      </c>
      <c r="E57" s="49">
        <f t="shared" si="5"/>
        <v>-13524286</v>
      </c>
      <c r="F57" s="50">
        <f t="shared" si="5"/>
        <v>-13524286</v>
      </c>
      <c r="G57" s="50">
        <f t="shared" si="5"/>
        <v>865195</v>
      </c>
      <c r="H57" s="50">
        <f t="shared" si="5"/>
        <v>-1409960</v>
      </c>
      <c r="I57" s="50">
        <f t="shared" si="5"/>
        <v>-123734</v>
      </c>
      <c r="J57" s="50">
        <f t="shared" si="5"/>
        <v>-668499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-668499</v>
      </c>
      <c r="X57" s="50">
        <f t="shared" si="5"/>
        <v>-3381160</v>
      </c>
      <c r="Y57" s="50">
        <f t="shared" si="5"/>
        <v>2712661</v>
      </c>
      <c r="Z57" s="51">
        <f>+IF(X57&lt;&gt;0,+(Y57/X57)*100,0)</f>
        <v>-80.228708490577191</v>
      </c>
      <c r="AA57" s="48">
        <f>SUM(AA54:AA56)</f>
        <v>-13524286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3504074</v>
      </c>
      <c r="D60" s="65">
        <f>SUM(D57:D59)</f>
        <v>0</v>
      </c>
      <c r="E60" s="66">
        <f t="shared" si="6"/>
        <v>-13524286</v>
      </c>
      <c r="F60" s="67">
        <f t="shared" si="6"/>
        <v>-13524286</v>
      </c>
      <c r="G60" s="67">
        <f t="shared" si="6"/>
        <v>865195</v>
      </c>
      <c r="H60" s="67">
        <f t="shared" si="6"/>
        <v>-1409960</v>
      </c>
      <c r="I60" s="67">
        <f t="shared" si="6"/>
        <v>-123734</v>
      </c>
      <c r="J60" s="67">
        <f t="shared" si="6"/>
        <v>-668499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-668499</v>
      </c>
      <c r="X60" s="67">
        <f t="shared" si="6"/>
        <v>-3381160</v>
      </c>
      <c r="Y60" s="67">
        <f t="shared" si="6"/>
        <v>2712661</v>
      </c>
      <c r="Z60" s="68">
        <f>+IF(X60&lt;&gt;0,+(Y60/X60)*100,0)</f>
        <v>-80.228708490577191</v>
      </c>
      <c r="AA60" s="65">
        <f>SUM(AA57:AA59)</f>
        <v>-13524286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38085842</v>
      </c>
      <c r="D6" s="20"/>
      <c r="E6" s="21">
        <v>35764957</v>
      </c>
      <c r="F6" s="22">
        <v>35764957</v>
      </c>
      <c r="G6" s="22">
        <v>4132636</v>
      </c>
      <c r="H6" s="22">
        <v>3056838</v>
      </c>
      <c r="I6" s="22">
        <v>3299171</v>
      </c>
      <c r="J6" s="22">
        <v>10488645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10488645</v>
      </c>
      <c r="X6" s="22">
        <v>8941245</v>
      </c>
      <c r="Y6" s="22">
        <v>1547400</v>
      </c>
      <c r="Z6" s="23">
        <v>17.306314724627274</v>
      </c>
      <c r="AA6" s="20">
        <v>35764957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52200</v>
      </c>
      <c r="F24" s="22">
        <v>52200</v>
      </c>
      <c r="G24" s="22"/>
      <c r="H24" s="22">
        <v>2873</v>
      </c>
      <c r="I24" s="22"/>
      <c r="J24" s="22">
        <v>2873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2873</v>
      </c>
      <c r="X24" s="22">
        <v>13050</v>
      </c>
      <c r="Y24" s="22">
        <v>-10177</v>
      </c>
      <c r="Z24" s="23">
        <v>-77.984674329501914</v>
      </c>
      <c r="AA24" s="20">
        <v>52200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38085842</v>
      </c>
      <c r="D33" s="29">
        <f t="shared" ref="D33:Y33" si="0">SUM(D6:D32)</f>
        <v>0</v>
      </c>
      <c r="E33" s="30">
        <f t="shared" si="0"/>
        <v>35817157</v>
      </c>
      <c r="F33" s="31">
        <f t="shared" si="0"/>
        <v>35817157</v>
      </c>
      <c r="G33" s="31">
        <f t="shared" si="0"/>
        <v>4132636</v>
      </c>
      <c r="H33" s="31">
        <f t="shared" si="0"/>
        <v>3059711</v>
      </c>
      <c r="I33" s="31">
        <f t="shared" si="0"/>
        <v>3299171</v>
      </c>
      <c r="J33" s="31">
        <f t="shared" si="0"/>
        <v>10491518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10491518</v>
      </c>
      <c r="X33" s="31">
        <f t="shared" si="0"/>
        <v>8954295</v>
      </c>
      <c r="Y33" s="31">
        <f t="shared" si="0"/>
        <v>1537223</v>
      </c>
      <c r="Z33" s="32">
        <f>+IF(X33&lt;&gt;0,+(Y33/X33)*100,0)</f>
        <v>17.167437525790696</v>
      </c>
      <c r="AA33" s="29">
        <f>SUM(AA6:AA32)</f>
        <v>35817157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2070362</v>
      </c>
      <c r="D35" s="20"/>
      <c r="E35" s="21">
        <v>2583310</v>
      </c>
      <c r="F35" s="22">
        <v>2583310</v>
      </c>
      <c r="G35" s="22">
        <v>181844</v>
      </c>
      <c r="H35" s="22">
        <v>183492</v>
      </c>
      <c r="I35" s="22">
        <v>148118</v>
      </c>
      <c r="J35" s="22">
        <v>513454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513454</v>
      </c>
      <c r="X35" s="22">
        <v>645831</v>
      </c>
      <c r="Y35" s="22">
        <v>-132377</v>
      </c>
      <c r="Z35" s="23">
        <v>-20.497157925215731</v>
      </c>
      <c r="AA35" s="20">
        <v>2583310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33777247</v>
      </c>
      <c r="D37" s="20"/>
      <c r="E37" s="21">
        <v>30115115</v>
      </c>
      <c r="F37" s="22">
        <v>30115115</v>
      </c>
      <c r="G37" s="22">
        <v>4464769</v>
      </c>
      <c r="H37" s="22">
        <v>4199637</v>
      </c>
      <c r="I37" s="22">
        <v>2762443</v>
      </c>
      <c r="J37" s="22">
        <v>11426849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11426849</v>
      </c>
      <c r="X37" s="22">
        <v>7528779</v>
      </c>
      <c r="Y37" s="22">
        <v>3898070</v>
      </c>
      <c r="Z37" s="23">
        <v>51.775593359826345</v>
      </c>
      <c r="AA37" s="20">
        <v>30115115</v>
      </c>
    </row>
    <row r="38" spans="1:27" x14ac:dyDescent="0.25">
      <c r="A38" s="19" t="s">
        <v>64</v>
      </c>
      <c r="B38" s="15" t="s">
        <v>32</v>
      </c>
      <c r="C38" s="20">
        <v>755393</v>
      </c>
      <c r="D38" s="20"/>
      <c r="E38" s="21">
        <v>193459</v>
      </c>
      <c r="F38" s="22">
        <v>193459</v>
      </c>
      <c r="G38" s="22"/>
      <c r="H38" s="22">
        <v>176</v>
      </c>
      <c r="I38" s="22">
        <v>31</v>
      </c>
      <c r="J38" s="22">
        <v>207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207</v>
      </c>
      <c r="X38" s="22">
        <v>48363</v>
      </c>
      <c r="Y38" s="22">
        <v>-48156</v>
      </c>
      <c r="Z38" s="23">
        <v>-99.571986849451022</v>
      </c>
      <c r="AA38" s="20">
        <v>193459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292732</v>
      </c>
      <c r="F39" s="22">
        <v>292732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73182</v>
      </c>
      <c r="Y39" s="22">
        <v>-73182</v>
      </c>
      <c r="Z39" s="23">
        <v>-100</v>
      </c>
      <c r="AA39" s="20">
        <v>292732</v>
      </c>
    </row>
    <row r="40" spans="1:27" x14ac:dyDescent="0.25">
      <c r="A40" s="19" t="s">
        <v>66</v>
      </c>
      <c r="B40" s="15" t="s">
        <v>32</v>
      </c>
      <c r="C40" s="20">
        <v>2812750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1205670</v>
      </c>
      <c r="D42" s="20"/>
      <c r="E42" s="21">
        <v>3200000</v>
      </c>
      <c r="F42" s="22">
        <v>3200000</v>
      </c>
      <c r="G42" s="22"/>
      <c r="H42" s="22">
        <v>3690</v>
      </c>
      <c r="I42" s="22">
        <v>118300</v>
      </c>
      <c r="J42" s="22">
        <v>121990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121990</v>
      </c>
      <c r="X42" s="22">
        <v>799998</v>
      </c>
      <c r="Y42" s="22">
        <v>-678008</v>
      </c>
      <c r="Z42" s="23">
        <v>-84.751211878029693</v>
      </c>
      <c r="AA42" s="20">
        <v>3200000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131907</v>
      </c>
      <c r="F44" s="22">
        <v>131907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32976</v>
      </c>
      <c r="Y44" s="22">
        <v>-32976</v>
      </c>
      <c r="Z44" s="23">
        <v>-100</v>
      </c>
      <c r="AA44" s="20">
        <v>131907</v>
      </c>
    </row>
    <row r="45" spans="1:27" x14ac:dyDescent="0.25">
      <c r="A45" s="19" t="s">
        <v>70</v>
      </c>
      <c r="B45" s="15" t="s">
        <v>32</v>
      </c>
      <c r="C45" s="20">
        <v>175628</v>
      </c>
      <c r="D45" s="20"/>
      <c r="E45" s="21">
        <v>746474</v>
      </c>
      <c r="F45" s="22">
        <v>746474</v>
      </c>
      <c r="G45" s="22">
        <v>12841</v>
      </c>
      <c r="H45" s="22">
        <v>2654</v>
      </c>
      <c r="I45" s="22">
        <v>2028</v>
      </c>
      <c r="J45" s="22">
        <v>17523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17523</v>
      </c>
      <c r="X45" s="22">
        <v>186618</v>
      </c>
      <c r="Y45" s="22">
        <v>-169095</v>
      </c>
      <c r="Z45" s="23">
        <v>-90.610230524386708</v>
      </c>
      <c r="AA45" s="20">
        <v>746474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40797050</v>
      </c>
      <c r="D48" s="29">
        <f t="shared" ref="D48:Y48" si="1">SUM(D35:D47)</f>
        <v>0</v>
      </c>
      <c r="E48" s="30">
        <f t="shared" si="1"/>
        <v>37262997</v>
      </c>
      <c r="F48" s="31">
        <f t="shared" si="1"/>
        <v>37262997</v>
      </c>
      <c r="G48" s="31">
        <f t="shared" si="1"/>
        <v>4659454</v>
      </c>
      <c r="H48" s="31">
        <f t="shared" si="1"/>
        <v>4389649</v>
      </c>
      <c r="I48" s="31">
        <f t="shared" si="1"/>
        <v>3030920</v>
      </c>
      <c r="J48" s="31">
        <f t="shared" si="1"/>
        <v>12080023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12080023</v>
      </c>
      <c r="X48" s="31">
        <f t="shared" si="1"/>
        <v>9315747</v>
      </c>
      <c r="Y48" s="31">
        <f t="shared" si="1"/>
        <v>2764276</v>
      </c>
      <c r="Z48" s="32">
        <f>+IF(X48&lt;&gt;0,+(Y48/X48)*100,0)</f>
        <v>29.673154498506669</v>
      </c>
      <c r="AA48" s="29">
        <f>SUM(AA35:AA47)</f>
        <v>37262997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-2711208</v>
      </c>
      <c r="D49" s="39">
        <f t="shared" si="2"/>
        <v>0</v>
      </c>
      <c r="E49" s="40">
        <f t="shared" si="2"/>
        <v>-1445840</v>
      </c>
      <c r="F49" s="41">
        <f t="shared" si="2"/>
        <v>-1445840</v>
      </c>
      <c r="G49" s="41">
        <f t="shared" si="2"/>
        <v>-526818</v>
      </c>
      <c r="H49" s="41">
        <f t="shared" si="2"/>
        <v>-1329938</v>
      </c>
      <c r="I49" s="41">
        <f t="shared" si="2"/>
        <v>268251</v>
      </c>
      <c r="J49" s="41">
        <f t="shared" si="2"/>
        <v>-1588505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-1588505</v>
      </c>
      <c r="X49" s="41">
        <f t="shared" si="2"/>
        <v>-361452</v>
      </c>
      <c r="Y49" s="41">
        <f t="shared" si="2"/>
        <v>-1227053</v>
      </c>
      <c r="Z49" s="42">
        <f>+IF(X49&lt;&gt;0,+(Y49/X49)*100,0)</f>
        <v>339.47882429755538</v>
      </c>
      <c r="AA49" s="39">
        <f>+AA33-AA48</f>
        <v>-1445840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-2711208</v>
      </c>
      <c r="D52" s="48">
        <f t="shared" si="3"/>
        <v>0</v>
      </c>
      <c r="E52" s="49">
        <f t="shared" si="3"/>
        <v>-1445840</v>
      </c>
      <c r="F52" s="50">
        <f t="shared" si="3"/>
        <v>-1445840</v>
      </c>
      <c r="G52" s="50">
        <f t="shared" si="3"/>
        <v>-526818</v>
      </c>
      <c r="H52" s="50">
        <f t="shared" si="3"/>
        <v>-1329938</v>
      </c>
      <c r="I52" s="50">
        <f t="shared" si="3"/>
        <v>268251</v>
      </c>
      <c r="J52" s="50">
        <f t="shared" si="3"/>
        <v>-1588505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-1588505</v>
      </c>
      <c r="X52" s="50">
        <f t="shared" si="3"/>
        <v>-361452</v>
      </c>
      <c r="Y52" s="50">
        <f t="shared" si="3"/>
        <v>-1227053</v>
      </c>
      <c r="Z52" s="51">
        <f>+IF(X52&lt;&gt;0,+(Y52/X52)*100,0)</f>
        <v>339.47882429755538</v>
      </c>
      <c r="AA52" s="48">
        <f>SUM(AA49:AA51)</f>
        <v>-1445840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-2711208</v>
      </c>
      <c r="D54" s="54">
        <f>+D52-D53</f>
        <v>0</v>
      </c>
      <c r="E54" s="55">
        <f t="shared" si="4"/>
        <v>-1445840</v>
      </c>
      <c r="F54" s="56">
        <f t="shared" si="4"/>
        <v>-1445840</v>
      </c>
      <c r="G54" s="56">
        <f t="shared" si="4"/>
        <v>-526818</v>
      </c>
      <c r="H54" s="56">
        <f t="shared" si="4"/>
        <v>-1329938</v>
      </c>
      <c r="I54" s="56">
        <f t="shared" si="4"/>
        <v>268251</v>
      </c>
      <c r="J54" s="56">
        <f t="shared" si="4"/>
        <v>-1588505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-1588505</v>
      </c>
      <c r="X54" s="56">
        <f t="shared" si="4"/>
        <v>-361452</v>
      </c>
      <c r="Y54" s="56">
        <f t="shared" si="4"/>
        <v>-1227053</v>
      </c>
      <c r="Z54" s="57">
        <f>+IF(X54&lt;&gt;0,+(Y54/X54)*100,0)</f>
        <v>339.47882429755538</v>
      </c>
      <c r="AA54" s="54">
        <f>+AA52-AA53</f>
        <v>-1445840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-2711208</v>
      </c>
      <c r="D57" s="48">
        <f>SUM(D54:D56)</f>
        <v>0</v>
      </c>
      <c r="E57" s="49">
        <f t="shared" si="5"/>
        <v>-1445840</v>
      </c>
      <c r="F57" s="50">
        <f t="shared" si="5"/>
        <v>-1445840</v>
      </c>
      <c r="G57" s="50">
        <f t="shared" si="5"/>
        <v>-526818</v>
      </c>
      <c r="H57" s="50">
        <f t="shared" si="5"/>
        <v>-1329938</v>
      </c>
      <c r="I57" s="50">
        <f t="shared" si="5"/>
        <v>268251</v>
      </c>
      <c r="J57" s="50">
        <f t="shared" si="5"/>
        <v>-1588505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-1588505</v>
      </c>
      <c r="X57" s="50">
        <f t="shared" si="5"/>
        <v>-361452</v>
      </c>
      <c r="Y57" s="50">
        <f t="shared" si="5"/>
        <v>-1227053</v>
      </c>
      <c r="Z57" s="51">
        <f>+IF(X57&lt;&gt;0,+(Y57/X57)*100,0)</f>
        <v>339.47882429755538</v>
      </c>
      <c r="AA57" s="48">
        <f>SUM(AA54:AA56)</f>
        <v>-1445840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-2711208</v>
      </c>
      <c r="D60" s="65">
        <f>SUM(D57:D59)</f>
        <v>0</v>
      </c>
      <c r="E60" s="66">
        <f t="shared" si="6"/>
        <v>-1445840</v>
      </c>
      <c r="F60" s="67">
        <f t="shared" si="6"/>
        <v>-1445840</v>
      </c>
      <c r="G60" s="67">
        <f t="shared" si="6"/>
        <v>-526818</v>
      </c>
      <c r="H60" s="67">
        <f t="shared" si="6"/>
        <v>-1329938</v>
      </c>
      <c r="I60" s="67">
        <f t="shared" si="6"/>
        <v>268251</v>
      </c>
      <c r="J60" s="67">
        <f t="shared" si="6"/>
        <v>-1588505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-1588505</v>
      </c>
      <c r="X60" s="67">
        <f t="shared" si="6"/>
        <v>-361452</v>
      </c>
      <c r="Y60" s="67">
        <f t="shared" si="6"/>
        <v>-1227053</v>
      </c>
      <c r="Z60" s="68">
        <f>+IF(X60&lt;&gt;0,+(Y60/X60)*100,0)</f>
        <v>339.47882429755538</v>
      </c>
      <c r="AA60" s="65">
        <f>SUM(AA57:AA59)</f>
        <v>-1445840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437415210</v>
      </c>
      <c r="D6" s="20"/>
      <c r="E6" s="21">
        <v>488541547</v>
      </c>
      <c r="F6" s="22">
        <v>488541547</v>
      </c>
      <c r="G6" s="22">
        <v>33996246</v>
      </c>
      <c r="H6" s="22">
        <v>38582444</v>
      </c>
      <c r="I6" s="22">
        <v>31170277</v>
      </c>
      <c r="J6" s="22">
        <v>103748967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103748967</v>
      </c>
      <c r="X6" s="22">
        <v>122135388</v>
      </c>
      <c r="Y6" s="22">
        <v>-18386421</v>
      </c>
      <c r="Z6" s="23">
        <v>-15.054130748739258</v>
      </c>
      <c r="AA6" s="20">
        <v>488541547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121590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1798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780000</v>
      </c>
      <c r="D24" s="20"/>
      <c r="E24" s="21">
        <v>500000</v>
      </c>
      <c r="F24" s="22">
        <v>500000</v>
      </c>
      <c r="G24" s="22"/>
      <c r="H24" s="22">
        <v>30000</v>
      </c>
      <c r="I24" s="22">
        <v>15000</v>
      </c>
      <c r="J24" s="22">
        <v>45000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45000</v>
      </c>
      <c r="X24" s="22">
        <v>125001</v>
      </c>
      <c r="Y24" s="22">
        <v>-80001</v>
      </c>
      <c r="Z24" s="23">
        <v>-64.00028799769602</v>
      </c>
      <c r="AA24" s="20">
        <v>500000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2751261</v>
      </c>
      <c r="F26" s="22">
        <v>2751261</v>
      </c>
      <c r="G26" s="22">
        <v>11174</v>
      </c>
      <c r="H26" s="22">
        <v>23945</v>
      </c>
      <c r="I26" s="22"/>
      <c r="J26" s="22">
        <v>35119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35119</v>
      </c>
      <c r="X26" s="22">
        <v>687816</v>
      </c>
      <c r="Y26" s="22">
        <v>-652697</v>
      </c>
      <c r="Z26" s="23">
        <v>-94.894128662316675</v>
      </c>
      <c r="AA26" s="20">
        <v>2751261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755882</v>
      </c>
      <c r="D29" s="20"/>
      <c r="E29" s="21">
        <v>889041</v>
      </c>
      <c r="F29" s="22">
        <v>889041</v>
      </c>
      <c r="G29" s="22">
        <v>70600</v>
      </c>
      <c r="H29" s="22">
        <v>77000</v>
      </c>
      <c r="I29" s="22">
        <v>74000</v>
      </c>
      <c r="J29" s="22">
        <v>221600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221600</v>
      </c>
      <c r="X29" s="22">
        <v>222261</v>
      </c>
      <c r="Y29" s="22">
        <v>-661</v>
      </c>
      <c r="Z29" s="23">
        <v>-0.29739810403084666</v>
      </c>
      <c r="AA29" s="20">
        <v>889041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439074480</v>
      </c>
      <c r="D33" s="29">
        <f t="shared" ref="D33:Y33" si="0">SUM(D6:D32)</f>
        <v>0</v>
      </c>
      <c r="E33" s="30">
        <f t="shared" si="0"/>
        <v>492681849</v>
      </c>
      <c r="F33" s="31">
        <f t="shared" si="0"/>
        <v>492681849</v>
      </c>
      <c r="G33" s="31">
        <f t="shared" si="0"/>
        <v>34078020</v>
      </c>
      <c r="H33" s="31">
        <f t="shared" si="0"/>
        <v>38713389</v>
      </c>
      <c r="I33" s="31">
        <f t="shared" si="0"/>
        <v>31259277</v>
      </c>
      <c r="J33" s="31">
        <f t="shared" si="0"/>
        <v>104050686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104050686</v>
      </c>
      <c r="X33" s="31">
        <f t="shared" si="0"/>
        <v>123170466</v>
      </c>
      <c r="Y33" s="31">
        <f t="shared" si="0"/>
        <v>-19119780</v>
      </c>
      <c r="Z33" s="32">
        <f>+IF(X33&lt;&gt;0,+(Y33/X33)*100,0)</f>
        <v>-15.523023189666263</v>
      </c>
      <c r="AA33" s="29">
        <f>SUM(AA6:AA32)</f>
        <v>492681849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18725876</v>
      </c>
      <c r="D35" s="20"/>
      <c r="E35" s="21">
        <v>23448775</v>
      </c>
      <c r="F35" s="22">
        <v>23448775</v>
      </c>
      <c r="G35" s="22">
        <v>1561271</v>
      </c>
      <c r="H35" s="22">
        <v>1506028</v>
      </c>
      <c r="I35" s="22">
        <v>1439960</v>
      </c>
      <c r="J35" s="22">
        <v>4507259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4507259</v>
      </c>
      <c r="X35" s="22">
        <v>5862195</v>
      </c>
      <c r="Y35" s="22">
        <v>-1354936</v>
      </c>
      <c r="Z35" s="23">
        <v>-23.113117185627569</v>
      </c>
      <c r="AA35" s="20">
        <v>23448775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342925790</v>
      </c>
      <c r="D37" s="20"/>
      <c r="E37" s="21">
        <v>396450000</v>
      </c>
      <c r="F37" s="22">
        <v>396450000</v>
      </c>
      <c r="G37" s="22">
        <v>39026604</v>
      </c>
      <c r="H37" s="22">
        <v>139556</v>
      </c>
      <c r="I37" s="22">
        <v>36729259</v>
      </c>
      <c r="J37" s="22">
        <v>75895419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75895419</v>
      </c>
      <c r="X37" s="22">
        <v>99112500</v>
      </c>
      <c r="Y37" s="22">
        <v>-23217081</v>
      </c>
      <c r="Z37" s="23">
        <v>-23.424977676882332</v>
      </c>
      <c r="AA37" s="20">
        <v>396450000</v>
      </c>
    </row>
    <row r="38" spans="1:27" x14ac:dyDescent="0.25">
      <c r="A38" s="19" t="s">
        <v>64</v>
      </c>
      <c r="B38" s="15" t="s">
        <v>32</v>
      </c>
      <c r="C38" s="20">
        <v>2522060</v>
      </c>
      <c r="D38" s="20"/>
      <c r="E38" s="21">
        <v>2761250</v>
      </c>
      <c r="F38" s="22">
        <v>2761250</v>
      </c>
      <c r="G38" s="22">
        <v>50768</v>
      </c>
      <c r="H38" s="22">
        <v>140558</v>
      </c>
      <c r="I38" s="22">
        <v>320000</v>
      </c>
      <c r="J38" s="22">
        <v>511326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511326</v>
      </c>
      <c r="X38" s="22">
        <v>690315</v>
      </c>
      <c r="Y38" s="22">
        <v>-178989</v>
      </c>
      <c r="Z38" s="23">
        <v>-25.928597814041414</v>
      </c>
      <c r="AA38" s="20">
        <v>2761250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20929680</v>
      </c>
      <c r="D40" s="20"/>
      <c r="E40" s="21">
        <v>19193352</v>
      </c>
      <c r="F40" s="22">
        <v>19193352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4798341</v>
      </c>
      <c r="Y40" s="22">
        <v>-4798341</v>
      </c>
      <c r="Z40" s="23">
        <v>-100</v>
      </c>
      <c r="AA40" s="20">
        <v>19193352</v>
      </c>
    </row>
    <row r="41" spans="1:27" x14ac:dyDescent="0.25">
      <c r="A41" s="19" t="s">
        <v>40</v>
      </c>
      <c r="B41" s="15" t="s">
        <v>32</v>
      </c>
      <c r="C41" s="20">
        <v>3526019</v>
      </c>
      <c r="D41" s="20"/>
      <c r="E41" s="21">
        <v>3600000</v>
      </c>
      <c r="F41" s="22">
        <v>3600000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900000</v>
      </c>
      <c r="Y41" s="22">
        <v>-900000</v>
      </c>
      <c r="Z41" s="23">
        <v>-100</v>
      </c>
      <c r="AA41" s="20">
        <v>3600000</v>
      </c>
    </row>
    <row r="42" spans="1:27" x14ac:dyDescent="0.25">
      <c r="A42" s="19" t="s">
        <v>67</v>
      </c>
      <c r="B42" s="15" t="s">
        <v>32</v>
      </c>
      <c r="C42" s="20">
        <v>1357740</v>
      </c>
      <c r="D42" s="20"/>
      <c r="E42" s="21">
        <v>2460000</v>
      </c>
      <c r="F42" s="22">
        <v>2460000</v>
      </c>
      <c r="G42" s="22"/>
      <c r="H42" s="22"/>
      <c r="I42" s="22">
        <v>49149</v>
      </c>
      <c r="J42" s="22">
        <v>49149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49149</v>
      </c>
      <c r="X42" s="22">
        <v>614997</v>
      </c>
      <c r="Y42" s="22">
        <v>-565848</v>
      </c>
      <c r="Z42" s="23">
        <v>-92.008253698798526</v>
      </c>
      <c r="AA42" s="20">
        <v>2460000</v>
      </c>
    </row>
    <row r="43" spans="1:27" x14ac:dyDescent="0.25">
      <c r="A43" s="19" t="s">
        <v>68</v>
      </c>
      <c r="B43" s="15" t="s">
        <v>32</v>
      </c>
      <c r="C43" s="20">
        <v>260437</v>
      </c>
      <c r="D43" s="20"/>
      <c r="E43" s="21">
        <v>200000</v>
      </c>
      <c r="F43" s="22">
        <v>200000</v>
      </c>
      <c r="G43" s="22"/>
      <c r="H43" s="22">
        <v>12838</v>
      </c>
      <c r="I43" s="22"/>
      <c r="J43" s="22">
        <v>12838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12838</v>
      </c>
      <c r="X43" s="22">
        <v>50001</v>
      </c>
      <c r="Y43" s="22">
        <v>-37163</v>
      </c>
      <c r="Z43" s="23">
        <v>-74.324513509729812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15263747</v>
      </c>
      <c r="D45" s="20"/>
      <c r="E45" s="21">
        <v>11893892</v>
      </c>
      <c r="F45" s="22">
        <v>11893892</v>
      </c>
      <c r="G45" s="22">
        <v>51704</v>
      </c>
      <c r="H45" s="22">
        <v>138017</v>
      </c>
      <c r="I45" s="22">
        <v>1962937</v>
      </c>
      <c r="J45" s="22">
        <v>2152658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2152658</v>
      </c>
      <c r="X45" s="22">
        <v>2973471</v>
      </c>
      <c r="Y45" s="22">
        <v>-820813</v>
      </c>
      <c r="Z45" s="23">
        <v>-27.604540283056402</v>
      </c>
      <c r="AA45" s="20">
        <v>11893892</v>
      </c>
    </row>
    <row r="46" spans="1:27" x14ac:dyDescent="0.25">
      <c r="A46" s="19" t="s">
        <v>71</v>
      </c>
      <c r="B46" s="15" t="s">
        <v>32</v>
      </c>
      <c r="C46" s="20">
        <v>4266415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409777764</v>
      </c>
      <c r="D48" s="29">
        <f t="shared" ref="D48:Y48" si="1">SUM(D35:D47)</f>
        <v>0</v>
      </c>
      <c r="E48" s="30">
        <f t="shared" si="1"/>
        <v>460007269</v>
      </c>
      <c r="F48" s="31">
        <f t="shared" si="1"/>
        <v>460007269</v>
      </c>
      <c r="G48" s="31">
        <f t="shared" si="1"/>
        <v>40690347</v>
      </c>
      <c r="H48" s="31">
        <f t="shared" si="1"/>
        <v>1936997</v>
      </c>
      <c r="I48" s="31">
        <f t="shared" si="1"/>
        <v>40501305</v>
      </c>
      <c r="J48" s="31">
        <f t="shared" si="1"/>
        <v>83128649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83128649</v>
      </c>
      <c r="X48" s="31">
        <f t="shared" si="1"/>
        <v>115001820</v>
      </c>
      <c r="Y48" s="31">
        <f t="shared" si="1"/>
        <v>-31873171</v>
      </c>
      <c r="Z48" s="32">
        <f>+IF(X48&lt;&gt;0,+(Y48/X48)*100,0)</f>
        <v>-27.715362243832313</v>
      </c>
      <c r="AA48" s="29">
        <f>SUM(AA35:AA47)</f>
        <v>460007269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29296716</v>
      </c>
      <c r="D49" s="39">
        <f t="shared" si="2"/>
        <v>0</v>
      </c>
      <c r="E49" s="40">
        <f t="shared" si="2"/>
        <v>32674580</v>
      </c>
      <c r="F49" s="41">
        <f t="shared" si="2"/>
        <v>32674580</v>
      </c>
      <c r="G49" s="41">
        <f t="shared" si="2"/>
        <v>-6612327</v>
      </c>
      <c r="H49" s="41">
        <f t="shared" si="2"/>
        <v>36776392</v>
      </c>
      <c r="I49" s="41">
        <f t="shared" si="2"/>
        <v>-9242028</v>
      </c>
      <c r="J49" s="41">
        <f t="shared" si="2"/>
        <v>20922037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20922037</v>
      </c>
      <c r="X49" s="41">
        <f t="shared" si="2"/>
        <v>8168646</v>
      </c>
      <c r="Y49" s="41">
        <f t="shared" si="2"/>
        <v>12753391</v>
      </c>
      <c r="Z49" s="42">
        <f>+IF(X49&lt;&gt;0,+(Y49/X49)*100,0)</f>
        <v>156.12613155227928</v>
      </c>
      <c r="AA49" s="39">
        <f>+AA33-AA48</f>
        <v>32674580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18341739</v>
      </c>
      <c r="F50" s="22">
        <v>18341739</v>
      </c>
      <c r="G50" s="22">
        <v>74494</v>
      </c>
      <c r="H50" s="22">
        <v>159630</v>
      </c>
      <c r="I50" s="22"/>
      <c r="J50" s="22">
        <v>234124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234124</v>
      </c>
      <c r="X50" s="22">
        <v>4585434</v>
      </c>
      <c r="Y50" s="22">
        <v>-4351310</v>
      </c>
      <c r="Z50" s="23">
        <v>-94.894180136493077</v>
      </c>
      <c r="AA50" s="20">
        <v>18341739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29296716</v>
      </c>
      <c r="D52" s="48">
        <f t="shared" si="3"/>
        <v>0</v>
      </c>
      <c r="E52" s="49">
        <f t="shared" si="3"/>
        <v>51016319</v>
      </c>
      <c r="F52" s="50">
        <f t="shared" si="3"/>
        <v>51016319</v>
      </c>
      <c r="G52" s="50">
        <f t="shared" si="3"/>
        <v>-6537833</v>
      </c>
      <c r="H52" s="50">
        <f t="shared" si="3"/>
        <v>36936022</v>
      </c>
      <c r="I52" s="50">
        <f t="shared" si="3"/>
        <v>-9242028</v>
      </c>
      <c r="J52" s="50">
        <f t="shared" si="3"/>
        <v>21156161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21156161</v>
      </c>
      <c r="X52" s="50">
        <f t="shared" si="3"/>
        <v>12754080</v>
      </c>
      <c r="Y52" s="50">
        <f t="shared" si="3"/>
        <v>8402081</v>
      </c>
      <c r="Z52" s="51">
        <f>+IF(X52&lt;&gt;0,+(Y52/X52)*100,0)</f>
        <v>65.877593679826376</v>
      </c>
      <c r="AA52" s="48">
        <f>SUM(AA49:AA51)</f>
        <v>51016319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29296716</v>
      </c>
      <c r="D54" s="54">
        <f>+D52-D53</f>
        <v>0</v>
      </c>
      <c r="E54" s="55">
        <f t="shared" si="4"/>
        <v>51016319</v>
      </c>
      <c r="F54" s="56">
        <f t="shared" si="4"/>
        <v>51016319</v>
      </c>
      <c r="G54" s="56">
        <f t="shared" si="4"/>
        <v>-6537833</v>
      </c>
      <c r="H54" s="56">
        <f t="shared" si="4"/>
        <v>36936022</v>
      </c>
      <c r="I54" s="56">
        <f t="shared" si="4"/>
        <v>-9242028</v>
      </c>
      <c r="J54" s="56">
        <f t="shared" si="4"/>
        <v>21156161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21156161</v>
      </c>
      <c r="X54" s="56">
        <f t="shared" si="4"/>
        <v>12754080</v>
      </c>
      <c r="Y54" s="56">
        <f t="shared" si="4"/>
        <v>8402081</v>
      </c>
      <c r="Z54" s="57">
        <f>+IF(X54&lt;&gt;0,+(Y54/X54)*100,0)</f>
        <v>65.877593679826376</v>
      </c>
      <c r="AA54" s="54">
        <f>+AA52-AA53</f>
        <v>51016319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29296716</v>
      </c>
      <c r="D57" s="48">
        <f>SUM(D54:D56)</f>
        <v>0</v>
      </c>
      <c r="E57" s="49">
        <f t="shared" si="5"/>
        <v>51016319</v>
      </c>
      <c r="F57" s="50">
        <f t="shared" si="5"/>
        <v>51016319</v>
      </c>
      <c r="G57" s="50">
        <f t="shared" si="5"/>
        <v>-6537833</v>
      </c>
      <c r="H57" s="50">
        <f t="shared" si="5"/>
        <v>36936022</v>
      </c>
      <c r="I57" s="50">
        <f t="shared" si="5"/>
        <v>-9242028</v>
      </c>
      <c r="J57" s="50">
        <f t="shared" si="5"/>
        <v>21156161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21156161</v>
      </c>
      <c r="X57" s="50">
        <f t="shared" si="5"/>
        <v>12754080</v>
      </c>
      <c r="Y57" s="50">
        <f t="shared" si="5"/>
        <v>8402081</v>
      </c>
      <c r="Z57" s="51">
        <f>+IF(X57&lt;&gt;0,+(Y57/X57)*100,0)</f>
        <v>65.877593679826376</v>
      </c>
      <c r="AA57" s="48">
        <f>SUM(AA54:AA56)</f>
        <v>51016319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29296716</v>
      </c>
      <c r="D60" s="65">
        <f>SUM(D57:D59)</f>
        <v>0</v>
      </c>
      <c r="E60" s="66">
        <f t="shared" si="6"/>
        <v>51016319</v>
      </c>
      <c r="F60" s="67">
        <f t="shared" si="6"/>
        <v>51016319</v>
      </c>
      <c r="G60" s="67">
        <f t="shared" si="6"/>
        <v>-6537833</v>
      </c>
      <c r="H60" s="67">
        <f t="shared" si="6"/>
        <v>36936022</v>
      </c>
      <c r="I60" s="67">
        <f t="shared" si="6"/>
        <v>-9242028</v>
      </c>
      <c r="J60" s="67">
        <f t="shared" si="6"/>
        <v>21156161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21156161</v>
      </c>
      <c r="X60" s="67">
        <f t="shared" si="6"/>
        <v>12754080</v>
      </c>
      <c r="Y60" s="67">
        <f t="shared" si="6"/>
        <v>8402081</v>
      </c>
      <c r="Z60" s="68">
        <f>+IF(X60&lt;&gt;0,+(Y60/X60)*100,0)</f>
        <v>65.877593679826376</v>
      </c>
      <c r="AA60" s="65">
        <f>SUM(AA57:AA59)</f>
        <v>51016319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942441001</v>
      </c>
      <c r="D6" s="20"/>
      <c r="E6" s="21">
        <v>1218923440</v>
      </c>
      <c r="F6" s="22">
        <v>1218923440</v>
      </c>
      <c r="G6" s="22">
        <v>98482046</v>
      </c>
      <c r="H6" s="22">
        <v>95550508</v>
      </c>
      <c r="I6" s="22">
        <v>100358790</v>
      </c>
      <c r="J6" s="22">
        <v>294391344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294391344</v>
      </c>
      <c r="X6" s="22">
        <v>304730856</v>
      </c>
      <c r="Y6" s="22">
        <v>-10339512</v>
      </c>
      <c r="Z6" s="23">
        <v>-3.3929980494000258</v>
      </c>
      <c r="AA6" s="20">
        <v>1218923440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20963247</v>
      </c>
      <c r="D13" s="20"/>
      <c r="E13" s="21">
        <v>22000000</v>
      </c>
      <c r="F13" s="22">
        <v>22000000</v>
      </c>
      <c r="G13" s="22">
        <v>1827092</v>
      </c>
      <c r="H13" s="22">
        <v>1818851</v>
      </c>
      <c r="I13" s="22">
        <v>1879372</v>
      </c>
      <c r="J13" s="22">
        <v>5525315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5525315</v>
      </c>
      <c r="X13" s="22">
        <v>5499999</v>
      </c>
      <c r="Y13" s="22">
        <v>25316</v>
      </c>
      <c r="Z13" s="23">
        <v>0.46029099278018049</v>
      </c>
      <c r="AA13" s="20">
        <v>22000000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13000000</v>
      </c>
      <c r="F26" s="22">
        <v>13000000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3249999</v>
      </c>
      <c r="Y26" s="22">
        <v>-3249999</v>
      </c>
      <c r="Z26" s="23">
        <v>-100</v>
      </c>
      <c r="AA26" s="20">
        <v>13000000</v>
      </c>
    </row>
    <row r="27" spans="1:27" x14ac:dyDescent="0.25">
      <c r="A27" s="19" t="s">
        <v>40</v>
      </c>
      <c r="B27" s="15" t="s">
        <v>32</v>
      </c>
      <c r="C27" s="20">
        <v>789816</v>
      </c>
      <c r="D27" s="20"/>
      <c r="E27" s="21">
        <v>700000</v>
      </c>
      <c r="F27" s="22">
        <v>700000</v>
      </c>
      <c r="G27" s="22">
        <v>73526</v>
      </c>
      <c r="H27" s="22">
        <v>73352</v>
      </c>
      <c r="I27" s="22">
        <v>73791</v>
      </c>
      <c r="J27" s="22">
        <v>220669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220669</v>
      </c>
      <c r="X27" s="22">
        <v>174999</v>
      </c>
      <c r="Y27" s="22">
        <v>45670</v>
      </c>
      <c r="Z27" s="23">
        <v>26.097291984525629</v>
      </c>
      <c r="AA27" s="20">
        <v>700000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20067728</v>
      </c>
      <c r="D29" s="20"/>
      <c r="E29" s="21">
        <v>51000000</v>
      </c>
      <c r="F29" s="22">
        <v>51000000</v>
      </c>
      <c r="G29" s="22">
        <v>283387</v>
      </c>
      <c r="H29" s="22">
        <v>239264</v>
      </c>
      <c r="I29" s="22">
        <v>247408</v>
      </c>
      <c r="J29" s="22">
        <v>770059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770059</v>
      </c>
      <c r="X29" s="22">
        <v>12750000</v>
      </c>
      <c r="Y29" s="22">
        <v>-11979941</v>
      </c>
      <c r="Z29" s="23">
        <v>-93.96032156862745</v>
      </c>
      <c r="AA29" s="20">
        <v>51000000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984261792</v>
      </c>
      <c r="D33" s="29">
        <f t="shared" ref="D33:Y33" si="0">SUM(D6:D32)</f>
        <v>0</v>
      </c>
      <c r="E33" s="30">
        <f t="shared" si="0"/>
        <v>1305623440</v>
      </c>
      <c r="F33" s="31">
        <f t="shared" si="0"/>
        <v>1305623440</v>
      </c>
      <c r="G33" s="31">
        <f t="shared" si="0"/>
        <v>100666051</v>
      </c>
      <c r="H33" s="31">
        <f t="shared" si="0"/>
        <v>97681975</v>
      </c>
      <c r="I33" s="31">
        <f t="shared" si="0"/>
        <v>102559361</v>
      </c>
      <c r="J33" s="31">
        <f t="shared" si="0"/>
        <v>300907387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300907387</v>
      </c>
      <c r="X33" s="31">
        <f t="shared" si="0"/>
        <v>326405853</v>
      </c>
      <c r="Y33" s="31">
        <f t="shared" si="0"/>
        <v>-25498466</v>
      </c>
      <c r="Z33" s="32">
        <f>+IF(X33&lt;&gt;0,+(Y33/X33)*100,0)</f>
        <v>-7.8118899418142487</v>
      </c>
      <c r="AA33" s="29">
        <f>SUM(AA6:AA32)</f>
        <v>1305623440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59085980</v>
      </c>
      <c r="D35" s="20"/>
      <c r="E35" s="21">
        <v>67166431</v>
      </c>
      <c r="F35" s="22">
        <v>67166431</v>
      </c>
      <c r="G35" s="22">
        <v>4514184</v>
      </c>
      <c r="H35" s="22">
        <v>4508948</v>
      </c>
      <c r="I35" s="22">
        <v>4916699</v>
      </c>
      <c r="J35" s="22">
        <v>13939831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13939831</v>
      </c>
      <c r="X35" s="22">
        <v>16791618</v>
      </c>
      <c r="Y35" s="22">
        <v>-2851787</v>
      </c>
      <c r="Z35" s="23">
        <v>-16.983396120612081</v>
      </c>
      <c r="AA35" s="20">
        <v>67166431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901044950</v>
      </c>
      <c r="D37" s="20"/>
      <c r="E37" s="21">
        <v>1000000000</v>
      </c>
      <c r="F37" s="22">
        <v>1000000000</v>
      </c>
      <c r="G37" s="22"/>
      <c r="H37" s="22">
        <v>154510286</v>
      </c>
      <c r="I37" s="22">
        <v>173852189</v>
      </c>
      <c r="J37" s="22">
        <v>328362475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328362475</v>
      </c>
      <c r="X37" s="22">
        <v>326000000</v>
      </c>
      <c r="Y37" s="22">
        <v>2362475</v>
      </c>
      <c r="Z37" s="23">
        <v>0.72468558282208595</v>
      </c>
      <c r="AA37" s="20">
        <v>1000000000</v>
      </c>
    </row>
    <row r="38" spans="1:27" x14ac:dyDescent="0.25">
      <c r="A38" s="19" t="s">
        <v>64</v>
      </c>
      <c r="B38" s="15" t="s">
        <v>32</v>
      </c>
      <c r="C38" s="20">
        <v>41193928</v>
      </c>
      <c r="D38" s="20"/>
      <c r="E38" s="21">
        <v>53278000</v>
      </c>
      <c r="F38" s="22">
        <v>53278000</v>
      </c>
      <c r="G38" s="22">
        <v>2246958</v>
      </c>
      <c r="H38" s="22">
        <v>3369593</v>
      </c>
      <c r="I38" s="22">
        <v>2587502</v>
      </c>
      <c r="J38" s="22">
        <v>8204053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8204053</v>
      </c>
      <c r="X38" s="22">
        <v>13319490</v>
      </c>
      <c r="Y38" s="22">
        <v>-5115437</v>
      </c>
      <c r="Z38" s="23">
        <v>-38.405652168363801</v>
      </c>
      <c r="AA38" s="20">
        <v>53278000</v>
      </c>
    </row>
    <row r="39" spans="1:27" x14ac:dyDescent="0.25">
      <c r="A39" s="19" t="s">
        <v>65</v>
      </c>
      <c r="B39" s="15" t="s">
        <v>32</v>
      </c>
      <c r="C39" s="20">
        <v>111000000</v>
      </c>
      <c r="D39" s="20"/>
      <c r="E39" s="21">
        <v>89000000</v>
      </c>
      <c r="F39" s="22">
        <v>89000000</v>
      </c>
      <c r="G39" s="22"/>
      <c r="H39" s="22">
        <v>22250000</v>
      </c>
      <c r="I39" s="22"/>
      <c r="J39" s="22">
        <v>22250000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22250000</v>
      </c>
      <c r="X39" s="22">
        <v>22250001</v>
      </c>
      <c r="Y39" s="22">
        <v>-1</v>
      </c>
      <c r="Z39" s="23"/>
      <c r="AA39" s="20">
        <v>89000000</v>
      </c>
    </row>
    <row r="40" spans="1:27" x14ac:dyDescent="0.25">
      <c r="A40" s="19" t="s">
        <v>66</v>
      </c>
      <c r="B40" s="15" t="s">
        <v>32</v>
      </c>
      <c r="C40" s="20">
        <v>4487232</v>
      </c>
      <c r="D40" s="20"/>
      <c r="E40" s="21">
        <v>9000000</v>
      </c>
      <c r="F40" s="22">
        <v>9000000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2250000</v>
      </c>
      <c r="Y40" s="22">
        <v>-2250000</v>
      </c>
      <c r="Z40" s="23">
        <v>-100</v>
      </c>
      <c r="AA40" s="20">
        <v>9000000</v>
      </c>
    </row>
    <row r="41" spans="1:27" x14ac:dyDescent="0.25">
      <c r="A41" s="19" t="s">
        <v>40</v>
      </c>
      <c r="B41" s="15" t="s">
        <v>32</v>
      </c>
      <c r="C41" s="20">
        <v>99111767</v>
      </c>
      <c r="D41" s="20"/>
      <c r="E41" s="21">
        <v>11193556</v>
      </c>
      <c r="F41" s="22">
        <v>11193556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11193556</v>
      </c>
    </row>
    <row r="42" spans="1:27" x14ac:dyDescent="0.25">
      <c r="A42" s="19" t="s">
        <v>67</v>
      </c>
      <c r="B42" s="15" t="s">
        <v>32</v>
      </c>
      <c r="C42" s="20">
        <v>9173535</v>
      </c>
      <c r="D42" s="20"/>
      <c r="E42" s="21">
        <v>24220000</v>
      </c>
      <c r="F42" s="22">
        <v>24220000</v>
      </c>
      <c r="G42" s="22">
        <v>2473</v>
      </c>
      <c r="H42" s="22">
        <v>31764</v>
      </c>
      <c r="I42" s="22">
        <v>799647</v>
      </c>
      <c r="J42" s="22">
        <v>833884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833884</v>
      </c>
      <c r="X42" s="22">
        <v>6054999</v>
      </c>
      <c r="Y42" s="22">
        <v>-5221115</v>
      </c>
      <c r="Z42" s="23">
        <v>-86.228172787476936</v>
      </c>
      <c r="AA42" s="20">
        <v>24220000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2239195</v>
      </c>
      <c r="D45" s="20"/>
      <c r="E45" s="21">
        <v>10269831</v>
      </c>
      <c r="F45" s="22">
        <v>10269831</v>
      </c>
      <c r="G45" s="22">
        <v>33301</v>
      </c>
      <c r="H45" s="22">
        <v>146419</v>
      </c>
      <c r="I45" s="22">
        <v>367785</v>
      </c>
      <c r="J45" s="22">
        <v>547505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547505</v>
      </c>
      <c r="X45" s="22">
        <v>2567451</v>
      </c>
      <c r="Y45" s="22">
        <v>-2019946</v>
      </c>
      <c r="Z45" s="23">
        <v>-78.675152904573437</v>
      </c>
      <c r="AA45" s="20">
        <v>10269831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1227336587</v>
      </c>
      <c r="D48" s="29">
        <f t="shared" ref="D48:Y48" si="1">SUM(D35:D47)</f>
        <v>0</v>
      </c>
      <c r="E48" s="30">
        <f t="shared" si="1"/>
        <v>1264127818</v>
      </c>
      <c r="F48" s="31">
        <f t="shared" si="1"/>
        <v>1264127818</v>
      </c>
      <c r="G48" s="31">
        <f t="shared" si="1"/>
        <v>6796916</v>
      </c>
      <c r="H48" s="31">
        <f t="shared" si="1"/>
        <v>184817010</v>
      </c>
      <c r="I48" s="31">
        <f t="shared" si="1"/>
        <v>182523822</v>
      </c>
      <c r="J48" s="31">
        <f t="shared" si="1"/>
        <v>374137748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374137748</v>
      </c>
      <c r="X48" s="31">
        <f t="shared" si="1"/>
        <v>389233559</v>
      </c>
      <c r="Y48" s="31">
        <f t="shared" si="1"/>
        <v>-15095811</v>
      </c>
      <c r="Z48" s="32">
        <f>+IF(X48&lt;&gt;0,+(Y48/X48)*100,0)</f>
        <v>-3.8783426174206119</v>
      </c>
      <c r="AA48" s="29">
        <f>SUM(AA35:AA47)</f>
        <v>1264127818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-243074795</v>
      </c>
      <c r="D49" s="39">
        <f t="shared" si="2"/>
        <v>0</v>
      </c>
      <c r="E49" s="40">
        <f t="shared" si="2"/>
        <v>41495622</v>
      </c>
      <c r="F49" s="41">
        <f t="shared" si="2"/>
        <v>41495622</v>
      </c>
      <c r="G49" s="41">
        <f t="shared" si="2"/>
        <v>93869135</v>
      </c>
      <c r="H49" s="41">
        <f t="shared" si="2"/>
        <v>-87135035</v>
      </c>
      <c r="I49" s="41">
        <f t="shared" si="2"/>
        <v>-79964461</v>
      </c>
      <c r="J49" s="41">
        <f t="shared" si="2"/>
        <v>-73230361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-73230361</v>
      </c>
      <c r="X49" s="41">
        <f t="shared" si="2"/>
        <v>-62827706</v>
      </c>
      <c r="Y49" s="41">
        <f t="shared" si="2"/>
        <v>-10402655</v>
      </c>
      <c r="Z49" s="42">
        <f>+IF(X49&lt;&gt;0,+(Y49/X49)*100,0)</f>
        <v>16.557432480504701</v>
      </c>
      <c r="AA49" s="39">
        <f>+AA33-AA48</f>
        <v>41495622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-243074795</v>
      </c>
      <c r="D52" s="48">
        <f t="shared" si="3"/>
        <v>0</v>
      </c>
      <c r="E52" s="49">
        <f t="shared" si="3"/>
        <v>41495622</v>
      </c>
      <c r="F52" s="50">
        <f t="shared" si="3"/>
        <v>41495622</v>
      </c>
      <c r="G52" s="50">
        <f t="shared" si="3"/>
        <v>93869135</v>
      </c>
      <c r="H52" s="50">
        <f t="shared" si="3"/>
        <v>-87135035</v>
      </c>
      <c r="I52" s="50">
        <f t="shared" si="3"/>
        <v>-79964461</v>
      </c>
      <c r="J52" s="50">
        <f t="shared" si="3"/>
        <v>-73230361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-73230361</v>
      </c>
      <c r="X52" s="50">
        <f t="shared" si="3"/>
        <v>-62827706</v>
      </c>
      <c r="Y52" s="50">
        <f t="shared" si="3"/>
        <v>-10402655</v>
      </c>
      <c r="Z52" s="51">
        <f>+IF(X52&lt;&gt;0,+(Y52/X52)*100,0)</f>
        <v>16.557432480504701</v>
      </c>
      <c r="AA52" s="48">
        <f>SUM(AA49:AA51)</f>
        <v>41495622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-243074795</v>
      </c>
      <c r="D54" s="54">
        <f>+D52-D53</f>
        <v>0</v>
      </c>
      <c r="E54" s="55">
        <f t="shared" si="4"/>
        <v>41495622</v>
      </c>
      <c r="F54" s="56">
        <f t="shared" si="4"/>
        <v>41495622</v>
      </c>
      <c r="G54" s="56">
        <f t="shared" si="4"/>
        <v>93869135</v>
      </c>
      <c r="H54" s="56">
        <f t="shared" si="4"/>
        <v>-87135035</v>
      </c>
      <c r="I54" s="56">
        <f t="shared" si="4"/>
        <v>-79964461</v>
      </c>
      <c r="J54" s="56">
        <f t="shared" si="4"/>
        <v>-73230361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-73230361</v>
      </c>
      <c r="X54" s="56">
        <f t="shared" si="4"/>
        <v>-62827706</v>
      </c>
      <c r="Y54" s="56">
        <f t="shared" si="4"/>
        <v>-10402655</v>
      </c>
      <c r="Z54" s="57">
        <f>+IF(X54&lt;&gt;0,+(Y54/X54)*100,0)</f>
        <v>16.557432480504701</v>
      </c>
      <c r="AA54" s="54">
        <f>+AA52-AA53</f>
        <v>41495622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-243074795</v>
      </c>
      <c r="D57" s="48">
        <f>SUM(D54:D56)</f>
        <v>0</v>
      </c>
      <c r="E57" s="49">
        <f t="shared" si="5"/>
        <v>41495622</v>
      </c>
      <c r="F57" s="50">
        <f t="shared" si="5"/>
        <v>41495622</v>
      </c>
      <c r="G57" s="50">
        <f t="shared" si="5"/>
        <v>93869135</v>
      </c>
      <c r="H57" s="50">
        <f t="shared" si="5"/>
        <v>-87135035</v>
      </c>
      <c r="I57" s="50">
        <f t="shared" si="5"/>
        <v>-79964461</v>
      </c>
      <c r="J57" s="50">
        <f t="shared" si="5"/>
        <v>-73230361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-73230361</v>
      </c>
      <c r="X57" s="50">
        <f t="shared" si="5"/>
        <v>-62827706</v>
      </c>
      <c r="Y57" s="50">
        <f t="shared" si="5"/>
        <v>-10402655</v>
      </c>
      <c r="Z57" s="51">
        <f>+IF(X57&lt;&gt;0,+(Y57/X57)*100,0)</f>
        <v>16.557432480504701</v>
      </c>
      <c r="AA57" s="48">
        <f>SUM(AA54:AA56)</f>
        <v>41495622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-243074795</v>
      </c>
      <c r="D60" s="65">
        <f>SUM(D57:D59)</f>
        <v>0</v>
      </c>
      <c r="E60" s="66">
        <f t="shared" si="6"/>
        <v>41495622</v>
      </c>
      <c r="F60" s="67">
        <f t="shared" si="6"/>
        <v>41495622</v>
      </c>
      <c r="G60" s="67">
        <f t="shared" si="6"/>
        <v>93869135</v>
      </c>
      <c r="H60" s="67">
        <f t="shared" si="6"/>
        <v>-87135035</v>
      </c>
      <c r="I60" s="67">
        <f t="shared" si="6"/>
        <v>-79964461</v>
      </c>
      <c r="J60" s="67">
        <f t="shared" si="6"/>
        <v>-73230361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-73230361</v>
      </c>
      <c r="X60" s="67">
        <f t="shared" si="6"/>
        <v>-62827706</v>
      </c>
      <c r="Y60" s="67">
        <f t="shared" si="6"/>
        <v>-10402655</v>
      </c>
      <c r="Z60" s="68">
        <f>+IF(X60&lt;&gt;0,+(Y60/X60)*100,0)</f>
        <v>16.557432480504701</v>
      </c>
      <c r="AA60" s="65">
        <f>SUM(AA57:AA59)</f>
        <v>41495622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36069443</v>
      </c>
      <c r="D6" s="20"/>
      <c r="E6" s="21">
        <v>45316432</v>
      </c>
      <c r="F6" s="22">
        <v>45316432</v>
      </c>
      <c r="G6" s="22">
        <v>1239915</v>
      </c>
      <c r="H6" s="22">
        <v>2879477</v>
      </c>
      <c r="I6" s="22">
        <v>2201395</v>
      </c>
      <c r="J6" s="22">
        <v>6320787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6320787</v>
      </c>
      <c r="X6" s="22">
        <v>11329110</v>
      </c>
      <c r="Y6" s="22">
        <v>-5008323</v>
      </c>
      <c r="Z6" s="23">
        <v>-44.207559110998126</v>
      </c>
      <c r="AA6" s="20">
        <v>45316432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5413041</v>
      </c>
      <c r="D13" s="20"/>
      <c r="E13" s="21">
        <v>8465050</v>
      </c>
      <c r="F13" s="22">
        <v>8465050</v>
      </c>
      <c r="G13" s="22">
        <v>-4942</v>
      </c>
      <c r="H13" s="22">
        <v>573276</v>
      </c>
      <c r="I13" s="22">
        <v>415300</v>
      </c>
      <c r="J13" s="22">
        <v>983634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983634</v>
      </c>
      <c r="X13" s="22">
        <v>2116263</v>
      </c>
      <c r="Y13" s="22">
        <v>-1132629</v>
      </c>
      <c r="Z13" s="23">
        <v>-53.520238269062027</v>
      </c>
      <c r="AA13" s="20">
        <v>8465050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769</v>
      </c>
      <c r="F24" s="22">
        <v>769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192</v>
      </c>
      <c r="Y24" s="22">
        <v>-192</v>
      </c>
      <c r="Z24" s="23">
        <v>-100</v>
      </c>
      <c r="AA24" s="20">
        <v>769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41482484</v>
      </c>
      <c r="D33" s="29">
        <f t="shared" ref="D33:Y33" si="0">SUM(D6:D32)</f>
        <v>0</v>
      </c>
      <c r="E33" s="30">
        <f t="shared" si="0"/>
        <v>53782251</v>
      </c>
      <c r="F33" s="31">
        <f t="shared" si="0"/>
        <v>53782251</v>
      </c>
      <c r="G33" s="31">
        <f t="shared" si="0"/>
        <v>1234973</v>
      </c>
      <c r="H33" s="31">
        <f t="shared" si="0"/>
        <v>3452753</v>
      </c>
      <c r="I33" s="31">
        <f t="shared" si="0"/>
        <v>2616695</v>
      </c>
      <c r="J33" s="31">
        <f t="shared" si="0"/>
        <v>7304421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7304421</v>
      </c>
      <c r="X33" s="31">
        <f t="shared" si="0"/>
        <v>13445565</v>
      </c>
      <c r="Y33" s="31">
        <f t="shared" si="0"/>
        <v>-6141144</v>
      </c>
      <c r="Z33" s="32">
        <f>+IF(X33&lt;&gt;0,+(Y33/X33)*100,0)</f>
        <v>-45.6741237724112</v>
      </c>
      <c r="AA33" s="29">
        <f>SUM(AA6:AA32)</f>
        <v>53782251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5199828</v>
      </c>
      <c r="D35" s="20"/>
      <c r="E35" s="21">
        <v>2098564</v>
      </c>
      <c r="F35" s="22">
        <v>2098564</v>
      </c>
      <c r="G35" s="22">
        <v>538983</v>
      </c>
      <c r="H35" s="22">
        <v>480440</v>
      </c>
      <c r="I35" s="22">
        <v>463917</v>
      </c>
      <c r="J35" s="22">
        <v>1483340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1483340</v>
      </c>
      <c r="X35" s="22">
        <v>524643</v>
      </c>
      <c r="Y35" s="22">
        <v>958697</v>
      </c>
      <c r="Z35" s="23">
        <v>182.73321096440819</v>
      </c>
      <c r="AA35" s="20">
        <v>2098564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52603480</v>
      </c>
      <c r="D37" s="20"/>
      <c r="E37" s="21">
        <v>65000000</v>
      </c>
      <c r="F37" s="22">
        <v>65000000</v>
      </c>
      <c r="G37" s="22">
        <v>5554516</v>
      </c>
      <c r="H37" s="22">
        <v>489592</v>
      </c>
      <c r="I37" s="22">
        <v>476465</v>
      </c>
      <c r="J37" s="22">
        <v>6520573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6520573</v>
      </c>
      <c r="X37" s="22">
        <v>16250001</v>
      </c>
      <c r="Y37" s="22">
        <v>-9729428</v>
      </c>
      <c r="Z37" s="23">
        <v>-59.873399392406192</v>
      </c>
      <c r="AA37" s="20">
        <v>65000000</v>
      </c>
    </row>
    <row r="38" spans="1:27" x14ac:dyDescent="0.25">
      <c r="A38" s="19" t="s">
        <v>64</v>
      </c>
      <c r="B38" s="15" t="s">
        <v>32</v>
      </c>
      <c r="C38" s="20">
        <v>1709026</v>
      </c>
      <c r="D38" s="20"/>
      <c r="E38" s="21">
        <v>2000000</v>
      </c>
      <c r="F38" s="22">
        <v>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500001</v>
      </c>
      <c r="Y38" s="22">
        <v>-500001</v>
      </c>
      <c r="Z38" s="23">
        <v>-100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2533908</v>
      </c>
      <c r="D40" s="20"/>
      <c r="E40" s="21">
        <v>2756000</v>
      </c>
      <c r="F40" s="22">
        <v>2756000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689001</v>
      </c>
      <c r="Y40" s="22">
        <v>-689001</v>
      </c>
      <c r="Z40" s="23">
        <v>-100</v>
      </c>
      <c r="AA40" s="20">
        <v>2756000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682390</v>
      </c>
      <c r="D42" s="20"/>
      <c r="E42" s="21">
        <v>500000</v>
      </c>
      <c r="F42" s="22">
        <v>500000</v>
      </c>
      <c r="G42" s="22"/>
      <c r="H42" s="22">
        <v>62232</v>
      </c>
      <c r="I42" s="22"/>
      <c r="J42" s="22">
        <v>62232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62232</v>
      </c>
      <c r="X42" s="22">
        <v>125001</v>
      </c>
      <c r="Y42" s="22">
        <v>-62769</v>
      </c>
      <c r="Z42" s="23">
        <v>-50.214798281613746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39719</v>
      </c>
      <c r="D44" s="20"/>
      <c r="E44" s="21">
        <v>1590000</v>
      </c>
      <c r="F44" s="22">
        <v>1590000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397500</v>
      </c>
      <c r="Y44" s="22">
        <v>-397500</v>
      </c>
      <c r="Z44" s="23">
        <v>-100</v>
      </c>
      <c r="AA44" s="20">
        <v>1590000</v>
      </c>
    </row>
    <row r="45" spans="1:27" x14ac:dyDescent="0.25">
      <c r="A45" s="19" t="s">
        <v>70</v>
      </c>
      <c r="B45" s="15" t="s">
        <v>32</v>
      </c>
      <c r="C45" s="20">
        <v>668402</v>
      </c>
      <c r="D45" s="20"/>
      <c r="E45" s="21">
        <v>1186300</v>
      </c>
      <c r="F45" s="22">
        <v>1186300</v>
      </c>
      <c r="G45" s="22">
        <v>21048</v>
      </c>
      <c r="H45" s="22">
        <v>46209</v>
      </c>
      <c r="I45" s="22">
        <v>15464</v>
      </c>
      <c r="J45" s="22">
        <v>82721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82721</v>
      </c>
      <c r="X45" s="22">
        <v>296574</v>
      </c>
      <c r="Y45" s="22">
        <v>-213853</v>
      </c>
      <c r="Z45" s="23">
        <v>-72.107804460269605</v>
      </c>
      <c r="AA45" s="20">
        <v>1186300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63436753</v>
      </c>
      <c r="D48" s="29">
        <f t="shared" ref="D48:Y48" si="1">SUM(D35:D47)</f>
        <v>0</v>
      </c>
      <c r="E48" s="30">
        <f t="shared" si="1"/>
        <v>75130864</v>
      </c>
      <c r="F48" s="31">
        <f t="shared" si="1"/>
        <v>75130864</v>
      </c>
      <c r="G48" s="31">
        <f t="shared" si="1"/>
        <v>6114547</v>
      </c>
      <c r="H48" s="31">
        <f t="shared" si="1"/>
        <v>1078473</v>
      </c>
      <c r="I48" s="31">
        <f t="shared" si="1"/>
        <v>955846</v>
      </c>
      <c r="J48" s="31">
        <f t="shared" si="1"/>
        <v>8148866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8148866</v>
      </c>
      <c r="X48" s="31">
        <f t="shared" si="1"/>
        <v>18782721</v>
      </c>
      <c r="Y48" s="31">
        <f t="shared" si="1"/>
        <v>-10633855</v>
      </c>
      <c r="Z48" s="32">
        <f>+IF(X48&lt;&gt;0,+(Y48/X48)*100,0)</f>
        <v>-56.615093201884861</v>
      </c>
      <c r="AA48" s="29">
        <f>SUM(AA35:AA47)</f>
        <v>75130864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-21954269</v>
      </c>
      <c r="D49" s="39">
        <f t="shared" si="2"/>
        <v>0</v>
      </c>
      <c r="E49" s="40">
        <f t="shared" si="2"/>
        <v>-21348613</v>
      </c>
      <c r="F49" s="41">
        <f t="shared" si="2"/>
        <v>-21348613</v>
      </c>
      <c r="G49" s="41">
        <f t="shared" si="2"/>
        <v>-4879574</v>
      </c>
      <c r="H49" s="41">
        <f t="shared" si="2"/>
        <v>2374280</v>
      </c>
      <c r="I49" s="41">
        <f t="shared" si="2"/>
        <v>1660849</v>
      </c>
      <c r="J49" s="41">
        <f t="shared" si="2"/>
        <v>-844445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-844445</v>
      </c>
      <c r="X49" s="41">
        <f t="shared" si="2"/>
        <v>-5337156</v>
      </c>
      <c r="Y49" s="41">
        <f t="shared" si="2"/>
        <v>4492711</v>
      </c>
      <c r="Z49" s="42">
        <f>+IF(X49&lt;&gt;0,+(Y49/X49)*100,0)</f>
        <v>-84.177996670886145</v>
      </c>
      <c r="AA49" s="39">
        <f>+AA33-AA48</f>
        <v>-21348613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>
        <v>724078</v>
      </c>
      <c r="I50" s="22"/>
      <c r="J50" s="22">
        <v>724078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724078</v>
      </c>
      <c r="X50" s="22">
        <v>750000</v>
      </c>
      <c r="Y50" s="22">
        <v>-25922</v>
      </c>
      <c r="Z50" s="23">
        <v>-3.4562666666666666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-21954269</v>
      </c>
      <c r="D52" s="48">
        <f t="shared" si="3"/>
        <v>0</v>
      </c>
      <c r="E52" s="49">
        <f t="shared" si="3"/>
        <v>-18348613</v>
      </c>
      <c r="F52" s="50">
        <f t="shared" si="3"/>
        <v>-18348613</v>
      </c>
      <c r="G52" s="50">
        <f t="shared" si="3"/>
        <v>-4879574</v>
      </c>
      <c r="H52" s="50">
        <f t="shared" si="3"/>
        <v>3098358</v>
      </c>
      <c r="I52" s="50">
        <f t="shared" si="3"/>
        <v>1660849</v>
      </c>
      <c r="J52" s="50">
        <f t="shared" si="3"/>
        <v>-120367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-120367</v>
      </c>
      <c r="X52" s="50">
        <f t="shared" si="3"/>
        <v>-4587156</v>
      </c>
      <c r="Y52" s="50">
        <f t="shared" si="3"/>
        <v>4466789</v>
      </c>
      <c r="Z52" s="51">
        <f>+IF(X52&lt;&gt;0,+(Y52/X52)*100,0)</f>
        <v>-97.375999420992017</v>
      </c>
      <c r="AA52" s="48">
        <f>SUM(AA49:AA51)</f>
        <v>-18348613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-21954269</v>
      </c>
      <c r="D54" s="54">
        <f>+D52-D53</f>
        <v>0</v>
      </c>
      <c r="E54" s="55">
        <f t="shared" si="4"/>
        <v>-18348613</v>
      </c>
      <c r="F54" s="56">
        <f t="shared" si="4"/>
        <v>-18348613</v>
      </c>
      <c r="G54" s="56">
        <f t="shared" si="4"/>
        <v>-4879574</v>
      </c>
      <c r="H54" s="56">
        <f t="shared" si="4"/>
        <v>3098358</v>
      </c>
      <c r="I54" s="56">
        <f t="shared" si="4"/>
        <v>1660849</v>
      </c>
      <c r="J54" s="56">
        <f t="shared" si="4"/>
        <v>-120367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-120367</v>
      </c>
      <c r="X54" s="56">
        <f t="shared" si="4"/>
        <v>-4587156</v>
      </c>
      <c r="Y54" s="56">
        <f t="shared" si="4"/>
        <v>4466789</v>
      </c>
      <c r="Z54" s="57">
        <f>+IF(X54&lt;&gt;0,+(Y54/X54)*100,0)</f>
        <v>-97.375999420992017</v>
      </c>
      <c r="AA54" s="54">
        <f>+AA52-AA53</f>
        <v>-18348613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-21954269</v>
      </c>
      <c r="D57" s="48">
        <f>SUM(D54:D56)</f>
        <v>0</v>
      </c>
      <c r="E57" s="49">
        <f t="shared" si="5"/>
        <v>-18348613</v>
      </c>
      <c r="F57" s="50">
        <f t="shared" si="5"/>
        <v>-18348613</v>
      </c>
      <c r="G57" s="50">
        <f t="shared" si="5"/>
        <v>-4879574</v>
      </c>
      <c r="H57" s="50">
        <f t="shared" si="5"/>
        <v>3098358</v>
      </c>
      <c r="I57" s="50">
        <f t="shared" si="5"/>
        <v>1660849</v>
      </c>
      <c r="J57" s="50">
        <f t="shared" si="5"/>
        <v>-120367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-120367</v>
      </c>
      <c r="X57" s="50">
        <f t="shared" si="5"/>
        <v>-4587156</v>
      </c>
      <c r="Y57" s="50">
        <f t="shared" si="5"/>
        <v>4466789</v>
      </c>
      <c r="Z57" s="51">
        <f>+IF(X57&lt;&gt;0,+(Y57/X57)*100,0)</f>
        <v>-97.375999420992017</v>
      </c>
      <c r="AA57" s="48">
        <f>SUM(AA54:AA56)</f>
        <v>-18348613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-21954269</v>
      </c>
      <c r="D60" s="65">
        <f>SUM(D57:D59)</f>
        <v>0</v>
      </c>
      <c r="E60" s="66">
        <f t="shared" si="6"/>
        <v>-18348613</v>
      </c>
      <c r="F60" s="67">
        <f t="shared" si="6"/>
        <v>-18348613</v>
      </c>
      <c r="G60" s="67">
        <f t="shared" si="6"/>
        <v>-4879574</v>
      </c>
      <c r="H60" s="67">
        <f t="shared" si="6"/>
        <v>3098358</v>
      </c>
      <c r="I60" s="67">
        <f t="shared" si="6"/>
        <v>1660849</v>
      </c>
      <c r="J60" s="67">
        <f t="shared" si="6"/>
        <v>-120367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-120367</v>
      </c>
      <c r="X60" s="67">
        <f t="shared" si="6"/>
        <v>-4587156</v>
      </c>
      <c r="Y60" s="67">
        <f t="shared" si="6"/>
        <v>4466789</v>
      </c>
      <c r="Z60" s="68">
        <f>+IF(X60&lt;&gt;0,+(Y60/X60)*100,0)</f>
        <v>-97.375999420992017</v>
      </c>
      <c r="AA60" s="65">
        <f>SUM(AA57:AA59)</f>
        <v>-18348613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17722696</v>
      </c>
      <c r="D6" s="20"/>
      <c r="E6" s="21">
        <v>19592282</v>
      </c>
      <c r="F6" s="22">
        <v>19592282</v>
      </c>
      <c r="G6" s="22">
        <v>1368080</v>
      </c>
      <c r="H6" s="22">
        <v>2215265</v>
      </c>
      <c r="I6" s="22">
        <v>1544758</v>
      </c>
      <c r="J6" s="22">
        <v>5128103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5128103</v>
      </c>
      <c r="X6" s="22">
        <v>4898067</v>
      </c>
      <c r="Y6" s="22">
        <v>230036</v>
      </c>
      <c r="Z6" s="23">
        <v>4.6964649523985686</v>
      </c>
      <c r="AA6" s="20">
        <v>19592282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1642876</v>
      </c>
      <c r="D13" s="20"/>
      <c r="E13" s="21">
        <v>2708172</v>
      </c>
      <c r="F13" s="22">
        <v>2708172</v>
      </c>
      <c r="G13" s="22">
        <v>208804</v>
      </c>
      <c r="H13" s="22">
        <v>208489</v>
      </c>
      <c r="I13" s="22">
        <v>211774</v>
      </c>
      <c r="J13" s="22">
        <v>629067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629067</v>
      </c>
      <c r="X13" s="22">
        <v>677043</v>
      </c>
      <c r="Y13" s="22">
        <v>-47976</v>
      </c>
      <c r="Z13" s="23">
        <v>-7.0861082678648186</v>
      </c>
      <c r="AA13" s="20">
        <v>2708172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450000</v>
      </c>
      <c r="F26" s="22">
        <v>450000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112500</v>
      </c>
      <c r="Y26" s="22">
        <v>-112500</v>
      </c>
      <c r="Z26" s="23">
        <v>-100</v>
      </c>
      <c r="AA26" s="20">
        <v>450000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252086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19617658</v>
      </c>
      <c r="D33" s="29">
        <f t="shared" ref="D33:Y33" si="0">SUM(D6:D32)</f>
        <v>0</v>
      </c>
      <c r="E33" s="30">
        <f t="shared" si="0"/>
        <v>22750454</v>
      </c>
      <c r="F33" s="31">
        <f t="shared" si="0"/>
        <v>22750454</v>
      </c>
      <c r="G33" s="31">
        <f t="shared" si="0"/>
        <v>1576884</v>
      </c>
      <c r="H33" s="31">
        <f t="shared" si="0"/>
        <v>2423754</v>
      </c>
      <c r="I33" s="31">
        <f t="shared" si="0"/>
        <v>1756532</v>
      </c>
      <c r="J33" s="31">
        <f t="shared" si="0"/>
        <v>5757170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5757170</v>
      </c>
      <c r="X33" s="31">
        <f t="shared" si="0"/>
        <v>5687610</v>
      </c>
      <c r="Y33" s="31">
        <f t="shared" si="0"/>
        <v>69560</v>
      </c>
      <c r="Z33" s="32">
        <f>+IF(X33&lt;&gt;0,+(Y33/X33)*100,0)</f>
        <v>1.2230093132264694</v>
      </c>
      <c r="AA33" s="29">
        <f>SUM(AA6:AA32)</f>
        <v>22750454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1894036</v>
      </c>
      <c r="D35" s="20"/>
      <c r="E35" s="21">
        <v>3011397</v>
      </c>
      <c r="F35" s="22">
        <v>3011397</v>
      </c>
      <c r="G35" s="22">
        <v>148613</v>
      </c>
      <c r="H35" s="22">
        <v>257052</v>
      </c>
      <c r="I35" s="22">
        <v>148613</v>
      </c>
      <c r="J35" s="22">
        <v>554278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554278</v>
      </c>
      <c r="X35" s="22">
        <v>752850</v>
      </c>
      <c r="Y35" s="22">
        <v>-198572</v>
      </c>
      <c r="Z35" s="23">
        <v>-26.376037723318056</v>
      </c>
      <c r="AA35" s="20">
        <v>3011397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31321989</v>
      </c>
      <c r="D37" s="20"/>
      <c r="E37" s="21">
        <v>25000000</v>
      </c>
      <c r="F37" s="22">
        <v>25000000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6249999</v>
      </c>
      <c r="Y37" s="22">
        <v>-6249999</v>
      </c>
      <c r="Z37" s="23">
        <v>-100</v>
      </c>
      <c r="AA37" s="20">
        <v>25000000</v>
      </c>
    </row>
    <row r="38" spans="1:27" x14ac:dyDescent="0.25">
      <c r="A38" s="19" t="s">
        <v>64</v>
      </c>
      <c r="B38" s="15" t="s">
        <v>32</v>
      </c>
      <c r="C38" s="20">
        <v>359488</v>
      </c>
      <c r="D38" s="20"/>
      <c r="E38" s="21">
        <v>950000</v>
      </c>
      <c r="F38" s="22">
        <v>950000</v>
      </c>
      <c r="G38" s="22">
        <v>826087</v>
      </c>
      <c r="H38" s="22"/>
      <c r="I38" s="22"/>
      <c r="J38" s="22">
        <v>826087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826087</v>
      </c>
      <c r="X38" s="22">
        <v>237501</v>
      </c>
      <c r="Y38" s="22">
        <v>588586</v>
      </c>
      <c r="Z38" s="23">
        <v>247.82464073835479</v>
      </c>
      <c r="AA38" s="20">
        <v>950000</v>
      </c>
    </row>
    <row r="39" spans="1:27" x14ac:dyDescent="0.25">
      <c r="A39" s="19" t="s">
        <v>65</v>
      </c>
      <c r="B39" s="15" t="s">
        <v>32</v>
      </c>
      <c r="C39" s="20">
        <v>1625977</v>
      </c>
      <c r="D39" s="20"/>
      <c r="E39" s="21">
        <v>4867222</v>
      </c>
      <c r="F39" s="22">
        <v>4867222</v>
      </c>
      <c r="G39" s="22">
        <v>405602</v>
      </c>
      <c r="H39" s="22">
        <v>405602</v>
      </c>
      <c r="I39" s="22">
        <v>405602</v>
      </c>
      <c r="J39" s="22">
        <v>1216806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1216806</v>
      </c>
      <c r="X39" s="22">
        <v>1216806</v>
      </c>
      <c r="Y39" s="22"/>
      <c r="Z39" s="23"/>
      <c r="AA39" s="20">
        <v>4867222</v>
      </c>
    </row>
    <row r="40" spans="1:27" x14ac:dyDescent="0.25">
      <c r="A40" s="19" t="s">
        <v>66</v>
      </c>
      <c r="B40" s="15" t="s">
        <v>32</v>
      </c>
      <c r="C40" s="20">
        <v>4036082</v>
      </c>
      <c r="D40" s="20"/>
      <c r="E40" s="21">
        <v>6493454</v>
      </c>
      <c r="F40" s="22">
        <v>6493454</v>
      </c>
      <c r="G40" s="22">
        <v>541121</v>
      </c>
      <c r="H40" s="22">
        <v>541121</v>
      </c>
      <c r="I40" s="22">
        <v>541121</v>
      </c>
      <c r="J40" s="22">
        <v>1623363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1623363</v>
      </c>
      <c r="X40" s="22">
        <v>1623363</v>
      </c>
      <c r="Y40" s="22"/>
      <c r="Z40" s="23"/>
      <c r="AA40" s="20">
        <v>6493454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124998</v>
      </c>
      <c r="Y42" s="22">
        <v>-124998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10827</v>
      </c>
      <c r="D45" s="20"/>
      <c r="E45" s="21">
        <v>1517346</v>
      </c>
      <c r="F45" s="22">
        <v>1517346</v>
      </c>
      <c r="G45" s="22">
        <v>860</v>
      </c>
      <c r="H45" s="22">
        <v>1624</v>
      </c>
      <c r="I45" s="22">
        <v>424116</v>
      </c>
      <c r="J45" s="22">
        <v>426600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426600</v>
      </c>
      <c r="X45" s="22">
        <v>379338</v>
      </c>
      <c r="Y45" s="22">
        <v>47262</v>
      </c>
      <c r="Z45" s="23">
        <v>12.45907343846385</v>
      </c>
      <c r="AA45" s="20">
        <v>1517346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39248399</v>
      </c>
      <c r="D48" s="29">
        <f t="shared" ref="D48:Y48" si="1">SUM(D35:D47)</f>
        <v>0</v>
      </c>
      <c r="E48" s="30">
        <f t="shared" si="1"/>
        <v>42339419</v>
      </c>
      <c r="F48" s="31">
        <f t="shared" si="1"/>
        <v>42339419</v>
      </c>
      <c r="G48" s="31">
        <f t="shared" si="1"/>
        <v>1922283</v>
      </c>
      <c r="H48" s="31">
        <f t="shared" si="1"/>
        <v>1205399</v>
      </c>
      <c r="I48" s="31">
        <f t="shared" si="1"/>
        <v>1519452</v>
      </c>
      <c r="J48" s="31">
        <f t="shared" si="1"/>
        <v>4647134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4647134</v>
      </c>
      <c r="X48" s="31">
        <f t="shared" si="1"/>
        <v>10584855</v>
      </c>
      <c r="Y48" s="31">
        <f t="shared" si="1"/>
        <v>-5937721</v>
      </c>
      <c r="Z48" s="32">
        <f>+IF(X48&lt;&gt;0,+(Y48/X48)*100,0)</f>
        <v>-56.096384881984683</v>
      </c>
      <c r="AA48" s="29">
        <f>SUM(AA35:AA47)</f>
        <v>42339419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-19630741</v>
      </c>
      <c r="D49" s="39">
        <f t="shared" si="2"/>
        <v>0</v>
      </c>
      <c r="E49" s="40">
        <f t="shared" si="2"/>
        <v>-19588965</v>
      </c>
      <c r="F49" s="41">
        <f t="shared" si="2"/>
        <v>-19588965</v>
      </c>
      <c r="G49" s="41">
        <f t="shared" si="2"/>
        <v>-345399</v>
      </c>
      <c r="H49" s="41">
        <f t="shared" si="2"/>
        <v>1218355</v>
      </c>
      <c r="I49" s="41">
        <f t="shared" si="2"/>
        <v>237080</v>
      </c>
      <c r="J49" s="41">
        <f t="shared" si="2"/>
        <v>1110036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1110036</v>
      </c>
      <c r="X49" s="41">
        <f t="shared" si="2"/>
        <v>-4897245</v>
      </c>
      <c r="Y49" s="41">
        <f t="shared" si="2"/>
        <v>6007281</v>
      </c>
      <c r="Z49" s="42">
        <f>+IF(X49&lt;&gt;0,+(Y49/X49)*100,0)</f>
        <v>-122.6665400648732</v>
      </c>
      <c r="AA49" s="39">
        <f>+AA33-AA48</f>
        <v>-19588965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-19630741</v>
      </c>
      <c r="D52" s="48">
        <f t="shared" si="3"/>
        <v>0</v>
      </c>
      <c r="E52" s="49">
        <f t="shared" si="3"/>
        <v>-19588965</v>
      </c>
      <c r="F52" s="50">
        <f t="shared" si="3"/>
        <v>-19588965</v>
      </c>
      <c r="G52" s="50">
        <f t="shared" si="3"/>
        <v>-345399</v>
      </c>
      <c r="H52" s="50">
        <f t="shared" si="3"/>
        <v>1218355</v>
      </c>
      <c r="I52" s="50">
        <f t="shared" si="3"/>
        <v>237080</v>
      </c>
      <c r="J52" s="50">
        <f t="shared" si="3"/>
        <v>1110036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1110036</v>
      </c>
      <c r="X52" s="50">
        <f t="shared" si="3"/>
        <v>-4897245</v>
      </c>
      <c r="Y52" s="50">
        <f t="shared" si="3"/>
        <v>6007281</v>
      </c>
      <c r="Z52" s="51">
        <f>+IF(X52&lt;&gt;0,+(Y52/X52)*100,0)</f>
        <v>-122.6665400648732</v>
      </c>
      <c r="AA52" s="48">
        <f>SUM(AA49:AA51)</f>
        <v>-19588965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-19630741</v>
      </c>
      <c r="D54" s="54">
        <f>+D52-D53</f>
        <v>0</v>
      </c>
      <c r="E54" s="55">
        <f t="shared" si="4"/>
        <v>-19588965</v>
      </c>
      <c r="F54" s="56">
        <f t="shared" si="4"/>
        <v>-19588965</v>
      </c>
      <c r="G54" s="56">
        <f t="shared" si="4"/>
        <v>-345399</v>
      </c>
      <c r="H54" s="56">
        <f t="shared" si="4"/>
        <v>1218355</v>
      </c>
      <c r="I54" s="56">
        <f t="shared" si="4"/>
        <v>237080</v>
      </c>
      <c r="J54" s="56">
        <f t="shared" si="4"/>
        <v>1110036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1110036</v>
      </c>
      <c r="X54" s="56">
        <f t="shared" si="4"/>
        <v>-4897245</v>
      </c>
      <c r="Y54" s="56">
        <f t="shared" si="4"/>
        <v>6007281</v>
      </c>
      <c r="Z54" s="57">
        <f>+IF(X54&lt;&gt;0,+(Y54/X54)*100,0)</f>
        <v>-122.6665400648732</v>
      </c>
      <c r="AA54" s="54">
        <f>+AA52-AA53</f>
        <v>-19588965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-19630741</v>
      </c>
      <c r="D57" s="48">
        <f>SUM(D54:D56)</f>
        <v>0</v>
      </c>
      <c r="E57" s="49">
        <f t="shared" si="5"/>
        <v>-19588965</v>
      </c>
      <c r="F57" s="50">
        <f t="shared" si="5"/>
        <v>-19588965</v>
      </c>
      <c r="G57" s="50">
        <f t="shared" si="5"/>
        <v>-345399</v>
      </c>
      <c r="H57" s="50">
        <f t="shared" si="5"/>
        <v>1218355</v>
      </c>
      <c r="I57" s="50">
        <f t="shared" si="5"/>
        <v>237080</v>
      </c>
      <c r="J57" s="50">
        <f t="shared" si="5"/>
        <v>1110036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1110036</v>
      </c>
      <c r="X57" s="50">
        <f t="shared" si="5"/>
        <v>-4897245</v>
      </c>
      <c r="Y57" s="50">
        <f t="shared" si="5"/>
        <v>6007281</v>
      </c>
      <c r="Z57" s="51">
        <f>+IF(X57&lt;&gt;0,+(Y57/X57)*100,0)</f>
        <v>-122.6665400648732</v>
      </c>
      <c r="AA57" s="48">
        <f>SUM(AA54:AA56)</f>
        <v>-19588965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-19630741</v>
      </c>
      <c r="D60" s="65">
        <f>SUM(D57:D59)</f>
        <v>0</v>
      </c>
      <c r="E60" s="66">
        <f t="shared" si="6"/>
        <v>-19588965</v>
      </c>
      <c r="F60" s="67">
        <f t="shared" si="6"/>
        <v>-19588965</v>
      </c>
      <c r="G60" s="67">
        <f t="shared" si="6"/>
        <v>-345399</v>
      </c>
      <c r="H60" s="67">
        <f t="shared" si="6"/>
        <v>1218355</v>
      </c>
      <c r="I60" s="67">
        <f t="shared" si="6"/>
        <v>237080</v>
      </c>
      <c r="J60" s="67">
        <f t="shared" si="6"/>
        <v>1110036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1110036</v>
      </c>
      <c r="X60" s="67">
        <f t="shared" si="6"/>
        <v>-4897245</v>
      </c>
      <c r="Y60" s="67">
        <f t="shared" si="6"/>
        <v>6007281</v>
      </c>
      <c r="Z60" s="68">
        <f>+IF(X60&lt;&gt;0,+(Y60/X60)*100,0)</f>
        <v>-122.6665400648732</v>
      </c>
      <c r="AA60" s="65">
        <f>SUM(AA57:AA59)</f>
        <v>-19588965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114360613</v>
      </c>
      <c r="D6" s="20"/>
      <c r="E6" s="21">
        <v>198936923</v>
      </c>
      <c r="F6" s="22">
        <v>198936923</v>
      </c>
      <c r="G6" s="22">
        <v>12554742</v>
      </c>
      <c r="H6" s="22">
        <v>13871039</v>
      </c>
      <c r="I6" s="22">
        <v>11714215</v>
      </c>
      <c r="J6" s="22">
        <v>38139996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38139996</v>
      </c>
      <c r="X6" s="22">
        <v>49734231</v>
      </c>
      <c r="Y6" s="22">
        <v>-11594235</v>
      </c>
      <c r="Z6" s="23">
        <v>-23.312384180626015</v>
      </c>
      <c r="AA6" s="20">
        <v>198936923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8387628</v>
      </c>
      <c r="D13" s="20"/>
      <c r="E13" s="21">
        <v>6877369</v>
      </c>
      <c r="F13" s="22">
        <v>6877369</v>
      </c>
      <c r="G13" s="22">
        <v>742384</v>
      </c>
      <c r="H13" s="22">
        <v>744449</v>
      </c>
      <c r="I13" s="22">
        <v>786137</v>
      </c>
      <c r="J13" s="22">
        <v>2272970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2272970</v>
      </c>
      <c r="X13" s="22">
        <v>1719342</v>
      </c>
      <c r="Y13" s="22">
        <v>553628</v>
      </c>
      <c r="Z13" s="23">
        <v>32.199992787938641</v>
      </c>
      <c r="AA13" s="20">
        <v>6877369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122748241</v>
      </c>
      <c r="D33" s="29">
        <f t="shared" ref="D33:Y33" si="0">SUM(D6:D32)</f>
        <v>0</v>
      </c>
      <c r="E33" s="30">
        <f t="shared" si="0"/>
        <v>205814292</v>
      </c>
      <c r="F33" s="31">
        <f t="shared" si="0"/>
        <v>205814292</v>
      </c>
      <c r="G33" s="31">
        <f t="shared" si="0"/>
        <v>13297126</v>
      </c>
      <c r="H33" s="31">
        <f t="shared" si="0"/>
        <v>14615488</v>
      </c>
      <c r="I33" s="31">
        <f t="shared" si="0"/>
        <v>12500352</v>
      </c>
      <c r="J33" s="31">
        <f t="shared" si="0"/>
        <v>40412966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40412966</v>
      </c>
      <c r="X33" s="31">
        <f t="shared" si="0"/>
        <v>51453573</v>
      </c>
      <c r="Y33" s="31">
        <f t="shared" si="0"/>
        <v>-11040607</v>
      </c>
      <c r="Z33" s="32">
        <f>+IF(X33&lt;&gt;0,+(Y33/X33)*100,0)</f>
        <v>-21.457415600661982</v>
      </c>
      <c r="AA33" s="29">
        <f>SUM(AA6:AA32)</f>
        <v>205814292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6669166</v>
      </c>
      <c r="D35" s="20"/>
      <c r="E35" s="21">
        <v>7441566</v>
      </c>
      <c r="F35" s="22">
        <v>7441566</v>
      </c>
      <c r="G35" s="22">
        <v>543910</v>
      </c>
      <c r="H35" s="22">
        <v>602058</v>
      </c>
      <c r="I35" s="22">
        <v>540027</v>
      </c>
      <c r="J35" s="22">
        <v>1685995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1685995</v>
      </c>
      <c r="X35" s="22">
        <v>1860390</v>
      </c>
      <c r="Y35" s="22">
        <v>-174395</v>
      </c>
      <c r="Z35" s="23">
        <v>-9.3741097296803346</v>
      </c>
      <c r="AA35" s="20">
        <v>7441566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14699879</v>
      </c>
      <c r="D37" s="20"/>
      <c r="E37" s="21">
        <v>93025676</v>
      </c>
      <c r="F37" s="22">
        <v>93025676</v>
      </c>
      <c r="G37" s="22">
        <v>9666</v>
      </c>
      <c r="H37" s="22"/>
      <c r="I37" s="22">
        <v>232751</v>
      </c>
      <c r="J37" s="22">
        <v>242417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242417</v>
      </c>
      <c r="X37" s="22">
        <v>23256420</v>
      </c>
      <c r="Y37" s="22">
        <v>-23014003</v>
      </c>
      <c r="Z37" s="23">
        <v>-98.957634064056293</v>
      </c>
      <c r="AA37" s="20">
        <v>93025676</v>
      </c>
    </row>
    <row r="38" spans="1:27" x14ac:dyDescent="0.25">
      <c r="A38" s="19" t="s">
        <v>64</v>
      </c>
      <c r="B38" s="15" t="s">
        <v>32</v>
      </c>
      <c r="C38" s="20">
        <v>7933290</v>
      </c>
      <c r="D38" s="20"/>
      <c r="E38" s="21">
        <v>6623920</v>
      </c>
      <c r="F38" s="22">
        <v>6623920</v>
      </c>
      <c r="G38" s="22"/>
      <c r="H38" s="22">
        <v>655248</v>
      </c>
      <c r="I38" s="22">
        <v>212878</v>
      </c>
      <c r="J38" s="22">
        <v>868126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868126</v>
      </c>
      <c r="X38" s="22">
        <v>1655979</v>
      </c>
      <c r="Y38" s="22">
        <v>-787853</v>
      </c>
      <c r="Z38" s="23">
        <v>-47.576267573441449</v>
      </c>
      <c r="AA38" s="20">
        <v>6623920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20748764</v>
      </c>
      <c r="F40" s="22">
        <v>20748764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5187192</v>
      </c>
      <c r="Y40" s="22">
        <v>-5187192</v>
      </c>
      <c r="Z40" s="23">
        <v>-100</v>
      </c>
      <c r="AA40" s="20">
        <v>20748764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23452100</v>
      </c>
      <c r="D44" s="20"/>
      <c r="E44" s="21">
        <v>1671738</v>
      </c>
      <c r="F44" s="22">
        <v>1671738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417936</v>
      </c>
      <c r="Y44" s="22">
        <v>-417936</v>
      </c>
      <c r="Z44" s="23">
        <v>-100</v>
      </c>
      <c r="AA44" s="20">
        <v>1671738</v>
      </c>
    </row>
    <row r="45" spans="1:27" x14ac:dyDescent="0.25">
      <c r="A45" s="19" t="s">
        <v>70</v>
      </c>
      <c r="B45" s="15" t="s">
        <v>32</v>
      </c>
      <c r="C45" s="20">
        <v>1369195</v>
      </c>
      <c r="D45" s="20"/>
      <c r="E45" s="21">
        <v>128000</v>
      </c>
      <c r="F45" s="22">
        <v>128000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32001</v>
      </c>
      <c r="Y45" s="22">
        <v>-32001</v>
      </c>
      <c r="Z45" s="23">
        <v>-100</v>
      </c>
      <c r="AA45" s="20">
        <v>128000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54123630</v>
      </c>
      <c r="D48" s="29">
        <f t="shared" ref="D48:Y48" si="1">SUM(D35:D47)</f>
        <v>0</v>
      </c>
      <c r="E48" s="30">
        <f t="shared" si="1"/>
        <v>129639664</v>
      </c>
      <c r="F48" s="31">
        <f t="shared" si="1"/>
        <v>129639664</v>
      </c>
      <c r="G48" s="31">
        <f t="shared" si="1"/>
        <v>553576</v>
      </c>
      <c r="H48" s="31">
        <f t="shared" si="1"/>
        <v>1257306</v>
      </c>
      <c r="I48" s="31">
        <f t="shared" si="1"/>
        <v>985656</v>
      </c>
      <c r="J48" s="31">
        <f t="shared" si="1"/>
        <v>2796538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2796538</v>
      </c>
      <c r="X48" s="31">
        <f t="shared" si="1"/>
        <v>32409918</v>
      </c>
      <c r="Y48" s="31">
        <f t="shared" si="1"/>
        <v>-29613380</v>
      </c>
      <c r="Z48" s="32">
        <f>+IF(X48&lt;&gt;0,+(Y48/X48)*100,0)</f>
        <v>-91.371351201814207</v>
      </c>
      <c r="AA48" s="29">
        <f>SUM(AA35:AA47)</f>
        <v>129639664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68624611</v>
      </c>
      <c r="D49" s="39">
        <f t="shared" si="2"/>
        <v>0</v>
      </c>
      <c r="E49" s="40">
        <f t="shared" si="2"/>
        <v>76174628</v>
      </c>
      <c r="F49" s="41">
        <f t="shared" si="2"/>
        <v>76174628</v>
      </c>
      <c r="G49" s="41">
        <f t="shared" si="2"/>
        <v>12743550</v>
      </c>
      <c r="H49" s="41">
        <f t="shared" si="2"/>
        <v>13358182</v>
      </c>
      <c r="I49" s="41">
        <f t="shared" si="2"/>
        <v>11514696</v>
      </c>
      <c r="J49" s="41">
        <f t="shared" si="2"/>
        <v>37616428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37616428</v>
      </c>
      <c r="X49" s="41">
        <f t="shared" si="2"/>
        <v>19043655</v>
      </c>
      <c r="Y49" s="41">
        <f t="shared" si="2"/>
        <v>18572773</v>
      </c>
      <c r="Z49" s="42">
        <f>+IF(X49&lt;&gt;0,+(Y49/X49)*100,0)</f>
        <v>97.527354911649056</v>
      </c>
      <c r="AA49" s="39">
        <f>+AA33-AA48</f>
        <v>76174628</v>
      </c>
    </row>
    <row r="50" spans="1:27" x14ac:dyDescent="0.25">
      <c r="A50" s="43" t="s">
        <v>75</v>
      </c>
      <c r="B50" s="15" t="s">
        <v>32</v>
      </c>
      <c r="C50" s="20">
        <v>6700775</v>
      </c>
      <c r="D50" s="20"/>
      <c r="E50" s="21">
        <v>15000000</v>
      </c>
      <c r="F50" s="22">
        <v>15000000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3750000</v>
      </c>
      <c r="Y50" s="22">
        <v>-3750000</v>
      </c>
      <c r="Z50" s="23">
        <v>-100</v>
      </c>
      <c r="AA50" s="20">
        <v>15000000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75325386</v>
      </c>
      <c r="D52" s="48">
        <f t="shared" si="3"/>
        <v>0</v>
      </c>
      <c r="E52" s="49">
        <f t="shared" si="3"/>
        <v>91174628</v>
      </c>
      <c r="F52" s="50">
        <f t="shared" si="3"/>
        <v>91174628</v>
      </c>
      <c r="G52" s="50">
        <f t="shared" si="3"/>
        <v>12743550</v>
      </c>
      <c r="H52" s="50">
        <f t="shared" si="3"/>
        <v>13358182</v>
      </c>
      <c r="I52" s="50">
        <f t="shared" si="3"/>
        <v>11514696</v>
      </c>
      <c r="J52" s="50">
        <f t="shared" si="3"/>
        <v>37616428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37616428</v>
      </c>
      <c r="X52" s="50">
        <f t="shared" si="3"/>
        <v>22793655</v>
      </c>
      <c r="Y52" s="50">
        <f t="shared" si="3"/>
        <v>14822773</v>
      </c>
      <c r="Z52" s="51">
        <f>+IF(X52&lt;&gt;0,+(Y52/X52)*100,0)</f>
        <v>65.030259517396388</v>
      </c>
      <c r="AA52" s="48">
        <f>SUM(AA49:AA51)</f>
        <v>91174628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75325386</v>
      </c>
      <c r="D54" s="54">
        <f>+D52-D53</f>
        <v>0</v>
      </c>
      <c r="E54" s="55">
        <f t="shared" si="4"/>
        <v>91174628</v>
      </c>
      <c r="F54" s="56">
        <f t="shared" si="4"/>
        <v>91174628</v>
      </c>
      <c r="G54" s="56">
        <f t="shared" si="4"/>
        <v>12743550</v>
      </c>
      <c r="H54" s="56">
        <f t="shared" si="4"/>
        <v>13358182</v>
      </c>
      <c r="I54" s="56">
        <f t="shared" si="4"/>
        <v>11514696</v>
      </c>
      <c r="J54" s="56">
        <f t="shared" si="4"/>
        <v>37616428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37616428</v>
      </c>
      <c r="X54" s="56">
        <f t="shared" si="4"/>
        <v>22793655</v>
      </c>
      <c r="Y54" s="56">
        <f t="shared" si="4"/>
        <v>14822773</v>
      </c>
      <c r="Z54" s="57">
        <f>+IF(X54&lt;&gt;0,+(Y54/X54)*100,0)</f>
        <v>65.030259517396388</v>
      </c>
      <c r="AA54" s="54">
        <f>+AA52-AA53</f>
        <v>91174628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75325386</v>
      </c>
      <c r="D57" s="48">
        <f>SUM(D54:D56)</f>
        <v>0</v>
      </c>
      <c r="E57" s="49">
        <f t="shared" si="5"/>
        <v>91174628</v>
      </c>
      <c r="F57" s="50">
        <f t="shared" si="5"/>
        <v>91174628</v>
      </c>
      <c r="G57" s="50">
        <f t="shared" si="5"/>
        <v>12743550</v>
      </c>
      <c r="H57" s="50">
        <f t="shared" si="5"/>
        <v>13358182</v>
      </c>
      <c r="I57" s="50">
        <f t="shared" si="5"/>
        <v>11514696</v>
      </c>
      <c r="J57" s="50">
        <f t="shared" si="5"/>
        <v>37616428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37616428</v>
      </c>
      <c r="X57" s="50">
        <f t="shared" si="5"/>
        <v>22793655</v>
      </c>
      <c r="Y57" s="50">
        <f t="shared" si="5"/>
        <v>14822773</v>
      </c>
      <c r="Z57" s="51">
        <f>+IF(X57&lt;&gt;0,+(Y57/X57)*100,0)</f>
        <v>65.030259517396388</v>
      </c>
      <c r="AA57" s="48">
        <f>SUM(AA54:AA56)</f>
        <v>91174628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75325386</v>
      </c>
      <c r="D60" s="65">
        <f>SUM(D57:D59)</f>
        <v>0</v>
      </c>
      <c r="E60" s="66">
        <f t="shared" si="6"/>
        <v>91174628</v>
      </c>
      <c r="F60" s="67">
        <f t="shared" si="6"/>
        <v>91174628</v>
      </c>
      <c r="G60" s="67">
        <f t="shared" si="6"/>
        <v>12743550</v>
      </c>
      <c r="H60" s="67">
        <f t="shared" si="6"/>
        <v>13358182</v>
      </c>
      <c r="I60" s="67">
        <f t="shared" si="6"/>
        <v>11514696</v>
      </c>
      <c r="J60" s="67">
        <f t="shared" si="6"/>
        <v>37616428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37616428</v>
      </c>
      <c r="X60" s="67">
        <f t="shared" si="6"/>
        <v>22793655</v>
      </c>
      <c r="Y60" s="67">
        <f t="shared" si="6"/>
        <v>14822773</v>
      </c>
      <c r="Z60" s="68">
        <f>+IF(X60&lt;&gt;0,+(Y60/X60)*100,0)</f>
        <v>65.030259517396388</v>
      </c>
      <c r="AA60" s="65">
        <f>SUM(AA57:AA59)</f>
        <v>91174628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4000000</v>
      </c>
      <c r="F26" s="22">
        <v>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999999</v>
      </c>
      <c r="Y26" s="22">
        <v>-999999</v>
      </c>
      <c r="Z26" s="23">
        <v>-100</v>
      </c>
      <c r="AA26" s="20">
        <v>4000000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4000000</v>
      </c>
      <c r="F33" s="31">
        <f t="shared" si="0"/>
        <v>4000000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999999</v>
      </c>
      <c r="Y33" s="31">
        <f t="shared" si="0"/>
        <v>-999999</v>
      </c>
      <c r="Z33" s="32">
        <f>+IF(X33&lt;&gt;0,+(Y33/X33)*100,0)</f>
        <v>-100</v>
      </c>
      <c r="AA33" s="29">
        <f>SUM(AA6:AA32)</f>
        <v>4000000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2870370</v>
      </c>
      <c r="D42" s="20"/>
      <c r="E42" s="21">
        <v>7000000</v>
      </c>
      <c r="F42" s="22">
        <v>7000000</v>
      </c>
      <c r="G42" s="22">
        <v>223540</v>
      </c>
      <c r="H42" s="22">
        <v>183040</v>
      </c>
      <c r="I42" s="22">
        <v>210680</v>
      </c>
      <c r="J42" s="22">
        <v>617260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617260</v>
      </c>
      <c r="X42" s="22">
        <v>1457366</v>
      </c>
      <c r="Y42" s="22">
        <v>-840106</v>
      </c>
      <c r="Z42" s="23">
        <v>-57.645505658839305</v>
      </c>
      <c r="AA42" s="20">
        <v>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18824403</v>
      </c>
      <c r="D45" s="20"/>
      <c r="E45" s="21">
        <v>17489773</v>
      </c>
      <c r="F45" s="22">
        <v>17489773</v>
      </c>
      <c r="G45" s="22">
        <v>1433006</v>
      </c>
      <c r="H45" s="22">
        <v>1835542</v>
      </c>
      <c r="I45" s="22">
        <v>1427349</v>
      </c>
      <c r="J45" s="22">
        <v>4695897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4695897</v>
      </c>
      <c r="X45" s="22">
        <v>4393542</v>
      </c>
      <c r="Y45" s="22">
        <v>302355</v>
      </c>
      <c r="Z45" s="23">
        <v>6.8818051585713764</v>
      </c>
      <c r="AA45" s="20">
        <v>17489773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21694773</v>
      </c>
      <c r="D48" s="29">
        <f t="shared" ref="D48:Y48" si="1">SUM(D35:D47)</f>
        <v>0</v>
      </c>
      <c r="E48" s="30">
        <f t="shared" si="1"/>
        <v>24489773</v>
      </c>
      <c r="F48" s="31">
        <f t="shared" si="1"/>
        <v>24489773</v>
      </c>
      <c r="G48" s="31">
        <f t="shared" si="1"/>
        <v>1656546</v>
      </c>
      <c r="H48" s="31">
        <f t="shared" si="1"/>
        <v>2018582</v>
      </c>
      <c r="I48" s="31">
        <f t="shared" si="1"/>
        <v>1638029</v>
      </c>
      <c r="J48" s="31">
        <f t="shared" si="1"/>
        <v>5313157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5313157</v>
      </c>
      <c r="X48" s="31">
        <f t="shared" si="1"/>
        <v>5850908</v>
      </c>
      <c r="Y48" s="31">
        <f t="shared" si="1"/>
        <v>-537751</v>
      </c>
      <c r="Z48" s="32">
        <f>+IF(X48&lt;&gt;0,+(Y48/X48)*100,0)</f>
        <v>-9.1908982332314917</v>
      </c>
      <c r="AA48" s="29">
        <f>SUM(AA35:AA47)</f>
        <v>24489773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-21694773</v>
      </c>
      <c r="D49" s="39">
        <f t="shared" si="2"/>
        <v>0</v>
      </c>
      <c r="E49" s="40">
        <f t="shared" si="2"/>
        <v>-20489773</v>
      </c>
      <c r="F49" s="41">
        <f t="shared" si="2"/>
        <v>-20489773</v>
      </c>
      <c r="G49" s="41">
        <f t="shared" si="2"/>
        <v>-1656546</v>
      </c>
      <c r="H49" s="41">
        <f t="shared" si="2"/>
        <v>-2018582</v>
      </c>
      <c r="I49" s="41">
        <f t="shared" si="2"/>
        <v>-1638029</v>
      </c>
      <c r="J49" s="41">
        <f t="shared" si="2"/>
        <v>-5313157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-5313157</v>
      </c>
      <c r="X49" s="41">
        <f t="shared" si="2"/>
        <v>-4850909</v>
      </c>
      <c r="Y49" s="41">
        <f t="shared" si="2"/>
        <v>-462248</v>
      </c>
      <c r="Z49" s="42">
        <f>+IF(X49&lt;&gt;0,+(Y49/X49)*100,0)</f>
        <v>9.5291006283564581</v>
      </c>
      <c r="AA49" s="39">
        <f>+AA33-AA48</f>
        <v>-20489773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-21694773</v>
      </c>
      <c r="D52" s="48">
        <f t="shared" si="3"/>
        <v>0</v>
      </c>
      <c r="E52" s="49">
        <f t="shared" si="3"/>
        <v>-20489773</v>
      </c>
      <c r="F52" s="50">
        <f t="shared" si="3"/>
        <v>-20489773</v>
      </c>
      <c r="G52" s="50">
        <f t="shared" si="3"/>
        <v>-1656546</v>
      </c>
      <c r="H52" s="50">
        <f t="shared" si="3"/>
        <v>-2018582</v>
      </c>
      <c r="I52" s="50">
        <f t="shared" si="3"/>
        <v>-1638029</v>
      </c>
      <c r="J52" s="50">
        <f t="shared" si="3"/>
        <v>-5313157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-5313157</v>
      </c>
      <c r="X52" s="50">
        <f t="shared" si="3"/>
        <v>-4850909</v>
      </c>
      <c r="Y52" s="50">
        <f t="shared" si="3"/>
        <v>-462248</v>
      </c>
      <c r="Z52" s="51">
        <f>+IF(X52&lt;&gt;0,+(Y52/X52)*100,0)</f>
        <v>9.5291006283564581</v>
      </c>
      <c r="AA52" s="48">
        <f>SUM(AA49:AA51)</f>
        <v>-20489773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-21694773</v>
      </c>
      <c r="D54" s="54">
        <f>+D52-D53</f>
        <v>0</v>
      </c>
      <c r="E54" s="55">
        <f t="shared" si="4"/>
        <v>-20489773</v>
      </c>
      <c r="F54" s="56">
        <f t="shared" si="4"/>
        <v>-20489773</v>
      </c>
      <c r="G54" s="56">
        <f t="shared" si="4"/>
        <v>-1656546</v>
      </c>
      <c r="H54" s="56">
        <f t="shared" si="4"/>
        <v>-2018582</v>
      </c>
      <c r="I54" s="56">
        <f t="shared" si="4"/>
        <v>-1638029</v>
      </c>
      <c r="J54" s="56">
        <f t="shared" si="4"/>
        <v>-5313157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-5313157</v>
      </c>
      <c r="X54" s="56">
        <f t="shared" si="4"/>
        <v>-4850909</v>
      </c>
      <c r="Y54" s="56">
        <f t="shared" si="4"/>
        <v>-462248</v>
      </c>
      <c r="Z54" s="57">
        <f>+IF(X54&lt;&gt;0,+(Y54/X54)*100,0)</f>
        <v>9.5291006283564581</v>
      </c>
      <c r="AA54" s="54">
        <f>+AA52-AA53</f>
        <v>-20489773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-21694773</v>
      </c>
      <c r="D57" s="48">
        <f>SUM(D54:D56)</f>
        <v>0</v>
      </c>
      <c r="E57" s="49">
        <f t="shared" si="5"/>
        <v>-20489773</v>
      </c>
      <c r="F57" s="50">
        <f t="shared" si="5"/>
        <v>-20489773</v>
      </c>
      <c r="G57" s="50">
        <f t="shared" si="5"/>
        <v>-1656546</v>
      </c>
      <c r="H57" s="50">
        <f t="shared" si="5"/>
        <v>-2018582</v>
      </c>
      <c r="I57" s="50">
        <f t="shared" si="5"/>
        <v>-1638029</v>
      </c>
      <c r="J57" s="50">
        <f t="shared" si="5"/>
        <v>-5313157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-5313157</v>
      </c>
      <c r="X57" s="50">
        <f t="shared" si="5"/>
        <v>-4850909</v>
      </c>
      <c r="Y57" s="50">
        <f t="shared" si="5"/>
        <v>-462248</v>
      </c>
      <c r="Z57" s="51">
        <f>+IF(X57&lt;&gt;0,+(Y57/X57)*100,0)</f>
        <v>9.5291006283564581</v>
      </c>
      <c r="AA57" s="48">
        <f>SUM(AA54:AA56)</f>
        <v>-20489773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-21694773</v>
      </c>
      <c r="D60" s="65">
        <f>SUM(D57:D59)</f>
        <v>0</v>
      </c>
      <c r="E60" s="66">
        <f t="shared" si="6"/>
        <v>-20489773</v>
      </c>
      <c r="F60" s="67">
        <f t="shared" si="6"/>
        <v>-20489773</v>
      </c>
      <c r="G60" s="67">
        <f t="shared" si="6"/>
        <v>-1656546</v>
      </c>
      <c r="H60" s="67">
        <f t="shared" si="6"/>
        <v>-2018582</v>
      </c>
      <c r="I60" s="67">
        <f t="shared" si="6"/>
        <v>-1638029</v>
      </c>
      <c r="J60" s="67">
        <f t="shared" si="6"/>
        <v>-5313157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-5313157</v>
      </c>
      <c r="X60" s="67">
        <f t="shared" si="6"/>
        <v>-4850909</v>
      </c>
      <c r="Y60" s="67">
        <f t="shared" si="6"/>
        <v>-462248</v>
      </c>
      <c r="Z60" s="68">
        <f>+IF(X60&lt;&gt;0,+(Y60/X60)*100,0)</f>
        <v>9.5291006283564581</v>
      </c>
      <c r="AA60" s="65">
        <f>SUM(AA57:AA59)</f>
        <v>-20489773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707392224</v>
      </c>
      <c r="D6" s="20"/>
      <c r="E6" s="21">
        <v>750981526</v>
      </c>
      <c r="F6" s="22">
        <v>750981526</v>
      </c>
      <c r="G6" s="22">
        <v>54195739</v>
      </c>
      <c r="H6" s="22">
        <v>67333294</v>
      </c>
      <c r="I6" s="22">
        <v>75146741</v>
      </c>
      <c r="J6" s="22">
        <v>196675774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196675774</v>
      </c>
      <c r="X6" s="22">
        <v>225284509</v>
      </c>
      <c r="Y6" s="22">
        <v>-28608735</v>
      </c>
      <c r="Z6" s="23">
        <v>-12.69893572664599</v>
      </c>
      <c r="AA6" s="20">
        <v>750981526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21510748</v>
      </c>
      <c r="D13" s="20"/>
      <c r="E13" s="21">
        <v>11617924</v>
      </c>
      <c r="F13" s="22">
        <v>11617924</v>
      </c>
      <c r="G13" s="22">
        <v>1858762</v>
      </c>
      <c r="H13" s="22">
        <v>1814349</v>
      </c>
      <c r="I13" s="22">
        <v>1789322</v>
      </c>
      <c r="J13" s="22">
        <v>5462433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5462433</v>
      </c>
      <c r="X13" s="22">
        <v>2904480</v>
      </c>
      <c r="Y13" s="22">
        <v>2557953</v>
      </c>
      <c r="Z13" s="23">
        <v>88.069224095190876</v>
      </c>
      <c r="AA13" s="20">
        <v>11617924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43744</v>
      </c>
      <c r="H27" s="22">
        <v>44164</v>
      </c>
      <c r="I27" s="22">
        <v>44553</v>
      </c>
      <c r="J27" s="22">
        <v>132461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132461</v>
      </c>
      <c r="X27" s="22"/>
      <c r="Y27" s="22">
        <v>132461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111123</v>
      </c>
      <c r="H29" s="22">
        <v>111123</v>
      </c>
      <c r="I29" s="22">
        <v>110686</v>
      </c>
      <c r="J29" s="22">
        <v>332932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332932</v>
      </c>
      <c r="X29" s="22"/>
      <c r="Y29" s="22">
        <v>332932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728902972</v>
      </c>
      <c r="D33" s="29">
        <f t="shared" ref="D33:Y33" si="0">SUM(D6:D32)</f>
        <v>0</v>
      </c>
      <c r="E33" s="30">
        <f t="shared" si="0"/>
        <v>762599450</v>
      </c>
      <c r="F33" s="31">
        <f t="shared" si="0"/>
        <v>762599450</v>
      </c>
      <c r="G33" s="31">
        <f t="shared" si="0"/>
        <v>56209368</v>
      </c>
      <c r="H33" s="31">
        <f t="shared" si="0"/>
        <v>69302930</v>
      </c>
      <c r="I33" s="31">
        <f t="shared" si="0"/>
        <v>77091302</v>
      </c>
      <c r="J33" s="31">
        <f t="shared" si="0"/>
        <v>202603600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202603600</v>
      </c>
      <c r="X33" s="31">
        <f t="shared" si="0"/>
        <v>228188989</v>
      </c>
      <c r="Y33" s="31">
        <f t="shared" si="0"/>
        <v>-25585389</v>
      </c>
      <c r="Z33" s="32">
        <f>+IF(X33&lt;&gt;0,+(Y33/X33)*100,0)</f>
        <v>-11.212367920171644</v>
      </c>
      <c r="AA33" s="29">
        <f>SUM(AA6:AA32)</f>
        <v>762599450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41378147</v>
      </c>
      <c r="D35" s="20"/>
      <c r="E35" s="21">
        <v>39202381</v>
      </c>
      <c r="F35" s="22">
        <v>39202381</v>
      </c>
      <c r="G35" s="22">
        <v>3527589</v>
      </c>
      <c r="H35" s="22">
        <v>3697073</v>
      </c>
      <c r="I35" s="22">
        <v>3488465</v>
      </c>
      <c r="J35" s="22">
        <v>10713127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10713127</v>
      </c>
      <c r="X35" s="22">
        <v>9800655</v>
      </c>
      <c r="Y35" s="22">
        <v>912472</v>
      </c>
      <c r="Z35" s="23">
        <v>9.310316504356086</v>
      </c>
      <c r="AA35" s="20">
        <v>39202381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943294813</v>
      </c>
      <c r="D37" s="20"/>
      <c r="E37" s="21">
        <v>711000000</v>
      </c>
      <c r="F37" s="22">
        <v>711000000</v>
      </c>
      <c r="G37" s="22">
        <v>51593159</v>
      </c>
      <c r="H37" s="22">
        <v>-44636637</v>
      </c>
      <c r="I37" s="22">
        <v>185370998</v>
      </c>
      <c r="J37" s="22">
        <v>192327520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192327520</v>
      </c>
      <c r="X37" s="22">
        <v>248250000</v>
      </c>
      <c r="Y37" s="22">
        <v>-55922480</v>
      </c>
      <c r="Z37" s="23">
        <v>-22.52667875125881</v>
      </c>
      <c r="AA37" s="20">
        <v>711000000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31320</v>
      </c>
      <c r="F38" s="22">
        <v>31320</v>
      </c>
      <c r="G38" s="22">
        <v>22551</v>
      </c>
      <c r="H38" s="22"/>
      <c r="I38" s="22"/>
      <c r="J38" s="22">
        <v>22551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22551</v>
      </c>
      <c r="X38" s="22">
        <v>7830</v>
      </c>
      <c r="Y38" s="22">
        <v>14721</v>
      </c>
      <c r="Z38" s="23">
        <v>188.00766283524902</v>
      </c>
      <c r="AA38" s="20">
        <v>31320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220027262</v>
      </c>
      <c r="F39" s="22">
        <v>220027262</v>
      </c>
      <c r="G39" s="22">
        <v>18335605</v>
      </c>
      <c r="H39" s="22">
        <v>18335605</v>
      </c>
      <c r="I39" s="22">
        <v>18335605</v>
      </c>
      <c r="J39" s="22">
        <v>55006815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55006815</v>
      </c>
      <c r="X39" s="22">
        <v>55006818</v>
      </c>
      <c r="Y39" s="22">
        <v>-3</v>
      </c>
      <c r="Z39" s="23"/>
      <c r="AA39" s="20">
        <v>220027262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2280112</v>
      </c>
      <c r="F40" s="22">
        <v>2280112</v>
      </c>
      <c r="G40" s="22">
        <v>190010</v>
      </c>
      <c r="H40" s="22">
        <v>190010</v>
      </c>
      <c r="I40" s="22">
        <v>190010</v>
      </c>
      <c r="J40" s="22">
        <v>570030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570030</v>
      </c>
      <c r="X40" s="22">
        <v>570030</v>
      </c>
      <c r="Y40" s="22"/>
      <c r="Z40" s="23"/>
      <c r="AA40" s="20">
        <v>2280112</v>
      </c>
    </row>
    <row r="41" spans="1:27" x14ac:dyDescent="0.25">
      <c r="A41" s="19" t="s">
        <v>40</v>
      </c>
      <c r="B41" s="15" t="s">
        <v>32</v>
      </c>
      <c r="C41" s="20">
        <v>113796256</v>
      </c>
      <c r="D41" s="20"/>
      <c r="E41" s="21">
        <v>20000000</v>
      </c>
      <c r="F41" s="22">
        <v>20000000</v>
      </c>
      <c r="G41" s="22"/>
      <c r="H41" s="22"/>
      <c r="I41" s="22">
        <v>13654639</v>
      </c>
      <c r="J41" s="22">
        <v>13654639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13654639</v>
      </c>
      <c r="X41" s="22">
        <v>5000001</v>
      </c>
      <c r="Y41" s="22">
        <v>8654638</v>
      </c>
      <c r="Z41" s="23">
        <v>173.09272538145493</v>
      </c>
      <c r="AA41" s="20">
        <v>20000000</v>
      </c>
    </row>
    <row r="42" spans="1:27" x14ac:dyDescent="0.25">
      <c r="A42" s="19" t="s">
        <v>67</v>
      </c>
      <c r="B42" s="15" t="s">
        <v>32</v>
      </c>
      <c r="C42" s="20">
        <v>56041789</v>
      </c>
      <c r="D42" s="20"/>
      <c r="E42" s="21">
        <v>40000000</v>
      </c>
      <c r="F42" s="22">
        <v>40000000</v>
      </c>
      <c r="G42" s="22">
        <v>2983331</v>
      </c>
      <c r="H42" s="22">
        <v>4427631</v>
      </c>
      <c r="I42" s="22">
        <v>868868</v>
      </c>
      <c r="J42" s="22">
        <v>8279830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8279830</v>
      </c>
      <c r="X42" s="22">
        <v>10000002</v>
      </c>
      <c r="Y42" s="22">
        <v>-1720172</v>
      </c>
      <c r="Z42" s="23">
        <v>-17.201716559656688</v>
      </c>
      <c r="AA42" s="20">
        <v>40000000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56054</v>
      </c>
      <c r="D45" s="20"/>
      <c r="E45" s="21">
        <v>245576</v>
      </c>
      <c r="F45" s="22">
        <v>245576</v>
      </c>
      <c r="G45" s="22">
        <v>3808</v>
      </c>
      <c r="H45" s="22">
        <v>3460</v>
      </c>
      <c r="I45" s="22">
        <v>4285</v>
      </c>
      <c r="J45" s="22">
        <v>11553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11553</v>
      </c>
      <c r="X45" s="22">
        <v>61398</v>
      </c>
      <c r="Y45" s="22">
        <v>-49845</v>
      </c>
      <c r="Z45" s="23">
        <v>-81.18342617023356</v>
      </c>
      <c r="AA45" s="20">
        <v>245576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1154567059</v>
      </c>
      <c r="D48" s="29">
        <f t="shared" ref="D48:Y48" si="1">SUM(D35:D47)</f>
        <v>0</v>
      </c>
      <c r="E48" s="30">
        <f t="shared" si="1"/>
        <v>1032786651</v>
      </c>
      <c r="F48" s="31">
        <f t="shared" si="1"/>
        <v>1032786651</v>
      </c>
      <c r="G48" s="31">
        <f t="shared" si="1"/>
        <v>76656053</v>
      </c>
      <c r="H48" s="31">
        <f t="shared" si="1"/>
        <v>-17982858</v>
      </c>
      <c r="I48" s="31">
        <f t="shared" si="1"/>
        <v>221912870</v>
      </c>
      <c r="J48" s="31">
        <f t="shared" si="1"/>
        <v>280586065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280586065</v>
      </c>
      <c r="X48" s="31">
        <f t="shared" si="1"/>
        <v>328696734</v>
      </c>
      <c r="Y48" s="31">
        <f t="shared" si="1"/>
        <v>-48110669</v>
      </c>
      <c r="Z48" s="32">
        <f>+IF(X48&lt;&gt;0,+(Y48/X48)*100,0)</f>
        <v>-14.636795569742411</v>
      </c>
      <c r="AA48" s="29">
        <f>SUM(AA35:AA47)</f>
        <v>1032786651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-425664087</v>
      </c>
      <c r="D49" s="39">
        <f t="shared" si="2"/>
        <v>0</v>
      </c>
      <c r="E49" s="40">
        <f t="shared" si="2"/>
        <v>-270187201</v>
      </c>
      <c r="F49" s="41">
        <f t="shared" si="2"/>
        <v>-270187201</v>
      </c>
      <c r="G49" s="41">
        <f t="shared" si="2"/>
        <v>-20446685</v>
      </c>
      <c r="H49" s="41">
        <f t="shared" si="2"/>
        <v>87285788</v>
      </c>
      <c r="I49" s="41">
        <f t="shared" si="2"/>
        <v>-144821568</v>
      </c>
      <c r="J49" s="41">
        <f t="shared" si="2"/>
        <v>-77982465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-77982465</v>
      </c>
      <c r="X49" s="41">
        <f t="shared" si="2"/>
        <v>-100507745</v>
      </c>
      <c r="Y49" s="41">
        <f t="shared" si="2"/>
        <v>22525280</v>
      </c>
      <c r="Z49" s="42">
        <f>+IF(X49&lt;&gt;0,+(Y49/X49)*100,0)</f>
        <v>-22.411486796365793</v>
      </c>
      <c r="AA49" s="39">
        <f>+AA33-AA48</f>
        <v>-270187201</v>
      </c>
    </row>
    <row r="50" spans="1:27" x14ac:dyDescent="0.25">
      <c r="A50" s="43" t="s">
        <v>75</v>
      </c>
      <c r="B50" s="15" t="s">
        <v>32</v>
      </c>
      <c r="C50" s="20">
        <v>33738000</v>
      </c>
      <c r="D50" s="20"/>
      <c r="E50" s="21">
        <v>28235000</v>
      </c>
      <c r="F50" s="22">
        <v>28235000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7058750</v>
      </c>
      <c r="Y50" s="22">
        <v>-7058750</v>
      </c>
      <c r="Z50" s="23">
        <v>-100</v>
      </c>
      <c r="AA50" s="20">
        <v>28235000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-391926087</v>
      </c>
      <c r="D52" s="48">
        <f t="shared" si="3"/>
        <v>0</v>
      </c>
      <c r="E52" s="49">
        <f t="shared" si="3"/>
        <v>-241952201</v>
      </c>
      <c r="F52" s="50">
        <f t="shared" si="3"/>
        <v>-241952201</v>
      </c>
      <c r="G52" s="50">
        <f t="shared" si="3"/>
        <v>-20446685</v>
      </c>
      <c r="H52" s="50">
        <f t="shared" si="3"/>
        <v>87285788</v>
      </c>
      <c r="I52" s="50">
        <f t="shared" si="3"/>
        <v>-144821568</v>
      </c>
      <c r="J52" s="50">
        <f t="shared" si="3"/>
        <v>-77982465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-77982465</v>
      </c>
      <c r="X52" s="50">
        <f t="shared" si="3"/>
        <v>-93448995</v>
      </c>
      <c r="Y52" s="50">
        <f t="shared" si="3"/>
        <v>15466530</v>
      </c>
      <c r="Z52" s="51">
        <f>+IF(X52&lt;&gt;0,+(Y52/X52)*100,0)</f>
        <v>-16.550771894336584</v>
      </c>
      <c r="AA52" s="48">
        <f>SUM(AA49:AA51)</f>
        <v>-241952201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-391926087</v>
      </c>
      <c r="D54" s="54">
        <f>+D52-D53</f>
        <v>0</v>
      </c>
      <c r="E54" s="55">
        <f t="shared" si="4"/>
        <v>-241952201</v>
      </c>
      <c r="F54" s="56">
        <f t="shared" si="4"/>
        <v>-241952201</v>
      </c>
      <c r="G54" s="56">
        <f t="shared" si="4"/>
        <v>-20446685</v>
      </c>
      <c r="H54" s="56">
        <f t="shared" si="4"/>
        <v>87285788</v>
      </c>
      <c r="I54" s="56">
        <f t="shared" si="4"/>
        <v>-144821568</v>
      </c>
      <c r="J54" s="56">
        <f t="shared" si="4"/>
        <v>-77982465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-77982465</v>
      </c>
      <c r="X54" s="56">
        <f t="shared" si="4"/>
        <v>-93448995</v>
      </c>
      <c r="Y54" s="56">
        <f t="shared" si="4"/>
        <v>15466530</v>
      </c>
      <c r="Z54" s="57">
        <f>+IF(X54&lt;&gt;0,+(Y54/X54)*100,0)</f>
        <v>-16.550771894336584</v>
      </c>
      <c r="AA54" s="54">
        <f>+AA52-AA53</f>
        <v>-241952201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-391926087</v>
      </c>
      <c r="D57" s="48">
        <f>SUM(D54:D56)</f>
        <v>0</v>
      </c>
      <c r="E57" s="49">
        <f t="shared" si="5"/>
        <v>-241952201</v>
      </c>
      <c r="F57" s="50">
        <f t="shared" si="5"/>
        <v>-241952201</v>
      </c>
      <c r="G57" s="50">
        <f t="shared" si="5"/>
        <v>-20446685</v>
      </c>
      <c r="H57" s="50">
        <f t="shared" si="5"/>
        <v>87285788</v>
      </c>
      <c r="I57" s="50">
        <f t="shared" si="5"/>
        <v>-144821568</v>
      </c>
      <c r="J57" s="50">
        <f t="shared" si="5"/>
        <v>-77982465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-77982465</v>
      </c>
      <c r="X57" s="50">
        <f t="shared" si="5"/>
        <v>-93448995</v>
      </c>
      <c r="Y57" s="50">
        <f t="shared" si="5"/>
        <v>15466530</v>
      </c>
      <c r="Z57" s="51">
        <f>+IF(X57&lt;&gt;0,+(Y57/X57)*100,0)</f>
        <v>-16.550771894336584</v>
      </c>
      <c r="AA57" s="48">
        <f>SUM(AA54:AA56)</f>
        <v>-241952201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-391926087</v>
      </c>
      <c r="D60" s="65">
        <f>SUM(D57:D59)</f>
        <v>0</v>
      </c>
      <c r="E60" s="66">
        <f t="shared" si="6"/>
        <v>-241952201</v>
      </c>
      <c r="F60" s="67">
        <f t="shared" si="6"/>
        <v>-241952201</v>
      </c>
      <c r="G60" s="67">
        <f t="shared" si="6"/>
        <v>-20446685</v>
      </c>
      <c r="H60" s="67">
        <f t="shared" si="6"/>
        <v>87285788</v>
      </c>
      <c r="I60" s="67">
        <f t="shared" si="6"/>
        <v>-144821568</v>
      </c>
      <c r="J60" s="67">
        <f t="shared" si="6"/>
        <v>-77982465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-77982465</v>
      </c>
      <c r="X60" s="67">
        <f t="shared" si="6"/>
        <v>-93448995</v>
      </c>
      <c r="Y60" s="67">
        <f t="shared" si="6"/>
        <v>15466530</v>
      </c>
      <c r="Z60" s="68">
        <f>+IF(X60&lt;&gt;0,+(Y60/X60)*100,0)</f>
        <v>-16.550771894336584</v>
      </c>
      <c r="AA60" s="65">
        <f>SUM(AA57:AA59)</f>
        <v>-241952201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2220772408</v>
      </c>
      <c r="D6" s="20"/>
      <c r="E6" s="21">
        <v>2513265122</v>
      </c>
      <c r="F6" s="22">
        <v>2513265122</v>
      </c>
      <c r="G6" s="22">
        <v>233546553</v>
      </c>
      <c r="H6" s="22">
        <v>242150350</v>
      </c>
      <c r="I6" s="22">
        <v>181942127</v>
      </c>
      <c r="J6" s="22">
        <v>657639030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657639030</v>
      </c>
      <c r="X6" s="22">
        <v>628316280</v>
      </c>
      <c r="Y6" s="22">
        <v>29322750</v>
      </c>
      <c r="Z6" s="23">
        <v>4.6668773249039477</v>
      </c>
      <c r="AA6" s="20">
        <v>2513265122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-251600</v>
      </c>
      <c r="D10" s="20"/>
      <c r="E10" s="21">
        <v>245360</v>
      </c>
      <c r="F10" s="22">
        <v>245360</v>
      </c>
      <c r="G10" s="22">
        <v>1029593</v>
      </c>
      <c r="H10" s="22"/>
      <c r="I10" s="22"/>
      <c r="J10" s="22">
        <v>1029593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1029593</v>
      </c>
      <c r="X10" s="22">
        <v>61341</v>
      </c>
      <c r="Y10" s="22">
        <v>968252</v>
      </c>
      <c r="Z10" s="23">
        <v>1578.4744298267065</v>
      </c>
      <c r="AA10" s="20">
        <v>245360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105770678</v>
      </c>
      <c r="D13" s="20"/>
      <c r="E13" s="21">
        <v>133528126</v>
      </c>
      <c r="F13" s="22">
        <v>133528126</v>
      </c>
      <c r="G13" s="22">
        <v>12199712</v>
      </c>
      <c r="H13" s="22">
        <v>12346973</v>
      </c>
      <c r="I13" s="22">
        <v>12487490</v>
      </c>
      <c r="J13" s="22">
        <v>37034175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37034175</v>
      </c>
      <c r="X13" s="22">
        <v>33382032</v>
      </c>
      <c r="Y13" s="22">
        <v>3652143</v>
      </c>
      <c r="Z13" s="23">
        <v>10.940445446820014</v>
      </c>
      <c r="AA13" s="20">
        <v>133528126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29583</v>
      </c>
      <c r="D20" s="20"/>
      <c r="E20" s="21">
        <v>248387</v>
      </c>
      <c r="F20" s="22">
        <v>248387</v>
      </c>
      <c r="G20" s="22">
        <v>1612</v>
      </c>
      <c r="H20" s="22">
        <v>1442</v>
      </c>
      <c r="I20" s="22">
        <v>2334</v>
      </c>
      <c r="J20" s="22">
        <v>5388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5388</v>
      </c>
      <c r="X20" s="22">
        <v>62097</v>
      </c>
      <c r="Y20" s="22">
        <v>-56709</v>
      </c>
      <c r="Z20" s="18">
        <v>-91.323252331030474</v>
      </c>
      <c r="AA20" s="20">
        <v>248387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</v>
      </c>
      <c r="F24" s="22">
        <v>100000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24999</v>
      </c>
      <c r="Y24" s="22">
        <v>-24999</v>
      </c>
      <c r="Z24" s="23">
        <v>-100</v>
      </c>
      <c r="AA24" s="20">
        <v>100000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39083794</v>
      </c>
      <c r="D26" s="20"/>
      <c r="E26" s="21">
        <v>40557642</v>
      </c>
      <c r="F26" s="22">
        <v>40557642</v>
      </c>
      <c r="G26" s="22"/>
      <c r="H26" s="22">
        <v>15178359</v>
      </c>
      <c r="I26" s="22"/>
      <c r="J26" s="22">
        <v>15178359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15178359</v>
      </c>
      <c r="X26" s="22">
        <v>10139409</v>
      </c>
      <c r="Y26" s="22">
        <v>5038950</v>
      </c>
      <c r="Z26" s="23">
        <v>49.696683504926177</v>
      </c>
      <c r="AA26" s="20">
        <v>40557642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2365404863</v>
      </c>
      <c r="D33" s="29">
        <f t="shared" ref="D33:Y33" si="0">SUM(D6:D32)</f>
        <v>0</v>
      </c>
      <c r="E33" s="30">
        <f t="shared" si="0"/>
        <v>2687944637</v>
      </c>
      <c r="F33" s="31">
        <f t="shared" si="0"/>
        <v>2687944637</v>
      </c>
      <c r="G33" s="31">
        <f t="shared" si="0"/>
        <v>246777470</v>
      </c>
      <c r="H33" s="31">
        <f t="shared" si="0"/>
        <v>269677124</v>
      </c>
      <c r="I33" s="31">
        <f t="shared" si="0"/>
        <v>194431951</v>
      </c>
      <c r="J33" s="31">
        <f t="shared" si="0"/>
        <v>710886545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710886545</v>
      </c>
      <c r="X33" s="31">
        <f t="shared" si="0"/>
        <v>671986158</v>
      </c>
      <c r="Y33" s="31">
        <f t="shared" si="0"/>
        <v>38900387</v>
      </c>
      <c r="Z33" s="32">
        <f>+IF(X33&lt;&gt;0,+(Y33/X33)*100,0)</f>
        <v>5.788867305805427</v>
      </c>
      <c r="AA33" s="29">
        <f>SUM(AA6:AA32)</f>
        <v>2687944637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78265784</v>
      </c>
      <c r="D35" s="20"/>
      <c r="E35" s="21">
        <v>65350569</v>
      </c>
      <c r="F35" s="22">
        <v>65350569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16337646</v>
      </c>
      <c r="Y35" s="22">
        <v>-16337646</v>
      </c>
      <c r="Z35" s="23">
        <v>-100</v>
      </c>
      <c r="AA35" s="20">
        <v>65350569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2064064283</v>
      </c>
      <c r="D37" s="20"/>
      <c r="E37" s="21">
        <v>2423180596</v>
      </c>
      <c r="F37" s="22">
        <v>2423180596</v>
      </c>
      <c r="G37" s="22"/>
      <c r="H37" s="22">
        <v>253491967</v>
      </c>
      <c r="I37" s="22">
        <v>237576108</v>
      </c>
      <c r="J37" s="22">
        <v>491068075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491068075</v>
      </c>
      <c r="X37" s="22">
        <v>605795148</v>
      </c>
      <c r="Y37" s="22">
        <v>-114727073</v>
      </c>
      <c r="Z37" s="23">
        <v>-18.938262113647696</v>
      </c>
      <c r="AA37" s="20">
        <v>2423180596</v>
      </c>
    </row>
    <row r="38" spans="1:27" x14ac:dyDescent="0.25">
      <c r="A38" s="19" t="s">
        <v>64</v>
      </c>
      <c r="B38" s="15" t="s">
        <v>32</v>
      </c>
      <c r="C38" s="20">
        <v>12287774</v>
      </c>
      <c r="D38" s="20"/>
      <c r="E38" s="21">
        <v>25419500</v>
      </c>
      <c r="F38" s="22">
        <v>25419500</v>
      </c>
      <c r="G38" s="22">
        <v>2001</v>
      </c>
      <c r="H38" s="22">
        <v>828889</v>
      </c>
      <c r="I38" s="22">
        <v>3634663</v>
      </c>
      <c r="J38" s="22">
        <v>4465553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4465553</v>
      </c>
      <c r="X38" s="22">
        <v>6354879</v>
      </c>
      <c r="Y38" s="22">
        <v>-1889326</v>
      </c>
      <c r="Z38" s="23">
        <v>-29.730322166637634</v>
      </c>
      <c r="AA38" s="20">
        <v>25419500</v>
      </c>
    </row>
    <row r="39" spans="1:27" x14ac:dyDescent="0.25">
      <c r="A39" s="19" t="s">
        <v>65</v>
      </c>
      <c r="B39" s="15" t="s">
        <v>32</v>
      </c>
      <c r="C39" s="20">
        <v>69934872</v>
      </c>
      <c r="D39" s="20"/>
      <c r="E39" s="21">
        <v>210112558</v>
      </c>
      <c r="F39" s="22">
        <v>210112558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52528140</v>
      </c>
      <c r="Y39" s="22">
        <v>-52528140</v>
      </c>
      <c r="Z39" s="23">
        <v>-100</v>
      </c>
      <c r="AA39" s="20">
        <v>210112558</v>
      </c>
    </row>
    <row r="40" spans="1:27" x14ac:dyDescent="0.25">
      <c r="A40" s="19" t="s">
        <v>66</v>
      </c>
      <c r="B40" s="15" t="s">
        <v>32</v>
      </c>
      <c r="C40" s="20">
        <v>36410712</v>
      </c>
      <c r="D40" s="20"/>
      <c r="E40" s="21">
        <v>55581333</v>
      </c>
      <c r="F40" s="22">
        <v>55581333</v>
      </c>
      <c r="G40" s="22"/>
      <c r="H40" s="22">
        <v>8076318</v>
      </c>
      <c r="I40" s="22"/>
      <c r="J40" s="22">
        <v>8076318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8076318</v>
      </c>
      <c r="X40" s="22">
        <v>13895334</v>
      </c>
      <c r="Y40" s="22">
        <v>-5819016</v>
      </c>
      <c r="Z40" s="23">
        <v>-41.877482038215128</v>
      </c>
      <c r="AA40" s="20">
        <v>55581333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16000000</v>
      </c>
      <c r="F41" s="22">
        <v>16000000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3999999</v>
      </c>
      <c r="Y41" s="22">
        <v>-3999999</v>
      </c>
      <c r="Z41" s="23">
        <v>-100</v>
      </c>
      <c r="AA41" s="20">
        <v>16000000</v>
      </c>
    </row>
    <row r="42" spans="1:27" x14ac:dyDescent="0.25">
      <c r="A42" s="19" t="s">
        <v>67</v>
      </c>
      <c r="B42" s="15" t="s">
        <v>32</v>
      </c>
      <c r="C42" s="20">
        <v>77622520</v>
      </c>
      <c r="D42" s="20"/>
      <c r="E42" s="21">
        <v>97231285</v>
      </c>
      <c r="F42" s="22">
        <v>97231285</v>
      </c>
      <c r="G42" s="22">
        <v>76563</v>
      </c>
      <c r="H42" s="22">
        <v>3438952</v>
      </c>
      <c r="I42" s="22">
        <v>3161590</v>
      </c>
      <c r="J42" s="22">
        <v>6677105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6677105</v>
      </c>
      <c r="X42" s="22">
        <v>24307824</v>
      </c>
      <c r="Y42" s="22">
        <v>-17630719</v>
      </c>
      <c r="Z42" s="23">
        <v>-72.53104597104209</v>
      </c>
      <c r="AA42" s="20">
        <v>97231285</v>
      </c>
    </row>
    <row r="43" spans="1:27" x14ac:dyDescent="0.25">
      <c r="A43" s="19" t="s">
        <v>68</v>
      </c>
      <c r="B43" s="15" t="s">
        <v>32</v>
      </c>
      <c r="C43" s="20">
        <v>174878</v>
      </c>
      <c r="D43" s="20"/>
      <c r="E43" s="21">
        <v>5962182</v>
      </c>
      <c r="F43" s="22">
        <v>5962182</v>
      </c>
      <c r="G43" s="22">
        <v>10789</v>
      </c>
      <c r="H43" s="22">
        <v>27670</v>
      </c>
      <c r="I43" s="22">
        <v>29184</v>
      </c>
      <c r="J43" s="22">
        <v>67643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67643</v>
      </c>
      <c r="X43" s="22">
        <v>1490547</v>
      </c>
      <c r="Y43" s="22">
        <v>-1422904</v>
      </c>
      <c r="Z43" s="23">
        <v>-95.461867354736214</v>
      </c>
      <c r="AA43" s="20">
        <v>5962182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2696707</v>
      </c>
      <c r="D45" s="20"/>
      <c r="E45" s="21">
        <v>3331427</v>
      </c>
      <c r="F45" s="22">
        <v>3331427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832863</v>
      </c>
      <c r="Y45" s="22">
        <v>-832863</v>
      </c>
      <c r="Z45" s="23">
        <v>-100</v>
      </c>
      <c r="AA45" s="20">
        <v>3331427</v>
      </c>
    </row>
    <row r="46" spans="1:27" x14ac:dyDescent="0.25">
      <c r="A46" s="19" t="s">
        <v>71</v>
      </c>
      <c r="B46" s="15" t="s">
        <v>32</v>
      </c>
      <c r="C46" s="20">
        <v>10387305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2351844835</v>
      </c>
      <c r="D48" s="29">
        <f t="shared" ref="D48:Y48" si="1">SUM(D35:D47)</f>
        <v>0</v>
      </c>
      <c r="E48" s="30">
        <f t="shared" si="1"/>
        <v>2902169450</v>
      </c>
      <c r="F48" s="31">
        <f t="shared" si="1"/>
        <v>2902169450</v>
      </c>
      <c r="G48" s="31">
        <f t="shared" si="1"/>
        <v>89353</v>
      </c>
      <c r="H48" s="31">
        <f t="shared" si="1"/>
        <v>265863796</v>
      </c>
      <c r="I48" s="31">
        <f t="shared" si="1"/>
        <v>244401545</v>
      </c>
      <c r="J48" s="31">
        <f t="shared" si="1"/>
        <v>510354694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510354694</v>
      </c>
      <c r="X48" s="31">
        <f t="shared" si="1"/>
        <v>725542380</v>
      </c>
      <c r="Y48" s="31">
        <f t="shared" si="1"/>
        <v>-215187686</v>
      </c>
      <c r="Z48" s="32">
        <f>+IF(X48&lt;&gt;0,+(Y48/X48)*100,0)</f>
        <v>-29.658872028950263</v>
      </c>
      <c r="AA48" s="29">
        <f>SUM(AA35:AA47)</f>
        <v>2902169450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13560028</v>
      </c>
      <c r="D49" s="39">
        <f t="shared" si="2"/>
        <v>0</v>
      </c>
      <c r="E49" s="40">
        <f t="shared" si="2"/>
        <v>-214224813</v>
      </c>
      <c r="F49" s="41">
        <f t="shared" si="2"/>
        <v>-214224813</v>
      </c>
      <c r="G49" s="41">
        <f t="shared" si="2"/>
        <v>246688117</v>
      </c>
      <c r="H49" s="41">
        <f t="shared" si="2"/>
        <v>3813328</v>
      </c>
      <c r="I49" s="41">
        <f t="shared" si="2"/>
        <v>-49969594</v>
      </c>
      <c r="J49" s="41">
        <f t="shared" si="2"/>
        <v>200531851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200531851</v>
      </c>
      <c r="X49" s="41">
        <f t="shared" si="2"/>
        <v>-53556222</v>
      </c>
      <c r="Y49" s="41">
        <f t="shared" si="2"/>
        <v>254088073</v>
      </c>
      <c r="Z49" s="42">
        <f>+IF(X49&lt;&gt;0,+(Y49/X49)*100,0)</f>
        <v>-474.43240675191765</v>
      </c>
      <c r="AA49" s="39">
        <f>+AA33-AA48</f>
        <v>-214224813</v>
      </c>
    </row>
    <row r="50" spans="1:27" x14ac:dyDescent="0.25">
      <c r="A50" s="43" t="s">
        <v>75</v>
      </c>
      <c r="B50" s="15" t="s">
        <v>32</v>
      </c>
      <c r="C50" s="20">
        <v>20971000</v>
      </c>
      <c r="D50" s="20"/>
      <c r="E50" s="21">
        <v>14700000</v>
      </c>
      <c r="F50" s="22">
        <v>14700000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3675000</v>
      </c>
      <c r="Y50" s="22">
        <v>-3675000</v>
      </c>
      <c r="Z50" s="23">
        <v>-100</v>
      </c>
      <c r="AA50" s="20">
        <v>14700000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34531028</v>
      </c>
      <c r="D52" s="48">
        <f t="shared" si="3"/>
        <v>0</v>
      </c>
      <c r="E52" s="49">
        <f t="shared" si="3"/>
        <v>-199524813</v>
      </c>
      <c r="F52" s="50">
        <f t="shared" si="3"/>
        <v>-199524813</v>
      </c>
      <c r="G52" s="50">
        <f t="shared" si="3"/>
        <v>246688117</v>
      </c>
      <c r="H52" s="50">
        <f t="shared" si="3"/>
        <v>3813328</v>
      </c>
      <c r="I52" s="50">
        <f t="shared" si="3"/>
        <v>-49969594</v>
      </c>
      <c r="J52" s="50">
        <f t="shared" si="3"/>
        <v>200531851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200531851</v>
      </c>
      <c r="X52" s="50">
        <f t="shared" si="3"/>
        <v>-49881222</v>
      </c>
      <c r="Y52" s="50">
        <f t="shared" si="3"/>
        <v>250413073</v>
      </c>
      <c r="Z52" s="51">
        <f>+IF(X52&lt;&gt;0,+(Y52/X52)*100,0)</f>
        <v>-502.01872159427046</v>
      </c>
      <c r="AA52" s="48">
        <f>SUM(AA49:AA51)</f>
        <v>-199524813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34531028</v>
      </c>
      <c r="D54" s="54">
        <f>+D52-D53</f>
        <v>0</v>
      </c>
      <c r="E54" s="55">
        <f t="shared" si="4"/>
        <v>-199524813</v>
      </c>
      <c r="F54" s="56">
        <f t="shared" si="4"/>
        <v>-199524813</v>
      </c>
      <c r="G54" s="56">
        <f t="shared" si="4"/>
        <v>246688117</v>
      </c>
      <c r="H54" s="56">
        <f t="shared" si="4"/>
        <v>3813328</v>
      </c>
      <c r="I54" s="56">
        <f t="shared" si="4"/>
        <v>-49969594</v>
      </c>
      <c r="J54" s="56">
        <f t="shared" si="4"/>
        <v>200531851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200531851</v>
      </c>
      <c r="X54" s="56">
        <f t="shared" si="4"/>
        <v>-49881222</v>
      </c>
      <c r="Y54" s="56">
        <f t="shared" si="4"/>
        <v>250413073</v>
      </c>
      <c r="Z54" s="57">
        <f>+IF(X54&lt;&gt;0,+(Y54/X54)*100,0)</f>
        <v>-502.01872159427046</v>
      </c>
      <c r="AA54" s="54">
        <f>+AA52-AA53</f>
        <v>-199524813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34531028</v>
      </c>
      <c r="D57" s="48">
        <f>SUM(D54:D56)</f>
        <v>0</v>
      </c>
      <c r="E57" s="49">
        <f t="shared" si="5"/>
        <v>-199524813</v>
      </c>
      <c r="F57" s="50">
        <f t="shared" si="5"/>
        <v>-199524813</v>
      </c>
      <c r="G57" s="50">
        <f t="shared" si="5"/>
        <v>246688117</v>
      </c>
      <c r="H57" s="50">
        <f t="shared" si="5"/>
        <v>3813328</v>
      </c>
      <c r="I57" s="50">
        <f t="shared" si="5"/>
        <v>-49969594</v>
      </c>
      <c r="J57" s="50">
        <f t="shared" si="5"/>
        <v>200531851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200531851</v>
      </c>
      <c r="X57" s="50">
        <f t="shared" si="5"/>
        <v>-49881222</v>
      </c>
      <c r="Y57" s="50">
        <f t="shared" si="5"/>
        <v>250413073</v>
      </c>
      <c r="Z57" s="51">
        <f>+IF(X57&lt;&gt;0,+(Y57/X57)*100,0)</f>
        <v>-502.01872159427046</v>
      </c>
      <c r="AA57" s="48">
        <f>SUM(AA54:AA56)</f>
        <v>-199524813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34531028</v>
      </c>
      <c r="D60" s="65">
        <f>SUM(D57:D59)</f>
        <v>0</v>
      </c>
      <c r="E60" s="66">
        <f t="shared" si="6"/>
        <v>-199524813</v>
      </c>
      <c r="F60" s="67">
        <f t="shared" si="6"/>
        <v>-199524813</v>
      </c>
      <c r="G60" s="67">
        <f t="shared" si="6"/>
        <v>246688117</v>
      </c>
      <c r="H60" s="67">
        <f t="shared" si="6"/>
        <v>3813328</v>
      </c>
      <c r="I60" s="67">
        <f t="shared" si="6"/>
        <v>-49969594</v>
      </c>
      <c r="J60" s="67">
        <f t="shared" si="6"/>
        <v>200531851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200531851</v>
      </c>
      <c r="X60" s="67">
        <f t="shared" si="6"/>
        <v>-49881222</v>
      </c>
      <c r="Y60" s="67">
        <f t="shared" si="6"/>
        <v>250413073</v>
      </c>
      <c r="Z60" s="68">
        <f>+IF(X60&lt;&gt;0,+(Y60/X60)*100,0)</f>
        <v>-502.01872159427046</v>
      </c>
      <c r="AA60" s="65">
        <f>SUM(AA57:AA59)</f>
        <v>-199524813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52160597</v>
      </c>
      <c r="D6" s="20"/>
      <c r="E6" s="21">
        <v>77685283</v>
      </c>
      <c r="F6" s="22">
        <v>77685283</v>
      </c>
      <c r="G6" s="22"/>
      <c r="H6" s="22"/>
      <c r="I6" s="22">
        <v>1295030</v>
      </c>
      <c r="J6" s="22">
        <v>1295030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1295030</v>
      </c>
      <c r="X6" s="22">
        <v>19368747</v>
      </c>
      <c r="Y6" s="22">
        <v>-18073717</v>
      </c>
      <c r="Z6" s="23">
        <v>-93.313816324824728</v>
      </c>
      <c r="AA6" s="20">
        <v>77685283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897752</v>
      </c>
      <c r="J13" s="22">
        <v>897752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897752</v>
      </c>
      <c r="X13" s="22"/>
      <c r="Y13" s="22">
        <v>897752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-2783</v>
      </c>
      <c r="D29" s="20"/>
      <c r="E29" s="21"/>
      <c r="F29" s="22"/>
      <c r="G29" s="22"/>
      <c r="H29" s="22"/>
      <c r="I29" s="22">
        <v>-348</v>
      </c>
      <c r="J29" s="22">
        <v>-348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-348</v>
      </c>
      <c r="X29" s="22"/>
      <c r="Y29" s="22">
        <v>-348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52157814</v>
      </c>
      <c r="D33" s="29">
        <f t="shared" ref="D33:Y33" si="0">SUM(D6:D32)</f>
        <v>0</v>
      </c>
      <c r="E33" s="30">
        <f t="shared" si="0"/>
        <v>77685283</v>
      </c>
      <c r="F33" s="31">
        <f t="shared" si="0"/>
        <v>77685283</v>
      </c>
      <c r="G33" s="31">
        <f t="shared" si="0"/>
        <v>0</v>
      </c>
      <c r="H33" s="31">
        <f t="shared" si="0"/>
        <v>0</v>
      </c>
      <c r="I33" s="31">
        <f t="shared" si="0"/>
        <v>2192434</v>
      </c>
      <c r="J33" s="31">
        <f t="shared" si="0"/>
        <v>2192434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2192434</v>
      </c>
      <c r="X33" s="31">
        <f t="shared" si="0"/>
        <v>19368747</v>
      </c>
      <c r="Y33" s="31">
        <f t="shared" si="0"/>
        <v>-17176313</v>
      </c>
      <c r="Z33" s="32">
        <f>+IF(X33&lt;&gt;0,+(Y33/X33)*100,0)</f>
        <v>-88.680558427450165</v>
      </c>
      <c r="AA33" s="29">
        <f>SUM(AA6:AA32)</f>
        <v>77685283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1683141</v>
      </c>
      <c r="D35" s="20"/>
      <c r="E35" s="21">
        <v>2024055</v>
      </c>
      <c r="F35" s="22">
        <v>2024055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534720</v>
      </c>
      <c r="Y35" s="22">
        <v>-534720</v>
      </c>
      <c r="Z35" s="23">
        <v>-100</v>
      </c>
      <c r="AA35" s="20">
        <v>2024055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48076586</v>
      </c>
      <c r="D37" s="20"/>
      <c r="E37" s="21">
        <v>49073696</v>
      </c>
      <c r="F37" s="22">
        <v>49073696</v>
      </c>
      <c r="G37" s="22"/>
      <c r="H37" s="22"/>
      <c r="I37" s="22">
        <v>5539378</v>
      </c>
      <c r="J37" s="22">
        <v>5539378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5539378</v>
      </c>
      <c r="X37" s="22"/>
      <c r="Y37" s="22">
        <v>5539378</v>
      </c>
      <c r="Z37" s="23"/>
      <c r="AA37" s="20">
        <v>49073696</v>
      </c>
    </row>
    <row r="38" spans="1:27" x14ac:dyDescent="0.25">
      <c r="A38" s="19" t="s">
        <v>64</v>
      </c>
      <c r="B38" s="15" t="s">
        <v>32</v>
      </c>
      <c r="C38" s="20">
        <v>6441128</v>
      </c>
      <c r="D38" s="20"/>
      <c r="E38" s="21">
        <v>5000000</v>
      </c>
      <c r="F38" s="22">
        <v>5000000</v>
      </c>
      <c r="G38" s="22"/>
      <c r="H38" s="22"/>
      <c r="I38" s="22">
        <v>4163</v>
      </c>
      <c r="J38" s="22">
        <v>4163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4163</v>
      </c>
      <c r="X38" s="22">
        <v>194997</v>
      </c>
      <c r="Y38" s="22">
        <v>-190834</v>
      </c>
      <c r="Z38" s="23">
        <v>-97.865095360441444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6300311</v>
      </c>
      <c r="F40" s="22">
        <v>6300311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1575078</v>
      </c>
      <c r="Y40" s="22">
        <v>-1575078</v>
      </c>
      <c r="Z40" s="23">
        <v>-100</v>
      </c>
      <c r="AA40" s="20">
        <v>6300311</v>
      </c>
    </row>
    <row r="41" spans="1:27" x14ac:dyDescent="0.25">
      <c r="A41" s="19" t="s">
        <v>40</v>
      </c>
      <c r="B41" s="15" t="s">
        <v>32</v>
      </c>
      <c r="C41" s="20">
        <v>12875048</v>
      </c>
      <c r="D41" s="20"/>
      <c r="E41" s="21">
        <v>8010180</v>
      </c>
      <c r="F41" s="22">
        <v>8010180</v>
      </c>
      <c r="G41" s="22"/>
      <c r="H41" s="22"/>
      <c r="I41" s="22">
        <v>2168980</v>
      </c>
      <c r="J41" s="22">
        <v>2168980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2168980</v>
      </c>
      <c r="X41" s="22">
        <v>2002545</v>
      </c>
      <c r="Y41" s="22">
        <v>166435</v>
      </c>
      <c r="Z41" s="23">
        <v>8.3111740310454945</v>
      </c>
      <c r="AA41" s="20">
        <v>8010180</v>
      </c>
    </row>
    <row r="42" spans="1:27" x14ac:dyDescent="0.25">
      <c r="A42" s="19" t="s">
        <v>67</v>
      </c>
      <c r="B42" s="15" t="s">
        <v>32</v>
      </c>
      <c r="C42" s="20">
        <v>74414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450000</v>
      </c>
      <c r="Y44" s="22">
        <v>-450000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926787</v>
      </c>
      <c r="D45" s="20"/>
      <c r="E45" s="21">
        <v>1370103</v>
      </c>
      <c r="F45" s="22">
        <v>1370103</v>
      </c>
      <c r="G45" s="22"/>
      <c r="H45" s="22"/>
      <c r="I45" s="22">
        <v>457692</v>
      </c>
      <c r="J45" s="22">
        <v>457692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457692</v>
      </c>
      <c r="X45" s="22">
        <v>387142</v>
      </c>
      <c r="Y45" s="22">
        <v>70550</v>
      </c>
      <c r="Z45" s="23">
        <v>18.223287579234494</v>
      </c>
      <c r="AA45" s="20">
        <v>1370103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70077104</v>
      </c>
      <c r="D48" s="29">
        <f t="shared" ref="D48:Y48" si="1">SUM(D35:D47)</f>
        <v>0</v>
      </c>
      <c r="E48" s="30">
        <f t="shared" si="1"/>
        <v>73578345</v>
      </c>
      <c r="F48" s="31">
        <f t="shared" si="1"/>
        <v>73578345</v>
      </c>
      <c r="G48" s="31">
        <f t="shared" si="1"/>
        <v>0</v>
      </c>
      <c r="H48" s="31">
        <f t="shared" si="1"/>
        <v>0</v>
      </c>
      <c r="I48" s="31">
        <f t="shared" si="1"/>
        <v>8170213</v>
      </c>
      <c r="J48" s="31">
        <f t="shared" si="1"/>
        <v>8170213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8170213</v>
      </c>
      <c r="X48" s="31">
        <f t="shared" si="1"/>
        <v>5144482</v>
      </c>
      <c r="Y48" s="31">
        <f t="shared" si="1"/>
        <v>3025731</v>
      </c>
      <c r="Z48" s="32">
        <f>+IF(X48&lt;&gt;0,+(Y48/X48)*100,0)</f>
        <v>58.81507603680992</v>
      </c>
      <c r="AA48" s="29">
        <f>SUM(AA35:AA47)</f>
        <v>73578345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-17919290</v>
      </c>
      <c r="D49" s="39">
        <f t="shared" si="2"/>
        <v>0</v>
      </c>
      <c r="E49" s="40">
        <f t="shared" si="2"/>
        <v>4106938</v>
      </c>
      <c r="F49" s="41">
        <f t="shared" si="2"/>
        <v>4106938</v>
      </c>
      <c r="G49" s="41">
        <f t="shared" si="2"/>
        <v>0</v>
      </c>
      <c r="H49" s="41">
        <f t="shared" si="2"/>
        <v>0</v>
      </c>
      <c r="I49" s="41">
        <f t="shared" si="2"/>
        <v>-5977779</v>
      </c>
      <c r="J49" s="41">
        <f t="shared" si="2"/>
        <v>-5977779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-5977779</v>
      </c>
      <c r="X49" s="41">
        <f t="shared" si="2"/>
        <v>14224265</v>
      </c>
      <c r="Y49" s="41">
        <f t="shared" si="2"/>
        <v>-20202044</v>
      </c>
      <c r="Z49" s="42">
        <f>+IF(X49&lt;&gt;0,+(Y49/X49)*100,0)</f>
        <v>-142.02522239286176</v>
      </c>
      <c r="AA49" s="39">
        <f>+AA33-AA48</f>
        <v>4106938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-17919290</v>
      </c>
      <c r="D52" s="48">
        <f t="shared" si="3"/>
        <v>0</v>
      </c>
      <c r="E52" s="49">
        <f t="shared" si="3"/>
        <v>4106938</v>
      </c>
      <c r="F52" s="50">
        <f t="shared" si="3"/>
        <v>4106938</v>
      </c>
      <c r="G52" s="50">
        <f t="shared" si="3"/>
        <v>0</v>
      </c>
      <c r="H52" s="50">
        <f t="shared" si="3"/>
        <v>0</v>
      </c>
      <c r="I52" s="50">
        <f t="shared" si="3"/>
        <v>-5977779</v>
      </c>
      <c r="J52" s="50">
        <f t="shared" si="3"/>
        <v>-5977779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-5977779</v>
      </c>
      <c r="X52" s="50">
        <f t="shared" si="3"/>
        <v>14224265</v>
      </c>
      <c r="Y52" s="50">
        <f t="shared" si="3"/>
        <v>-20202044</v>
      </c>
      <c r="Z52" s="51">
        <f>+IF(X52&lt;&gt;0,+(Y52/X52)*100,0)</f>
        <v>-142.02522239286176</v>
      </c>
      <c r="AA52" s="48">
        <f>SUM(AA49:AA51)</f>
        <v>4106938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-17919290</v>
      </c>
      <c r="D54" s="54">
        <f>+D52-D53</f>
        <v>0</v>
      </c>
      <c r="E54" s="55">
        <f t="shared" si="4"/>
        <v>4106938</v>
      </c>
      <c r="F54" s="56">
        <f t="shared" si="4"/>
        <v>4106938</v>
      </c>
      <c r="G54" s="56">
        <f t="shared" si="4"/>
        <v>0</v>
      </c>
      <c r="H54" s="56">
        <f t="shared" si="4"/>
        <v>0</v>
      </c>
      <c r="I54" s="56">
        <f t="shared" si="4"/>
        <v>-5977779</v>
      </c>
      <c r="J54" s="56">
        <f t="shared" si="4"/>
        <v>-5977779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-5977779</v>
      </c>
      <c r="X54" s="56">
        <f t="shared" si="4"/>
        <v>14224265</v>
      </c>
      <c r="Y54" s="56">
        <f t="shared" si="4"/>
        <v>-20202044</v>
      </c>
      <c r="Z54" s="57">
        <f>+IF(X54&lt;&gt;0,+(Y54/X54)*100,0)</f>
        <v>-142.02522239286176</v>
      </c>
      <c r="AA54" s="54">
        <f>+AA52-AA53</f>
        <v>4106938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-17919290</v>
      </c>
      <c r="D57" s="48">
        <f>SUM(D54:D56)</f>
        <v>0</v>
      </c>
      <c r="E57" s="49">
        <f t="shared" si="5"/>
        <v>4106938</v>
      </c>
      <c r="F57" s="50">
        <f t="shared" si="5"/>
        <v>4106938</v>
      </c>
      <c r="G57" s="50">
        <f t="shared" si="5"/>
        <v>0</v>
      </c>
      <c r="H57" s="50">
        <f t="shared" si="5"/>
        <v>0</v>
      </c>
      <c r="I57" s="50">
        <f t="shared" si="5"/>
        <v>-5977779</v>
      </c>
      <c r="J57" s="50">
        <f t="shared" si="5"/>
        <v>-5977779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-5977779</v>
      </c>
      <c r="X57" s="50">
        <f t="shared" si="5"/>
        <v>14224265</v>
      </c>
      <c r="Y57" s="50">
        <f t="shared" si="5"/>
        <v>-20202044</v>
      </c>
      <c r="Z57" s="51">
        <f>+IF(X57&lt;&gt;0,+(Y57/X57)*100,0)</f>
        <v>-142.02522239286176</v>
      </c>
      <c r="AA57" s="48">
        <f>SUM(AA54:AA56)</f>
        <v>4106938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-17919290</v>
      </c>
      <c r="D60" s="65">
        <f>SUM(D57:D59)</f>
        <v>0</v>
      </c>
      <c r="E60" s="66">
        <f t="shared" si="6"/>
        <v>4106938</v>
      </c>
      <c r="F60" s="67">
        <f t="shared" si="6"/>
        <v>4106938</v>
      </c>
      <c r="G60" s="67">
        <f t="shared" si="6"/>
        <v>0</v>
      </c>
      <c r="H60" s="67">
        <f t="shared" si="6"/>
        <v>0</v>
      </c>
      <c r="I60" s="67">
        <f t="shared" si="6"/>
        <v>-5977779</v>
      </c>
      <c r="J60" s="67">
        <f t="shared" si="6"/>
        <v>-5977779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-5977779</v>
      </c>
      <c r="X60" s="67">
        <f t="shared" si="6"/>
        <v>14224265</v>
      </c>
      <c r="Y60" s="67">
        <f t="shared" si="6"/>
        <v>-20202044</v>
      </c>
      <c r="Z60" s="68">
        <f>+IF(X60&lt;&gt;0,+(Y60/X60)*100,0)</f>
        <v>-142.02522239286176</v>
      </c>
      <c r="AA60" s="65">
        <f>SUM(AA57:AA59)</f>
        <v>4106938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4990901</v>
      </c>
      <c r="D35" s="20"/>
      <c r="E35" s="21">
        <v>6329443</v>
      </c>
      <c r="F35" s="22">
        <v>6329443</v>
      </c>
      <c r="G35" s="22">
        <v>440088</v>
      </c>
      <c r="H35" s="22">
        <v>511610</v>
      </c>
      <c r="I35" s="22">
        <v>446955</v>
      </c>
      <c r="J35" s="22">
        <v>1398653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1398653</v>
      </c>
      <c r="X35" s="22">
        <v>1582380</v>
      </c>
      <c r="Y35" s="22">
        <v>-183727</v>
      </c>
      <c r="Z35" s="23">
        <v>-11.610801450978906</v>
      </c>
      <c r="AA35" s="20">
        <v>6329443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36173091</v>
      </c>
      <c r="D37" s="20"/>
      <c r="E37" s="21">
        <v>46620000</v>
      </c>
      <c r="F37" s="22">
        <v>46620000</v>
      </c>
      <c r="G37" s="22">
        <v>3773133</v>
      </c>
      <c r="H37" s="22">
        <v>1600352</v>
      </c>
      <c r="I37" s="22">
        <v>3339789</v>
      </c>
      <c r="J37" s="22">
        <v>8713274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8713274</v>
      </c>
      <c r="X37" s="22">
        <v>11655000</v>
      </c>
      <c r="Y37" s="22">
        <v>-2941726</v>
      </c>
      <c r="Z37" s="23">
        <v>-25.240034320034322</v>
      </c>
      <c r="AA37" s="20">
        <v>46620000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125001</v>
      </c>
      <c r="Y38" s="22">
        <v>-125001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3723987</v>
      </c>
      <c r="D40" s="20"/>
      <c r="E40" s="21">
        <v>4250519</v>
      </c>
      <c r="F40" s="22">
        <v>4250519</v>
      </c>
      <c r="G40" s="22"/>
      <c r="H40" s="22"/>
      <c r="I40" s="22">
        <v>935356</v>
      </c>
      <c r="J40" s="22">
        <v>935356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935356</v>
      </c>
      <c r="X40" s="22">
        <v>1062630</v>
      </c>
      <c r="Y40" s="22">
        <v>-127274</v>
      </c>
      <c r="Z40" s="23">
        <v>-11.977263958292161</v>
      </c>
      <c r="AA40" s="20">
        <v>4250519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375175</v>
      </c>
      <c r="D42" s="20"/>
      <c r="E42" s="21">
        <v>100000</v>
      </c>
      <c r="F42" s="22">
        <v>100000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25002</v>
      </c>
      <c r="Y42" s="22">
        <v>-25002</v>
      </c>
      <c r="Z42" s="23">
        <v>-100</v>
      </c>
      <c r="AA42" s="20">
        <v>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5970637</v>
      </c>
      <c r="D45" s="20"/>
      <c r="E45" s="21">
        <v>6156532</v>
      </c>
      <c r="F45" s="22">
        <v>6156532</v>
      </c>
      <c r="G45" s="22"/>
      <c r="H45" s="22">
        <v>994029</v>
      </c>
      <c r="I45" s="22"/>
      <c r="J45" s="22">
        <v>994029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994029</v>
      </c>
      <c r="X45" s="22">
        <v>1539135</v>
      </c>
      <c r="Y45" s="22">
        <v>-545106</v>
      </c>
      <c r="Z45" s="23">
        <v>-35.416386476819774</v>
      </c>
      <c r="AA45" s="20">
        <v>6156532</v>
      </c>
    </row>
    <row r="46" spans="1:27" x14ac:dyDescent="0.25">
      <c r="A46" s="19" t="s">
        <v>71</v>
      </c>
      <c r="B46" s="15" t="s">
        <v>32</v>
      </c>
      <c r="C46" s="20">
        <v>124234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51358025</v>
      </c>
      <c r="D48" s="29">
        <f t="shared" ref="D48:Y48" si="1">SUM(D35:D47)</f>
        <v>0</v>
      </c>
      <c r="E48" s="30">
        <f t="shared" si="1"/>
        <v>63956494</v>
      </c>
      <c r="F48" s="31">
        <f t="shared" si="1"/>
        <v>63956494</v>
      </c>
      <c r="G48" s="31">
        <f t="shared" si="1"/>
        <v>4213221</v>
      </c>
      <c r="H48" s="31">
        <f t="shared" si="1"/>
        <v>3105991</v>
      </c>
      <c r="I48" s="31">
        <f t="shared" si="1"/>
        <v>4722100</v>
      </c>
      <c r="J48" s="31">
        <f t="shared" si="1"/>
        <v>12041312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12041312</v>
      </c>
      <c r="X48" s="31">
        <f t="shared" si="1"/>
        <v>15989148</v>
      </c>
      <c r="Y48" s="31">
        <f t="shared" si="1"/>
        <v>-3947836</v>
      </c>
      <c r="Z48" s="32">
        <f>+IF(X48&lt;&gt;0,+(Y48/X48)*100,0)</f>
        <v>-24.690721481845063</v>
      </c>
      <c r="AA48" s="29">
        <f>SUM(AA35:AA47)</f>
        <v>63956494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-51358025</v>
      </c>
      <c r="D49" s="39">
        <f t="shared" si="2"/>
        <v>0</v>
      </c>
      <c r="E49" s="40">
        <f t="shared" si="2"/>
        <v>-63956494</v>
      </c>
      <c r="F49" s="41">
        <f t="shared" si="2"/>
        <v>-63956494</v>
      </c>
      <c r="G49" s="41">
        <f t="shared" si="2"/>
        <v>-4213221</v>
      </c>
      <c r="H49" s="41">
        <f t="shared" si="2"/>
        <v>-3105991</v>
      </c>
      <c r="I49" s="41">
        <f t="shared" si="2"/>
        <v>-4722100</v>
      </c>
      <c r="J49" s="41">
        <f t="shared" si="2"/>
        <v>-12041312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-12041312</v>
      </c>
      <c r="X49" s="41">
        <f t="shared" si="2"/>
        <v>-15989148</v>
      </c>
      <c r="Y49" s="41">
        <f t="shared" si="2"/>
        <v>3947836</v>
      </c>
      <c r="Z49" s="42">
        <f>+IF(X49&lt;&gt;0,+(Y49/X49)*100,0)</f>
        <v>-24.690721481845063</v>
      </c>
      <c r="AA49" s="39">
        <f>+AA33-AA48</f>
        <v>-63956494</v>
      </c>
    </row>
    <row r="50" spans="1:27" x14ac:dyDescent="0.25">
      <c r="A50" s="43" t="s">
        <v>75</v>
      </c>
      <c r="B50" s="15" t="s">
        <v>32</v>
      </c>
      <c r="C50" s="20">
        <v>6563304</v>
      </c>
      <c r="D50" s="20"/>
      <c r="E50" s="21">
        <v>7000000</v>
      </c>
      <c r="F50" s="22">
        <v>7000000</v>
      </c>
      <c r="G50" s="22"/>
      <c r="H50" s="22"/>
      <c r="I50" s="22">
        <v>422554</v>
      </c>
      <c r="J50" s="22">
        <v>422554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422554</v>
      </c>
      <c r="X50" s="22">
        <v>1749999</v>
      </c>
      <c r="Y50" s="22">
        <v>-1327445</v>
      </c>
      <c r="Z50" s="23">
        <v>-75.854043345167625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-44794721</v>
      </c>
      <c r="D52" s="48">
        <f t="shared" si="3"/>
        <v>0</v>
      </c>
      <c r="E52" s="49">
        <f t="shared" si="3"/>
        <v>-56956494</v>
      </c>
      <c r="F52" s="50">
        <f t="shared" si="3"/>
        <v>-56956494</v>
      </c>
      <c r="G52" s="50">
        <f t="shared" si="3"/>
        <v>-4213221</v>
      </c>
      <c r="H52" s="50">
        <f t="shared" si="3"/>
        <v>-3105991</v>
      </c>
      <c r="I52" s="50">
        <f t="shared" si="3"/>
        <v>-4299546</v>
      </c>
      <c r="J52" s="50">
        <f t="shared" si="3"/>
        <v>-11618758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-11618758</v>
      </c>
      <c r="X52" s="50">
        <f t="shared" si="3"/>
        <v>-14239149</v>
      </c>
      <c r="Y52" s="50">
        <f t="shared" si="3"/>
        <v>2620391</v>
      </c>
      <c r="Z52" s="51">
        <f>+IF(X52&lt;&gt;0,+(Y52/X52)*100,0)</f>
        <v>-18.402721960420529</v>
      </c>
      <c r="AA52" s="48">
        <f>SUM(AA49:AA51)</f>
        <v>-56956494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-44794721</v>
      </c>
      <c r="D54" s="54">
        <f>+D52-D53</f>
        <v>0</v>
      </c>
      <c r="E54" s="55">
        <f t="shared" si="4"/>
        <v>-56956494</v>
      </c>
      <c r="F54" s="56">
        <f t="shared" si="4"/>
        <v>-56956494</v>
      </c>
      <c r="G54" s="56">
        <f t="shared" si="4"/>
        <v>-4213221</v>
      </c>
      <c r="H54" s="56">
        <f t="shared" si="4"/>
        <v>-3105991</v>
      </c>
      <c r="I54" s="56">
        <f t="shared" si="4"/>
        <v>-4299546</v>
      </c>
      <c r="J54" s="56">
        <f t="shared" si="4"/>
        <v>-11618758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-11618758</v>
      </c>
      <c r="X54" s="56">
        <f t="shared" si="4"/>
        <v>-14239149</v>
      </c>
      <c r="Y54" s="56">
        <f t="shared" si="4"/>
        <v>2620391</v>
      </c>
      <c r="Z54" s="57">
        <f>+IF(X54&lt;&gt;0,+(Y54/X54)*100,0)</f>
        <v>-18.402721960420529</v>
      </c>
      <c r="AA54" s="54">
        <f>+AA52-AA53</f>
        <v>-56956494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-44794721</v>
      </c>
      <c r="D57" s="48">
        <f>SUM(D54:D56)</f>
        <v>0</v>
      </c>
      <c r="E57" s="49">
        <f t="shared" si="5"/>
        <v>-56956494</v>
      </c>
      <c r="F57" s="50">
        <f t="shared" si="5"/>
        <v>-56956494</v>
      </c>
      <c r="G57" s="50">
        <f t="shared" si="5"/>
        <v>-4213221</v>
      </c>
      <c r="H57" s="50">
        <f t="shared" si="5"/>
        <v>-3105991</v>
      </c>
      <c r="I57" s="50">
        <f t="shared" si="5"/>
        <v>-4299546</v>
      </c>
      <c r="J57" s="50">
        <f t="shared" si="5"/>
        <v>-11618758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-11618758</v>
      </c>
      <c r="X57" s="50">
        <f t="shared" si="5"/>
        <v>-14239149</v>
      </c>
      <c r="Y57" s="50">
        <f t="shared" si="5"/>
        <v>2620391</v>
      </c>
      <c r="Z57" s="51">
        <f>+IF(X57&lt;&gt;0,+(Y57/X57)*100,0)</f>
        <v>-18.402721960420529</v>
      </c>
      <c r="AA57" s="48">
        <f>SUM(AA54:AA56)</f>
        <v>-56956494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-44794721</v>
      </c>
      <c r="D60" s="65">
        <f>SUM(D57:D59)</f>
        <v>0</v>
      </c>
      <c r="E60" s="66">
        <f t="shared" si="6"/>
        <v>-56956494</v>
      </c>
      <c r="F60" s="67">
        <f t="shared" si="6"/>
        <v>-56956494</v>
      </c>
      <c r="G60" s="67">
        <f t="shared" si="6"/>
        <v>-4213221</v>
      </c>
      <c r="H60" s="67">
        <f t="shared" si="6"/>
        <v>-3105991</v>
      </c>
      <c r="I60" s="67">
        <f t="shared" si="6"/>
        <v>-4299546</v>
      </c>
      <c r="J60" s="67">
        <f t="shared" si="6"/>
        <v>-11618758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-11618758</v>
      </c>
      <c r="X60" s="67">
        <f t="shared" si="6"/>
        <v>-14239149</v>
      </c>
      <c r="Y60" s="67">
        <f t="shared" si="6"/>
        <v>2620391</v>
      </c>
      <c r="Z60" s="68">
        <f>+IF(X60&lt;&gt;0,+(Y60/X60)*100,0)</f>
        <v>-18.402721960420529</v>
      </c>
      <c r="AA60" s="65">
        <f>SUM(AA57:AA59)</f>
        <v>-56956494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4839996</v>
      </c>
      <c r="F37" s="22">
        <v>4839996</v>
      </c>
      <c r="G37" s="22">
        <v>87968</v>
      </c>
      <c r="H37" s="22">
        <v>1994613</v>
      </c>
      <c r="I37" s="22">
        <v>-135136</v>
      </c>
      <c r="J37" s="22">
        <v>1947445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1947445</v>
      </c>
      <c r="X37" s="22">
        <v>1209999</v>
      </c>
      <c r="Y37" s="22">
        <v>737446</v>
      </c>
      <c r="Z37" s="23">
        <v>60.946000781818832</v>
      </c>
      <c r="AA37" s="20">
        <v>4839996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999996</v>
      </c>
      <c r="F42" s="22">
        <v>999996</v>
      </c>
      <c r="G42" s="22"/>
      <c r="H42" s="22">
        <v>-50085</v>
      </c>
      <c r="I42" s="22">
        <v>300668</v>
      </c>
      <c r="J42" s="22">
        <v>250583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250583</v>
      </c>
      <c r="X42" s="22">
        <v>249999</v>
      </c>
      <c r="Y42" s="22">
        <v>584</v>
      </c>
      <c r="Z42" s="23">
        <v>0.23360093440373764</v>
      </c>
      <c r="AA42" s="20">
        <v>999996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6000000</v>
      </c>
      <c r="F45" s="22">
        <v>6000000</v>
      </c>
      <c r="G45" s="22"/>
      <c r="H45" s="22">
        <v>1481276</v>
      </c>
      <c r="I45" s="22">
        <v>788851</v>
      </c>
      <c r="J45" s="22">
        <v>2270127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2270127</v>
      </c>
      <c r="X45" s="22">
        <v>1500000</v>
      </c>
      <c r="Y45" s="22">
        <v>770127</v>
      </c>
      <c r="Z45" s="23">
        <v>51.341800000000006</v>
      </c>
      <c r="AA45" s="20">
        <v>6000000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11839992</v>
      </c>
      <c r="F48" s="31">
        <f t="shared" si="1"/>
        <v>11839992</v>
      </c>
      <c r="G48" s="31">
        <f t="shared" si="1"/>
        <v>87968</v>
      </c>
      <c r="H48" s="31">
        <f t="shared" si="1"/>
        <v>3425804</v>
      </c>
      <c r="I48" s="31">
        <f t="shared" si="1"/>
        <v>954383</v>
      </c>
      <c r="J48" s="31">
        <f t="shared" si="1"/>
        <v>4468155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4468155</v>
      </c>
      <c r="X48" s="31">
        <f t="shared" si="1"/>
        <v>2959998</v>
      </c>
      <c r="Y48" s="31">
        <f t="shared" si="1"/>
        <v>1508157</v>
      </c>
      <c r="Z48" s="32">
        <f>+IF(X48&lt;&gt;0,+(Y48/X48)*100,0)</f>
        <v>50.951284426543531</v>
      </c>
      <c r="AA48" s="29">
        <f>SUM(AA35:AA47)</f>
        <v>11839992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-11839992</v>
      </c>
      <c r="F49" s="41">
        <f t="shared" si="2"/>
        <v>-11839992</v>
      </c>
      <c r="G49" s="41">
        <f t="shared" si="2"/>
        <v>-87968</v>
      </c>
      <c r="H49" s="41">
        <f t="shared" si="2"/>
        <v>-3425804</v>
      </c>
      <c r="I49" s="41">
        <f t="shared" si="2"/>
        <v>-954383</v>
      </c>
      <c r="J49" s="41">
        <f t="shared" si="2"/>
        <v>-4468155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-4468155</v>
      </c>
      <c r="X49" s="41">
        <f t="shared" si="2"/>
        <v>-2959998</v>
      </c>
      <c r="Y49" s="41">
        <f t="shared" si="2"/>
        <v>-1508157</v>
      </c>
      <c r="Z49" s="42">
        <f>+IF(X49&lt;&gt;0,+(Y49/X49)*100,0)</f>
        <v>50.951284426543531</v>
      </c>
      <c r="AA49" s="39">
        <f>+AA33-AA48</f>
        <v>-11839992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-11839992</v>
      </c>
      <c r="F52" s="50">
        <f t="shared" si="3"/>
        <v>-11839992</v>
      </c>
      <c r="G52" s="50">
        <f t="shared" si="3"/>
        <v>-87968</v>
      </c>
      <c r="H52" s="50">
        <f t="shared" si="3"/>
        <v>-3425804</v>
      </c>
      <c r="I52" s="50">
        <f t="shared" si="3"/>
        <v>-954383</v>
      </c>
      <c r="J52" s="50">
        <f t="shared" si="3"/>
        <v>-4468155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-4468155</v>
      </c>
      <c r="X52" s="50">
        <f t="shared" si="3"/>
        <v>-2959998</v>
      </c>
      <c r="Y52" s="50">
        <f t="shared" si="3"/>
        <v>-1508157</v>
      </c>
      <c r="Z52" s="51">
        <f>+IF(X52&lt;&gt;0,+(Y52/X52)*100,0)</f>
        <v>50.951284426543531</v>
      </c>
      <c r="AA52" s="48">
        <f>SUM(AA49:AA51)</f>
        <v>-11839992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-11839992</v>
      </c>
      <c r="F54" s="56">
        <f t="shared" si="4"/>
        <v>-11839992</v>
      </c>
      <c r="G54" s="56">
        <f t="shared" si="4"/>
        <v>-87968</v>
      </c>
      <c r="H54" s="56">
        <f t="shared" si="4"/>
        <v>-3425804</v>
      </c>
      <c r="I54" s="56">
        <f t="shared" si="4"/>
        <v>-954383</v>
      </c>
      <c r="J54" s="56">
        <f t="shared" si="4"/>
        <v>-4468155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-4468155</v>
      </c>
      <c r="X54" s="56">
        <f t="shared" si="4"/>
        <v>-2959998</v>
      </c>
      <c r="Y54" s="56">
        <f t="shared" si="4"/>
        <v>-1508157</v>
      </c>
      <c r="Z54" s="57">
        <f>+IF(X54&lt;&gt;0,+(Y54/X54)*100,0)</f>
        <v>50.951284426543531</v>
      </c>
      <c r="AA54" s="54">
        <f>+AA52-AA53</f>
        <v>-11839992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-11839992</v>
      </c>
      <c r="F57" s="50">
        <f t="shared" si="5"/>
        <v>-11839992</v>
      </c>
      <c r="G57" s="50">
        <f t="shared" si="5"/>
        <v>-87968</v>
      </c>
      <c r="H57" s="50">
        <f t="shared" si="5"/>
        <v>-3425804</v>
      </c>
      <c r="I57" s="50">
        <f t="shared" si="5"/>
        <v>-954383</v>
      </c>
      <c r="J57" s="50">
        <f t="shared" si="5"/>
        <v>-4468155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-4468155</v>
      </c>
      <c r="X57" s="50">
        <f t="shared" si="5"/>
        <v>-2959998</v>
      </c>
      <c r="Y57" s="50">
        <f t="shared" si="5"/>
        <v>-1508157</v>
      </c>
      <c r="Z57" s="51">
        <f>+IF(X57&lt;&gt;0,+(Y57/X57)*100,0)</f>
        <v>50.951284426543531</v>
      </c>
      <c r="AA57" s="48">
        <f>SUM(AA54:AA56)</f>
        <v>-11839992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-11839992</v>
      </c>
      <c r="F60" s="67">
        <f t="shared" si="6"/>
        <v>-11839992</v>
      </c>
      <c r="G60" s="67">
        <f t="shared" si="6"/>
        <v>-87968</v>
      </c>
      <c r="H60" s="67">
        <f t="shared" si="6"/>
        <v>-3425804</v>
      </c>
      <c r="I60" s="67">
        <f t="shared" si="6"/>
        <v>-954383</v>
      </c>
      <c r="J60" s="67">
        <f t="shared" si="6"/>
        <v>-4468155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-4468155</v>
      </c>
      <c r="X60" s="67">
        <f t="shared" si="6"/>
        <v>-2959998</v>
      </c>
      <c r="Y60" s="67">
        <f t="shared" si="6"/>
        <v>-1508157</v>
      </c>
      <c r="Z60" s="68">
        <f>+IF(X60&lt;&gt;0,+(Y60/X60)*100,0)</f>
        <v>50.951284426543531</v>
      </c>
      <c r="AA60" s="65">
        <f>SUM(AA57:AA59)</f>
        <v>-11839992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86895879</v>
      </c>
      <c r="D6" s="20"/>
      <c r="E6" s="21">
        <v>94671271</v>
      </c>
      <c r="F6" s="22">
        <v>94671271</v>
      </c>
      <c r="G6" s="22">
        <v>7882507</v>
      </c>
      <c r="H6" s="22">
        <v>8437373</v>
      </c>
      <c r="I6" s="22">
        <v>5230825</v>
      </c>
      <c r="J6" s="22">
        <v>21550705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21550705</v>
      </c>
      <c r="X6" s="22">
        <v>23667801</v>
      </c>
      <c r="Y6" s="22">
        <v>-2117096</v>
      </c>
      <c r="Z6" s="23">
        <v>-8.9450473239993862</v>
      </c>
      <c r="AA6" s="20">
        <v>94671271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2973932</v>
      </c>
      <c r="D26" s="20"/>
      <c r="E26" s="21">
        <v>1432000</v>
      </c>
      <c r="F26" s="22">
        <v>1432000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357999</v>
      </c>
      <c r="Y26" s="22">
        <v>-357999</v>
      </c>
      <c r="Z26" s="23">
        <v>-100</v>
      </c>
      <c r="AA26" s="20">
        <v>1432000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89869811</v>
      </c>
      <c r="D33" s="29">
        <f t="shared" ref="D33:Y33" si="0">SUM(D6:D32)</f>
        <v>0</v>
      </c>
      <c r="E33" s="30">
        <f t="shared" si="0"/>
        <v>96103271</v>
      </c>
      <c r="F33" s="31">
        <f t="shared" si="0"/>
        <v>96103271</v>
      </c>
      <c r="G33" s="31">
        <f t="shared" si="0"/>
        <v>7882507</v>
      </c>
      <c r="H33" s="31">
        <f t="shared" si="0"/>
        <v>8437373</v>
      </c>
      <c r="I33" s="31">
        <f t="shared" si="0"/>
        <v>5230825</v>
      </c>
      <c r="J33" s="31">
        <f t="shared" si="0"/>
        <v>21550705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21550705</v>
      </c>
      <c r="X33" s="31">
        <f t="shared" si="0"/>
        <v>24025800</v>
      </c>
      <c r="Y33" s="31">
        <f t="shared" si="0"/>
        <v>-2475095</v>
      </c>
      <c r="Z33" s="32">
        <f>+IF(X33&lt;&gt;0,+(Y33/X33)*100,0)</f>
        <v>-10.301821375354827</v>
      </c>
      <c r="AA33" s="29">
        <f>SUM(AA6:AA32)</f>
        <v>96103271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7258523</v>
      </c>
      <c r="D35" s="20"/>
      <c r="E35" s="21">
        <v>6779284</v>
      </c>
      <c r="F35" s="22">
        <v>6779284</v>
      </c>
      <c r="G35" s="22">
        <v>628813</v>
      </c>
      <c r="H35" s="22">
        <v>778128</v>
      </c>
      <c r="I35" s="22">
        <v>702816</v>
      </c>
      <c r="J35" s="22">
        <v>2109757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2109757</v>
      </c>
      <c r="X35" s="22">
        <v>1694859</v>
      </c>
      <c r="Y35" s="22">
        <v>414898</v>
      </c>
      <c r="Z35" s="23">
        <v>24.479794484378935</v>
      </c>
      <c r="AA35" s="20">
        <v>6779284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71117174</v>
      </c>
      <c r="D37" s="20"/>
      <c r="E37" s="21">
        <v>74702880</v>
      </c>
      <c r="F37" s="22">
        <v>74702880</v>
      </c>
      <c r="G37" s="22"/>
      <c r="H37" s="22">
        <v>8291969</v>
      </c>
      <c r="I37" s="22">
        <v>7550080</v>
      </c>
      <c r="J37" s="22">
        <v>15842049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15842049</v>
      </c>
      <c r="X37" s="22">
        <v>18675720</v>
      </c>
      <c r="Y37" s="22">
        <v>-2833671</v>
      </c>
      <c r="Z37" s="23">
        <v>-15.173021441743611</v>
      </c>
      <c r="AA37" s="20">
        <v>74702880</v>
      </c>
    </row>
    <row r="38" spans="1:27" x14ac:dyDescent="0.25">
      <c r="A38" s="19" t="s">
        <v>64</v>
      </c>
      <c r="B38" s="15" t="s">
        <v>32</v>
      </c>
      <c r="C38" s="20">
        <v>199571</v>
      </c>
      <c r="D38" s="20"/>
      <c r="E38" s="21">
        <v>313800</v>
      </c>
      <c r="F38" s="22">
        <v>313800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78450</v>
      </c>
      <c r="Y38" s="22">
        <v>-78450</v>
      </c>
      <c r="Z38" s="23">
        <v>-100</v>
      </c>
      <c r="AA38" s="20">
        <v>313800</v>
      </c>
    </row>
    <row r="39" spans="1:27" x14ac:dyDescent="0.25">
      <c r="A39" s="19" t="s">
        <v>65</v>
      </c>
      <c r="B39" s="15" t="s">
        <v>32</v>
      </c>
      <c r="C39" s="20">
        <v>11063898</v>
      </c>
      <c r="D39" s="20"/>
      <c r="E39" s="21">
        <v>19792350</v>
      </c>
      <c r="F39" s="22">
        <v>19792350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4948089</v>
      </c>
      <c r="Y39" s="22">
        <v>-4948089</v>
      </c>
      <c r="Z39" s="23">
        <v>-100</v>
      </c>
      <c r="AA39" s="20">
        <v>19792350</v>
      </c>
    </row>
    <row r="40" spans="1:27" x14ac:dyDescent="0.25">
      <c r="A40" s="19" t="s">
        <v>66</v>
      </c>
      <c r="B40" s="15" t="s">
        <v>32</v>
      </c>
      <c r="C40" s="20">
        <v>3328568</v>
      </c>
      <c r="D40" s="20"/>
      <c r="E40" s="21">
        <v>25852241</v>
      </c>
      <c r="F40" s="22">
        <v>25852241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6463065</v>
      </c>
      <c r="Y40" s="22">
        <v>-6463065</v>
      </c>
      <c r="Z40" s="23">
        <v>-100</v>
      </c>
      <c r="AA40" s="20">
        <v>25852241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19942774</v>
      </c>
      <c r="D42" s="20"/>
      <c r="E42" s="21">
        <v>2473463</v>
      </c>
      <c r="F42" s="22">
        <v>2473463</v>
      </c>
      <c r="G42" s="22">
        <v>7120</v>
      </c>
      <c r="H42" s="22">
        <v>150261</v>
      </c>
      <c r="I42" s="22">
        <v>311840</v>
      </c>
      <c r="J42" s="22">
        <v>469221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469221</v>
      </c>
      <c r="X42" s="22">
        <v>618372</v>
      </c>
      <c r="Y42" s="22">
        <v>-149151</v>
      </c>
      <c r="Z42" s="23">
        <v>-24.119947216238767</v>
      </c>
      <c r="AA42" s="20">
        <v>2473463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105385</v>
      </c>
      <c r="D45" s="20"/>
      <c r="E45" s="21">
        <v>76543</v>
      </c>
      <c r="F45" s="22">
        <v>76543</v>
      </c>
      <c r="G45" s="22">
        <v>5394</v>
      </c>
      <c r="H45" s="22">
        <v>7957</v>
      </c>
      <c r="I45" s="22">
        <v>6027</v>
      </c>
      <c r="J45" s="22">
        <v>19378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19378</v>
      </c>
      <c r="X45" s="22">
        <v>19140</v>
      </c>
      <c r="Y45" s="22">
        <v>238</v>
      </c>
      <c r="Z45" s="23">
        <v>1.2434691745036572</v>
      </c>
      <c r="AA45" s="20">
        <v>76543</v>
      </c>
    </row>
    <row r="46" spans="1:27" x14ac:dyDescent="0.25">
      <c r="A46" s="19" t="s">
        <v>71</v>
      </c>
      <c r="B46" s="15" t="s">
        <v>32</v>
      </c>
      <c r="C46" s="20">
        <v>2864850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115880743</v>
      </c>
      <c r="D48" s="29">
        <f t="shared" ref="D48:Y48" si="1">SUM(D35:D47)</f>
        <v>0</v>
      </c>
      <c r="E48" s="30">
        <f t="shared" si="1"/>
        <v>129990561</v>
      </c>
      <c r="F48" s="31">
        <f t="shared" si="1"/>
        <v>129990561</v>
      </c>
      <c r="G48" s="31">
        <f t="shared" si="1"/>
        <v>641327</v>
      </c>
      <c r="H48" s="31">
        <f t="shared" si="1"/>
        <v>9228315</v>
      </c>
      <c r="I48" s="31">
        <f t="shared" si="1"/>
        <v>8570763</v>
      </c>
      <c r="J48" s="31">
        <f t="shared" si="1"/>
        <v>18440405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18440405</v>
      </c>
      <c r="X48" s="31">
        <f t="shared" si="1"/>
        <v>32497695</v>
      </c>
      <c r="Y48" s="31">
        <f t="shared" si="1"/>
        <v>-14057290</v>
      </c>
      <c r="Z48" s="32">
        <f>+IF(X48&lt;&gt;0,+(Y48/X48)*100,0)</f>
        <v>-43.256267867613381</v>
      </c>
      <c r="AA48" s="29">
        <f>SUM(AA35:AA47)</f>
        <v>129990561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-26010932</v>
      </c>
      <c r="D49" s="39">
        <f t="shared" si="2"/>
        <v>0</v>
      </c>
      <c r="E49" s="40">
        <f t="shared" si="2"/>
        <v>-33887290</v>
      </c>
      <c r="F49" s="41">
        <f t="shared" si="2"/>
        <v>-33887290</v>
      </c>
      <c r="G49" s="41">
        <f t="shared" si="2"/>
        <v>7241180</v>
      </c>
      <c r="H49" s="41">
        <f t="shared" si="2"/>
        <v>-790942</v>
      </c>
      <c r="I49" s="41">
        <f t="shared" si="2"/>
        <v>-3339938</v>
      </c>
      <c r="J49" s="41">
        <f t="shared" si="2"/>
        <v>3110300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3110300</v>
      </c>
      <c r="X49" s="41">
        <f t="shared" si="2"/>
        <v>-8471895</v>
      </c>
      <c r="Y49" s="41">
        <f t="shared" si="2"/>
        <v>11582195</v>
      </c>
      <c r="Z49" s="42">
        <f>+IF(X49&lt;&gt;0,+(Y49/X49)*100,0)</f>
        <v>-136.71315567532412</v>
      </c>
      <c r="AA49" s="39">
        <f>+AA33-AA48</f>
        <v>-33887290</v>
      </c>
    </row>
    <row r="50" spans="1:27" x14ac:dyDescent="0.25">
      <c r="A50" s="43" t="s">
        <v>75</v>
      </c>
      <c r="B50" s="15" t="s">
        <v>32</v>
      </c>
      <c r="C50" s="20">
        <v>42058225</v>
      </c>
      <c r="D50" s="20"/>
      <c r="E50" s="21">
        <v>35544000</v>
      </c>
      <c r="F50" s="22">
        <v>35544000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8886000</v>
      </c>
      <c r="Y50" s="22">
        <v>-8886000</v>
      </c>
      <c r="Z50" s="23">
        <v>-100</v>
      </c>
      <c r="AA50" s="20">
        <v>35544000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16047293</v>
      </c>
      <c r="D52" s="48">
        <f t="shared" si="3"/>
        <v>0</v>
      </c>
      <c r="E52" s="49">
        <f t="shared" si="3"/>
        <v>1656710</v>
      </c>
      <c r="F52" s="50">
        <f t="shared" si="3"/>
        <v>1656710</v>
      </c>
      <c r="G52" s="50">
        <f t="shared" si="3"/>
        <v>7241180</v>
      </c>
      <c r="H52" s="50">
        <f t="shared" si="3"/>
        <v>-790942</v>
      </c>
      <c r="I52" s="50">
        <f t="shared" si="3"/>
        <v>-3339938</v>
      </c>
      <c r="J52" s="50">
        <f t="shared" si="3"/>
        <v>3110300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3110300</v>
      </c>
      <c r="X52" s="50">
        <f t="shared" si="3"/>
        <v>414105</v>
      </c>
      <c r="Y52" s="50">
        <f t="shared" si="3"/>
        <v>2696195</v>
      </c>
      <c r="Z52" s="51">
        <f>+IF(X52&lt;&gt;0,+(Y52/X52)*100,0)</f>
        <v>651.08969947235607</v>
      </c>
      <c r="AA52" s="48">
        <f>SUM(AA49:AA51)</f>
        <v>1656710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16047293</v>
      </c>
      <c r="D54" s="54">
        <f>+D52-D53</f>
        <v>0</v>
      </c>
      <c r="E54" s="55">
        <f t="shared" si="4"/>
        <v>1656710</v>
      </c>
      <c r="F54" s="56">
        <f t="shared" si="4"/>
        <v>1656710</v>
      </c>
      <c r="G54" s="56">
        <f t="shared" si="4"/>
        <v>7241180</v>
      </c>
      <c r="H54" s="56">
        <f t="shared" si="4"/>
        <v>-790942</v>
      </c>
      <c r="I54" s="56">
        <f t="shared" si="4"/>
        <v>-3339938</v>
      </c>
      <c r="J54" s="56">
        <f t="shared" si="4"/>
        <v>3110300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3110300</v>
      </c>
      <c r="X54" s="56">
        <f t="shared" si="4"/>
        <v>414105</v>
      </c>
      <c r="Y54" s="56">
        <f t="shared" si="4"/>
        <v>2696195</v>
      </c>
      <c r="Z54" s="57">
        <f>+IF(X54&lt;&gt;0,+(Y54/X54)*100,0)</f>
        <v>651.08969947235607</v>
      </c>
      <c r="AA54" s="54">
        <f>+AA52-AA53</f>
        <v>1656710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16047293</v>
      </c>
      <c r="D57" s="48">
        <f>SUM(D54:D56)</f>
        <v>0</v>
      </c>
      <c r="E57" s="49">
        <f t="shared" si="5"/>
        <v>1656710</v>
      </c>
      <c r="F57" s="50">
        <f t="shared" si="5"/>
        <v>1656710</v>
      </c>
      <c r="G57" s="50">
        <f t="shared" si="5"/>
        <v>7241180</v>
      </c>
      <c r="H57" s="50">
        <f t="shared" si="5"/>
        <v>-790942</v>
      </c>
      <c r="I57" s="50">
        <f t="shared" si="5"/>
        <v>-3339938</v>
      </c>
      <c r="J57" s="50">
        <f t="shared" si="5"/>
        <v>3110300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3110300</v>
      </c>
      <c r="X57" s="50">
        <f t="shared" si="5"/>
        <v>414105</v>
      </c>
      <c r="Y57" s="50">
        <f t="shared" si="5"/>
        <v>2696195</v>
      </c>
      <c r="Z57" s="51">
        <f>+IF(X57&lt;&gt;0,+(Y57/X57)*100,0)</f>
        <v>651.08969947235607</v>
      </c>
      <c r="AA57" s="48">
        <f>SUM(AA54:AA56)</f>
        <v>1656710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16047293</v>
      </c>
      <c r="D60" s="65">
        <f>SUM(D57:D59)</f>
        <v>0</v>
      </c>
      <c r="E60" s="66">
        <f t="shared" si="6"/>
        <v>1656710</v>
      </c>
      <c r="F60" s="67">
        <f t="shared" si="6"/>
        <v>1656710</v>
      </c>
      <c r="G60" s="67">
        <f t="shared" si="6"/>
        <v>7241180</v>
      </c>
      <c r="H60" s="67">
        <f t="shared" si="6"/>
        <v>-790942</v>
      </c>
      <c r="I60" s="67">
        <f t="shared" si="6"/>
        <v>-3339938</v>
      </c>
      <c r="J60" s="67">
        <f t="shared" si="6"/>
        <v>3110300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3110300</v>
      </c>
      <c r="X60" s="67">
        <f t="shared" si="6"/>
        <v>414105</v>
      </c>
      <c r="Y60" s="67">
        <f t="shared" si="6"/>
        <v>2696195</v>
      </c>
      <c r="Z60" s="68">
        <f>+IF(X60&lt;&gt;0,+(Y60/X60)*100,0)</f>
        <v>651.08969947235607</v>
      </c>
      <c r="AA60" s="65">
        <f>SUM(AA57:AA59)</f>
        <v>1656710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17978</v>
      </c>
      <c r="F20" s="22">
        <v>17978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4494</v>
      </c>
      <c r="Y20" s="22">
        <v>-4494</v>
      </c>
      <c r="Z20" s="18">
        <v>-100</v>
      </c>
      <c r="AA20" s="20">
        <v>17978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4307530</v>
      </c>
      <c r="D26" s="20"/>
      <c r="E26" s="21">
        <v>5000004</v>
      </c>
      <c r="F26" s="22">
        <v>5000004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1250001</v>
      </c>
      <c r="Y26" s="22">
        <v>-1250001</v>
      </c>
      <c r="Z26" s="23">
        <v>-100</v>
      </c>
      <c r="AA26" s="20">
        <v>5000004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4307530</v>
      </c>
      <c r="D33" s="29">
        <f t="shared" ref="D33:Y33" si="0">SUM(D6:D32)</f>
        <v>0</v>
      </c>
      <c r="E33" s="30">
        <f t="shared" si="0"/>
        <v>5017982</v>
      </c>
      <c r="F33" s="31">
        <f t="shared" si="0"/>
        <v>5017982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1254495</v>
      </c>
      <c r="Y33" s="31">
        <f t="shared" si="0"/>
        <v>-1254495</v>
      </c>
      <c r="Z33" s="32">
        <f>+IF(X33&lt;&gt;0,+(Y33/X33)*100,0)</f>
        <v>-100</v>
      </c>
      <c r="AA33" s="29">
        <f>SUM(AA6:AA32)</f>
        <v>5017982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22522557</v>
      </c>
      <c r="D35" s="20"/>
      <c r="E35" s="21">
        <v>18096768</v>
      </c>
      <c r="F35" s="22">
        <v>18096768</v>
      </c>
      <c r="G35" s="22">
        <v>1896064</v>
      </c>
      <c r="H35" s="22">
        <v>1816539</v>
      </c>
      <c r="I35" s="22"/>
      <c r="J35" s="22">
        <v>3712603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3712603</v>
      </c>
      <c r="X35" s="22">
        <v>4524192</v>
      </c>
      <c r="Y35" s="22">
        <v>-811589</v>
      </c>
      <c r="Z35" s="23">
        <v>-17.938871736654853</v>
      </c>
      <c r="AA35" s="20">
        <v>18096768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20723765</v>
      </c>
      <c r="D37" s="20"/>
      <c r="E37" s="21">
        <v>20499996</v>
      </c>
      <c r="F37" s="22">
        <v>20499996</v>
      </c>
      <c r="G37" s="22">
        <v>1748457</v>
      </c>
      <c r="H37" s="22">
        <v>5136871</v>
      </c>
      <c r="I37" s="22">
        <v>1976705</v>
      </c>
      <c r="J37" s="22">
        <v>8862033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8862033</v>
      </c>
      <c r="X37" s="22">
        <v>5124999</v>
      </c>
      <c r="Y37" s="22">
        <v>3737034</v>
      </c>
      <c r="Z37" s="23">
        <v>72.917750813219669</v>
      </c>
      <c r="AA37" s="20">
        <v>20499996</v>
      </c>
    </row>
    <row r="38" spans="1:27" x14ac:dyDescent="0.25">
      <c r="A38" s="19" t="s">
        <v>64</v>
      </c>
      <c r="B38" s="15" t="s">
        <v>32</v>
      </c>
      <c r="C38" s="20">
        <v>8386502</v>
      </c>
      <c r="D38" s="20"/>
      <c r="E38" s="21">
        <v>3936052</v>
      </c>
      <c r="F38" s="22">
        <v>3936052</v>
      </c>
      <c r="G38" s="22">
        <v>3391</v>
      </c>
      <c r="H38" s="22">
        <v>137848</v>
      </c>
      <c r="I38" s="22">
        <v>235884</v>
      </c>
      <c r="J38" s="22">
        <v>377123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377123</v>
      </c>
      <c r="X38" s="22">
        <v>984015</v>
      </c>
      <c r="Y38" s="22">
        <v>-606892</v>
      </c>
      <c r="Z38" s="23">
        <v>-61.675076091319745</v>
      </c>
      <c r="AA38" s="20">
        <v>3936052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4584972</v>
      </c>
      <c r="F40" s="22">
        <v>4584972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1146243</v>
      </c>
      <c r="Y40" s="22">
        <v>-1146243</v>
      </c>
      <c r="Z40" s="23">
        <v>-100</v>
      </c>
      <c r="AA40" s="20">
        <v>4584972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12702944</v>
      </c>
      <c r="D42" s="20"/>
      <c r="E42" s="21">
        <v>11372488</v>
      </c>
      <c r="F42" s="22">
        <v>11372488</v>
      </c>
      <c r="G42" s="22">
        <v>3900</v>
      </c>
      <c r="H42" s="22">
        <v>58800</v>
      </c>
      <c r="I42" s="22">
        <v>148375</v>
      </c>
      <c r="J42" s="22">
        <v>211075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211075</v>
      </c>
      <c r="X42" s="22">
        <v>2843124</v>
      </c>
      <c r="Y42" s="22">
        <v>-2632049</v>
      </c>
      <c r="Z42" s="23">
        <v>-92.575948147178948</v>
      </c>
      <c r="AA42" s="20">
        <v>11372488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390675</v>
      </c>
      <c r="D45" s="20"/>
      <c r="E45" s="21">
        <v>459300</v>
      </c>
      <c r="F45" s="22">
        <v>459300</v>
      </c>
      <c r="G45" s="22">
        <v>20373</v>
      </c>
      <c r="H45" s="22">
        <v>35186</v>
      </c>
      <c r="I45" s="22">
        <v>2884</v>
      </c>
      <c r="J45" s="22">
        <v>58443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58443</v>
      </c>
      <c r="X45" s="22">
        <v>114825</v>
      </c>
      <c r="Y45" s="22">
        <v>-56382</v>
      </c>
      <c r="Z45" s="23">
        <v>-49.102547354670151</v>
      </c>
      <c r="AA45" s="20">
        <v>459300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64726443</v>
      </c>
      <c r="D48" s="29">
        <f t="shared" ref="D48:Y48" si="1">SUM(D35:D47)</f>
        <v>0</v>
      </c>
      <c r="E48" s="30">
        <f t="shared" si="1"/>
        <v>58949576</v>
      </c>
      <c r="F48" s="31">
        <f t="shared" si="1"/>
        <v>58949576</v>
      </c>
      <c r="G48" s="31">
        <f t="shared" si="1"/>
        <v>3672185</v>
      </c>
      <c r="H48" s="31">
        <f t="shared" si="1"/>
        <v>7185244</v>
      </c>
      <c r="I48" s="31">
        <f t="shared" si="1"/>
        <v>2363848</v>
      </c>
      <c r="J48" s="31">
        <f t="shared" si="1"/>
        <v>13221277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13221277</v>
      </c>
      <c r="X48" s="31">
        <f t="shared" si="1"/>
        <v>14737398</v>
      </c>
      <c r="Y48" s="31">
        <f t="shared" si="1"/>
        <v>-1516121</v>
      </c>
      <c r="Z48" s="32">
        <f>+IF(X48&lt;&gt;0,+(Y48/X48)*100,0)</f>
        <v>-10.287575866513206</v>
      </c>
      <c r="AA48" s="29">
        <f>SUM(AA35:AA47)</f>
        <v>58949576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-60418913</v>
      </c>
      <c r="D49" s="39">
        <f t="shared" si="2"/>
        <v>0</v>
      </c>
      <c r="E49" s="40">
        <f t="shared" si="2"/>
        <v>-53931594</v>
      </c>
      <c r="F49" s="41">
        <f t="shared" si="2"/>
        <v>-53931594</v>
      </c>
      <c r="G49" s="41">
        <f t="shared" si="2"/>
        <v>-3672185</v>
      </c>
      <c r="H49" s="41">
        <f t="shared" si="2"/>
        <v>-7185244</v>
      </c>
      <c r="I49" s="41">
        <f t="shared" si="2"/>
        <v>-2363848</v>
      </c>
      <c r="J49" s="41">
        <f t="shared" si="2"/>
        <v>-13221277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-13221277</v>
      </c>
      <c r="X49" s="41">
        <f t="shared" si="2"/>
        <v>-13482903</v>
      </c>
      <c r="Y49" s="41">
        <f t="shared" si="2"/>
        <v>261626</v>
      </c>
      <c r="Z49" s="42">
        <f>+IF(X49&lt;&gt;0,+(Y49/X49)*100,0)</f>
        <v>-1.9404278143957572</v>
      </c>
      <c r="AA49" s="39">
        <f>+AA33-AA48</f>
        <v>-53931594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-60418913</v>
      </c>
      <c r="D52" s="48">
        <f t="shared" si="3"/>
        <v>0</v>
      </c>
      <c r="E52" s="49">
        <f t="shared" si="3"/>
        <v>-53931594</v>
      </c>
      <c r="F52" s="50">
        <f t="shared" si="3"/>
        <v>-53931594</v>
      </c>
      <c r="G52" s="50">
        <f t="shared" si="3"/>
        <v>-3672185</v>
      </c>
      <c r="H52" s="50">
        <f t="shared" si="3"/>
        <v>-7185244</v>
      </c>
      <c r="I52" s="50">
        <f t="shared" si="3"/>
        <v>-2363848</v>
      </c>
      <c r="J52" s="50">
        <f t="shared" si="3"/>
        <v>-13221277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-13221277</v>
      </c>
      <c r="X52" s="50">
        <f t="shared" si="3"/>
        <v>-13482903</v>
      </c>
      <c r="Y52" s="50">
        <f t="shared" si="3"/>
        <v>261626</v>
      </c>
      <c r="Z52" s="51">
        <f>+IF(X52&lt;&gt;0,+(Y52/X52)*100,0)</f>
        <v>-1.9404278143957572</v>
      </c>
      <c r="AA52" s="48">
        <f>SUM(AA49:AA51)</f>
        <v>-53931594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-60418913</v>
      </c>
      <c r="D54" s="54">
        <f>+D52-D53</f>
        <v>0</v>
      </c>
      <c r="E54" s="55">
        <f t="shared" si="4"/>
        <v>-53931594</v>
      </c>
      <c r="F54" s="56">
        <f t="shared" si="4"/>
        <v>-53931594</v>
      </c>
      <c r="G54" s="56">
        <f t="shared" si="4"/>
        <v>-3672185</v>
      </c>
      <c r="H54" s="56">
        <f t="shared" si="4"/>
        <v>-7185244</v>
      </c>
      <c r="I54" s="56">
        <f t="shared" si="4"/>
        <v>-2363848</v>
      </c>
      <c r="J54" s="56">
        <f t="shared" si="4"/>
        <v>-13221277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-13221277</v>
      </c>
      <c r="X54" s="56">
        <f t="shared" si="4"/>
        <v>-13482903</v>
      </c>
      <c r="Y54" s="56">
        <f t="shared" si="4"/>
        <v>261626</v>
      </c>
      <c r="Z54" s="57">
        <f>+IF(X54&lt;&gt;0,+(Y54/X54)*100,0)</f>
        <v>-1.9404278143957572</v>
      </c>
      <c r="AA54" s="54">
        <f>+AA52-AA53</f>
        <v>-53931594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-60418913</v>
      </c>
      <c r="D57" s="48">
        <f>SUM(D54:D56)</f>
        <v>0</v>
      </c>
      <c r="E57" s="49">
        <f t="shared" si="5"/>
        <v>-53931594</v>
      </c>
      <c r="F57" s="50">
        <f t="shared" si="5"/>
        <v>-53931594</v>
      </c>
      <c r="G57" s="50">
        <f t="shared" si="5"/>
        <v>-3672185</v>
      </c>
      <c r="H57" s="50">
        <f t="shared" si="5"/>
        <v>-7185244</v>
      </c>
      <c r="I57" s="50">
        <f t="shared" si="5"/>
        <v>-2363848</v>
      </c>
      <c r="J57" s="50">
        <f t="shared" si="5"/>
        <v>-13221277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-13221277</v>
      </c>
      <c r="X57" s="50">
        <f t="shared" si="5"/>
        <v>-13482903</v>
      </c>
      <c r="Y57" s="50">
        <f t="shared" si="5"/>
        <v>261626</v>
      </c>
      <c r="Z57" s="51">
        <f>+IF(X57&lt;&gt;0,+(Y57/X57)*100,0)</f>
        <v>-1.9404278143957572</v>
      </c>
      <c r="AA57" s="48">
        <f>SUM(AA54:AA56)</f>
        <v>-53931594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-60418913</v>
      </c>
      <c r="D60" s="65">
        <f>SUM(D57:D59)</f>
        <v>0</v>
      </c>
      <c r="E60" s="66">
        <f t="shared" si="6"/>
        <v>-53931594</v>
      </c>
      <c r="F60" s="67">
        <f t="shared" si="6"/>
        <v>-53931594</v>
      </c>
      <c r="G60" s="67">
        <f t="shared" si="6"/>
        <v>-3672185</v>
      </c>
      <c r="H60" s="67">
        <f t="shared" si="6"/>
        <v>-7185244</v>
      </c>
      <c r="I60" s="67">
        <f t="shared" si="6"/>
        <v>-2363848</v>
      </c>
      <c r="J60" s="67">
        <f t="shared" si="6"/>
        <v>-13221277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-13221277</v>
      </c>
      <c r="X60" s="67">
        <f t="shared" si="6"/>
        <v>-13482903</v>
      </c>
      <c r="Y60" s="67">
        <f t="shared" si="6"/>
        <v>261626</v>
      </c>
      <c r="Z60" s="68">
        <f>+IF(X60&lt;&gt;0,+(Y60/X60)*100,0)</f>
        <v>-1.9404278143957572</v>
      </c>
      <c r="AA60" s="65">
        <f>SUM(AA57:AA59)</f>
        <v>-53931594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116523162</v>
      </c>
      <c r="D6" s="20"/>
      <c r="E6" s="21">
        <v>134690000</v>
      </c>
      <c r="F6" s="22">
        <v>134690000</v>
      </c>
      <c r="G6" s="22"/>
      <c r="H6" s="22"/>
      <c r="I6" s="22">
        <v>12010524</v>
      </c>
      <c r="J6" s="22">
        <v>12010524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12010524</v>
      </c>
      <c r="X6" s="22">
        <v>33672498</v>
      </c>
      <c r="Y6" s="22">
        <v>-21661974</v>
      </c>
      <c r="Z6" s="23">
        <v>-64.331354329577806</v>
      </c>
      <c r="AA6" s="20">
        <v>134690000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1000000</v>
      </c>
      <c r="F24" s="22">
        <v>1000000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249999</v>
      </c>
      <c r="Y24" s="22">
        <v>-249999</v>
      </c>
      <c r="Z24" s="23">
        <v>-100</v>
      </c>
      <c r="AA24" s="20">
        <v>1000000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396830000</v>
      </c>
      <c r="F31" s="22">
        <v>396830000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99207501</v>
      </c>
      <c r="Y31" s="22">
        <v>-99207501</v>
      </c>
      <c r="Z31" s="23">
        <v>-100</v>
      </c>
      <c r="AA31" s="20">
        <v>396830000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116523162</v>
      </c>
      <c r="D33" s="29">
        <f t="shared" ref="D33:Y33" si="0">SUM(D6:D32)</f>
        <v>0</v>
      </c>
      <c r="E33" s="30">
        <f t="shared" si="0"/>
        <v>532520000</v>
      </c>
      <c r="F33" s="31">
        <f t="shared" si="0"/>
        <v>532520000</v>
      </c>
      <c r="G33" s="31">
        <f t="shared" si="0"/>
        <v>0</v>
      </c>
      <c r="H33" s="31">
        <f t="shared" si="0"/>
        <v>0</v>
      </c>
      <c r="I33" s="31">
        <f t="shared" si="0"/>
        <v>12010524</v>
      </c>
      <c r="J33" s="31">
        <f t="shared" si="0"/>
        <v>12010524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12010524</v>
      </c>
      <c r="X33" s="31">
        <f t="shared" si="0"/>
        <v>133129998</v>
      </c>
      <c r="Y33" s="31">
        <f t="shared" si="0"/>
        <v>-121119474</v>
      </c>
      <c r="Z33" s="32">
        <f>+IF(X33&lt;&gt;0,+(Y33/X33)*100,0)</f>
        <v>-90.978348846666407</v>
      </c>
      <c r="AA33" s="29">
        <f>SUM(AA6:AA32)</f>
        <v>532520000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53286000</v>
      </c>
      <c r="F35" s="22">
        <v>53286000</v>
      </c>
      <c r="G35" s="22"/>
      <c r="H35" s="22"/>
      <c r="I35" s="22">
        <v>364814</v>
      </c>
      <c r="J35" s="22">
        <v>364814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364814</v>
      </c>
      <c r="X35" s="22">
        <v>13321500</v>
      </c>
      <c r="Y35" s="22">
        <v>-12956686</v>
      </c>
      <c r="Z35" s="23">
        <v>-97.261464549787931</v>
      </c>
      <c r="AA35" s="20">
        <v>53286000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209894094</v>
      </c>
      <c r="D37" s="20"/>
      <c r="E37" s="21">
        <v>200000000</v>
      </c>
      <c r="F37" s="22">
        <v>200000000</v>
      </c>
      <c r="G37" s="22"/>
      <c r="H37" s="22"/>
      <c r="I37" s="22">
        <v>96493</v>
      </c>
      <c r="J37" s="22">
        <v>96493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96493</v>
      </c>
      <c r="X37" s="22">
        <v>50000001</v>
      </c>
      <c r="Y37" s="22">
        <v>-49903508</v>
      </c>
      <c r="Z37" s="23">
        <v>-99.80701400385972</v>
      </c>
      <c r="AA37" s="20">
        <v>200000000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-2405511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12407826</v>
      </c>
      <c r="D42" s="20"/>
      <c r="E42" s="21">
        <v>5000000</v>
      </c>
      <c r="F42" s="22">
        <v>5000000</v>
      </c>
      <c r="G42" s="22">
        <v>315760</v>
      </c>
      <c r="H42" s="22">
        <v>1436536</v>
      </c>
      <c r="I42" s="22"/>
      <c r="J42" s="22">
        <v>1752296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1752296</v>
      </c>
      <c r="X42" s="22">
        <v>1250001</v>
      </c>
      <c r="Y42" s="22">
        <v>502295</v>
      </c>
      <c r="Z42" s="23">
        <v>40.183567853145718</v>
      </c>
      <c r="AA42" s="20">
        <v>5000000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219896409</v>
      </c>
      <c r="D48" s="29">
        <f t="shared" ref="D48:Y48" si="1">SUM(D35:D47)</f>
        <v>0</v>
      </c>
      <c r="E48" s="30">
        <f t="shared" si="1"/>
        <v>258286000</v>
      </c>
      <c r="F48" s="31">
        <f t="shared" si="1"/>
        <v>258286000</v>
      </c>
      <c r="G48" s="31">
        <f t="shared" si="1"/>
        <v>315760</v>
      </c>
      <c r="H48" s="31">
        <f t="shared" si="1"/>
        <v>1436536</v>
      </c>
      <c r="I48" s="31">
        <f t="shared" si="1"/>
        <v>461307</v>
      </c>
      <c r="J48" s="31">
        <f t="shared" si="1"/>
        <v>2213603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2213603</v>
      </c>
      <c r="X48" s="31">
        <f t="shared" si="1"/>
        <v>64571502</v>
      </c>
      <c r="Y48" s="31">
        <f t="shared" si="1"/>
        <v>-62357899</v>
      </c>
      <c r="Z48" s="32">
        <f>+IF(X48&lt;&gt;0,+(Y48/X48)*100,0)</f>
        <v>-96.571857659436205</v>
      </c>
      <c r="AA48" s="29">
        <f>SUM(AA35:AA47)</f>
        <v>258286000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-103373247</v>
      </c>
      <c r="D49" s="39">
        <f t="shared" si="2"/>
        <v>0</v>
      </c>
      <c r="E49" s="40">
        <f t="shared" si="2"/>
        <v>274234000</v>
      </c>
      <c r="F49" s="41">
        <f t="shared" si="2"/>
        <v>274234000</v>
      </c>
      <c r="G49" s="41">
        <f t="shared" si="2"/>
        <v>-315760</v>
      </c>
      <c r="H49" s="41">
        <f t="shared" si="2"/>
        <v>-1436536</v>
      </c>
      <c r="I49" s="41">
        <f t="shared" si="2"/>
        <v>11549217</v>
      </c>
      <c r="J49" s="41">
        <f t="shared" si="2"/>
        <v>9796921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9796921</v>
      </c>
      <c r="X49" s="41">
        <f t="shared" si="2"/>
        <v>68558496</v>
      </c>
      <c r="Y49" s="41">
        <f t="shared" si="2"/>
        <v>-58761575</v>
      </c>
      <c r="Z49" s="42">
        <f>+IF(X49&lt;&gt;0,+(Y49/X49)*100,0)</f>
        <v>-85.710128471896468</v>
      </c>
      <c r="AA49" s="39">
        <f>+AA33-AA48</f>
        <v>274234000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-103373247</v>
      </c>
      <c r="D52" s="48">
        <f t="shared" si="3"/>
        <v>0</v>
      </c>
      <c r="E52" s="49">
        <f t="shared" si="3"/>
        <v>274234000</v>
      </c>
      <c r="F52" s="50">
        <f t="shared" si="3"/>
        <v>274234000</v>
      </c>
      <c r="G52" s="50">
        <f t="shared" si="3"/>
        <v>-315760</v>
      </c>
      <c r="H52" s="50">
        <f t="shared" si="3"/>
        <v>-1436536</v>
      </c>
      <c r="I52" s="50">
        <f t="shared" si="3"/>
        <v>11549217</v>
      </c>
      <c r="J52" s="50">
        <f t="shared" si="3"/>
        <v>9796921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9796921</v>
      </c>
      <c r="X52" s="50">
        <f t="shared" si="3"/>
        <v>68558496</v>
      </c>
      <c r="Y52" s="50">
        <f t="shared" si="3"/>
        <v>-58761575</v>
      </c>
      <c r="Z52" s="51">
        <f>+IF(X52&lt;&gt;0,+(Y52/X52)*100,0)</f>
        <v>-85.710128471896468</v>
      </c>
      <c r="AA52" s="48">
        <f>SUM(AA49:AA51)</f>
        <v>274234000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-103373247</v>
      </c>
      <c r="D54" s="54">
        <f>+D52-D53</f>
        <v>0</v>
      </c>
      <c r="E54" s="55">
        <f t="shared" si="4"/>
        <v>274234000</v>
      </c>
      <c r="F54" s="56">
        <f t="shared" si="4"/>
        <v>274234000</v>
      </c>
      <c r="G54" s="56">
        <f t="shared" si="4"/>
        <v>-315760</v>
      </c>
      <c r="H54" s="56">
        <f t="shared" si="4"/>
        <v>-1436536</v>
      </c>
      <c r="I54" s="56">
        <f t="shared" si="4"/>
        <v>11549217</v>
      </c>
      <c r="J54" s="56">
        <f t="shared" si="4"/>
        <v>9796921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9796921</v>
      </c>
      <c r="X54" s="56">
        <f t="shared" si="4"/>
        <v>68558496</v>
      </c>
      <c r="Y54" s="56">
        <f t="shared" si="4"/>
        <v>-58761575</v>
      </c>
      <c r="Z54" s="57">
        <f>+IF(X54&lt;&gt;0,+(Y54/X54)*100,0)</f>
        <v>-85.710128471896468</v>
      </c>
      <c r="AA54" s="54">
        <f>+AA52-AA53</f>
        <v>274234000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-103373247</v>
      </c>
      <c r="D57" s="48">
        <f>SUM(D54:D56)</f>
        <v>0</v>
      </c>
      <c r="E57" s="49">
        <f t="shared" si="5"/>
        <v>274234000</v>
      </c>
      <c r="F57" s="50">
        <f t="shared" si="5"/>
        <v>274234000</v>
      </c>
      <c r="G57" s="50">
        <f t="shared" si="5"/>
        <v>-315760</v>
      </c>
      <c r="H57" s="50">
        <f t="shared" si="5"/>
        <v>-1436536</v>
      </c>
      <c r="I57" s="50">
        <f t="shared" si="5"/>
        <v>11549217</v>
      </c>
      <c r="J57" s="50">
        <f t="shared" si="5"/>
        <v>9796921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9796921</v>
      </c>
      <c r="X57" s="50">
        <f t="shared" si="5"/>
        <v>68558496</v>
      </c>
      <c r="Y57" s="50">
        <f t="shared" si="5"/>
        <v>-58761575</v>
      </c>
      <c r="Z57" s="51">
        <f>+IF(X57&lt;&gt;0,+(Y57/X57)*100,0)</f>
        <v>-85.710128471896468</v>
      </c>
      <c r="AA57" s="48">
        <f>SUM(AA54:AA56)</f>
        <v>274234000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-103373247</v>
      </c>
      <c r="D60" s="65">
        <f>SUM(D57:D59)</f>
        <v>0</v>
      </c>
      <c r="E60" s="66">
        <f t="shared" si="6"/>
        <v>274234000</v>
      </c>
      <c r="F60" s="67">
        <f t="shared" si="6"/>
        <v>274234000</v>
      </c>
      <c r="G60" s="67">
        <f t="shared" si="6"/>
        <v>-315760</v>
      </c>
      <c r="H60" s="67">
        <f t="shared" si="6"/>
        <v>-1436536</v>
      </c>
      <c r="I60" s="67">
        <f t="shared" si="6"/>
        <v>11549217</v>
      </c>
      <c r="J60" s="67">
        <f t="shared" si="6"/>
        <v>9796921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9796921</v>
      </c>
      <c r="X60" s="67">
        <f t="shared" si="6"/>
        <v>68558496</v>
      </c>
      <c r="Y60" s="67">
        <f t="shared" si="6"/>
        <v>-58761575</v>
      </c>
      <c r="Z60" s="68">
        <f>+IF(X60&lt;&gt;0,+(Y60/X60)*100,0)</f>
        <v>-85.710128471896468</v>
      </c>
      <c r="AA60" s="65">
        <f>SUM(AA57:AA59)</f>
        <v>274234000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102053947</v>
      </c>
      <c r="D6" s="20"/>
      <c r="E6" s="21">
        <v>110761968</v>
      </c>
      <c r="F6" s="22">
        <v>110761968</v>
      </c>
      <c r="G6" s="22">
        <v>4069434</v>
      </c>
      <c r="H6" s="22">
        <v>4914591</v>
      </c>
      <c r="I6" s="22">
        <v>4818818</v>
      </c>
      <c r="J6" s="22">
        <v>13802843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13802843</v>
      </c>
      <c r="X6" s="22">
        <v>30354305</v>
      </c>
      <c r="Y6" s="22">
        <v>-16551462</v>
      </c>
      <c r="Z6" s="23">
        <v>-54.527560423472053</v>
      </c>
      <c r="AA6" s="20">
        <v>110761968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102053947</v>
      </c>
      <c r="D33" s="29">
        <f t="shared" ref="D33:Y33" si="0">SUM(D6:D32)</f>
        <v>0</v>
      </c>
      <c r="E33" s="30">
        <f t="shared" si="0"/>
        <v>110761968</v>
      </c>
      <c r="F33" s="31">
        <f t="shared" si="0"/>
        <v>110761968</v>
      </c>
      <c r="G33" s="31">
        <f t="shared" si="0"/>
        <v>4069434</v>
      </c>
      <c r="H33" s="31">
        <f t="shared" si="0"/>
        <v>4914591</v>
      </c>
      <c r="I33" s="31">
        <f t="shared" si="0"/>
        <v>4818818</v>
      </c>
      <c r="J33" s="31">
        <f t="shared" si="0"/>
        <v>13802843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13802843</v>
      </c>
      <c r="X33" s="31">
        <f t="shared" si="0"/>
        <v>30354305</v>
      </c>
      <c r="Y33" s="31">
        <f t="shared" si="0"/>
        <v>-16551462</v>
      </c>
      <c r="Z33" s="32">
        <f>+IF(X33&lt;&gt;0,+(Y33/X33)*100,0)</f>
        <v>-54.527560423472053</v>
      </c>
      <c r="AA33" s="29">
        <f>SUM(AA6:AA32)</f>
        <v>110761968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9536115</v>
      </c>
      <c r="D35" s="20"/>
      <c r="E35" s="21">
        <v>9153971</v>
      </c>
      <c r="F35" s="22">
        <v>9153971</v>
      </c>
      <c r="G35" s="22">
        <v>946693</v>
      </c>
      <c r="H35" s="22">
        <v>967347</v>
      </c>
      <c r="I35" s="22">
        <v>950412</v>
      </c>
      <c r="J35" s="22">
        <v>2864452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2864452</v>
      </c>
      <c r="X35" s="22">
        <v>2288496</v>
      </c>
      <c r="Y35" s="22">
        <v>575956</v>
      </c>
      <c r="Z35" s="23">
        <v>25.167446217952751</v>
      </c>
      <c r="AA35" s="20">
        <v>9153971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98721249</v>
      </c>
      <c r="D37" s="20"/>
      <c r="E37" s="21">
        <v>100000000</v>
      </c>
      <c r="F37" s="22">
        <v>100000000</v>
      </c>
      <c r="G37" s="22">
        <v>13420462</v>
      </c>
      <c r="H37" s="22">
        <v>14380548</v>
      </c>
      <c r="I37" s="22">
        <v>10745882</v>
      </c>
      <c r="J37" s="22">
        <v>38546892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38546892</v>
      </c>
      <c r="X37" s="22">
        <v>24999999</v>
      </c>
      <c r="Y37" s="22">
        <v>13546893</v>
      </c>
      <c r="Z37" s="23">
        <v>54.187574167502973</v>
      </c>
      <c r="AA37" s="20">
        <v>100000000</v>
      </c>
    </row>
    <row r="38" spans="1:27" x14ac:dyDescent="0.25">
      <c r="A38" s="19" t="s">
        <v>64</v>
      </c>
      <c r="B38" s="15" t="s">
        <v>32</v>
      </c>
      <c r="C38" s="20">
        <v>3192974</v>
      </c>
      <c r="D38" s="20"/>
      <c r="E38" s="21">
        <v>1500000</v>
      </c>
      <c r="F38" s="22">
        <v>1500000</v>
      </c>
      <c r="G38" s="22">
        <v>275191</v>
      </c>
      <c r="H38" s="22">
        <v>161512</v>
      </c>
      <c r="I38" s="22">
        <v>186171</v>
      </c>
      <c r="J38" s="22">
        <v>622874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622874</v>
      </c>
      <c r="X38" s="22">
        <v>375000</v>
      </c>
      <c r="Y38" s="22">
        <v>247874</v>
      </c>
      <c r="Z38" s="23">
        <v>66.099733333333333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15187787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1500000</v>
      </c>
      <c r="F42" s="22">
        <v>1500000</v>
      </c>
      <c r="G42" s="22"/>
      <c r="H42" s="22"/>
      <c r="I42" s="22">
        <v>9800</v>
      </c>
      <c r="J42" s="22">
        <v>9800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9800</v>
      </c>
      <c r="X42" s="22">
        <v>375000</v>
      </c>
      <c r="Y42" s="22">
        <v>-365200</v>
      </c>
      <c r="Z42" s="23">
        <v>-97.38666666666667</v>
      </c>
      <c r="AA42" s="20">
        <v>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7283675</v>
      </c>
      <c r="D45" s="20"/>
      <c r="E45" s="21">
        <v>2317768</v>
      </c>
      <c r="F45" s="22">
        <v>2317768</v>
      </c>
      <c r="G45" s="22">
        <v>11410</v>
      </c>
      <c r="H45" s="22">
        <v>8714</v>
      </c>
      <c r="I45" s="22">
        <v>13269</v>
      </c>
      <c r="J45" s="22">
        <v>33393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33393</v>
      </c>
      <c r="X45" s="22">
        <v>579441</v>
      </c>
      <c r="Y45" s="22">
        <v>-546048</v>
      </c>
      <c r="Z45" s="23">
        <v>-94.237031897984437</v>
      </c>
      <c r="AA45" s="20">
        <v>2317768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133921800</v>
      </c>
      <c r="D48" s="29">
        <f t="shared" ref="D48:Y48" si="1">SUM(D35:D47)</f>
        <v>0</v>
      </c>
      <c r="E48" s="30">
        <f t="shared" si="1"/>
        <v>114471739</v>
      </c>
      <c r="F48" s="31">
        <f t="shared" si="1"/>
        <v>114471739</v>
      </c>
      <c r="G48" s="31">
        <f t="shared" si="1"/>
        <v>14653756</v>
      </c>
      <c r="H48" s="31">
        <f t="shared" si="1"/>
        <v>15518121</v>
      </c>
      <c r="I48" s="31">
        <f t="shared" si="1"/>
        <v>11905534</v>
      </c>
      <c r="J48" s="31">
        <f t="shared" si="1"/>
        <v>42077411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42077411</v>
      </c>
      <c r="X48" s="31">
        <f t="shared" si="1"/>
        <v>28617936</v>
      </c>
      <c r="Y48" s="31">
        <f t="shared" si="1"/>
        <v>13459475</v>
      </c>
      <c r="Z48" s="32">
        <f>+IF(X48&lt;&gt;0,+(Y48/X48)*100,0)</f>
        <v>47.031606332476251</v>
      </c>
      <c r="AA48" s="29">
        <f>SUM(AA35:AA47)</f>
        <v>114471739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-31867853</v>
      </c>
      <c r="D49" s="39">
        <f t="shared" si="2"/>
        <v>0</v>
      </c>
      <c r="E49" s="40">
        <f t="shared" si="2"/>
        <v>-3709771</v>
      </c>
      <c r="F49" s="41">
        <f t="shared" si="2"/>
        <v>-3709771</v>
      </c>
      <c r="G49" s="41">
        <f t="shared" si="2"/>
        <v>-10584322</v>
      </c>
      <c r="H49" s="41">
        <f t="shared" si="2"/>
        <v>-10603530</v>
      </c>
      <c r="I49" s="41">
        <f t="shared" si="2"/>
        <v>-7086716</v>
      </c>
      <c r="J49" s="41">
        <f t="shared" si="2"/>
        <v>-28274568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-28274568</v>
      </c>
      <c r="X49" s="41">
        <f t="shared" si="2"/>
        <v>1736369</v>
      </c>
      <c r="Y49" s="41">
        <f t="shared" si="2"/>
        <v>-30010937</v>
      </c>
      <c r="Z49" s="42">
        <f>+IF(X49&lt;&gt;0,+(Y49/X49)*100,0)</f>
        <v>-1728.3732317266665</v>
      </c>
      <c r="AA49" s="39">
        <f>+AA33-AA48</f>
        <v>-3709771</v>
      </c>
    </row>
    <row r="50" spans="1:27" x14ac:dyDescent="0.25">
      <c r="A50" s="43" t="s">
        <v>75</v>
      </c>
      <c r="B50" s="15" t="s">
        <v>32</v>
      </c>
      <c r="C50" s="20">
        <v>1478000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-30389853</v>
      </c>
      <c r="D52" s="48">
        <f t="shared" si="3"/>
        <v>0</v>
      </c>
      <c r="E52" s="49">
        <f t="shared" si="3"/>
        <v>-3709771</v>
      </c>
      <c r="F52" s="50">
        <f t="shared" si="3"/>
        <v>-3709771</v>
      </c>
      <c r="G52" s="50">
        <f t="shared" si="3"/>
        <v>-10584322</v>
      </c>
      <c r="H52" s="50">
        <f t="shared" si="3"/>
        <v>-10603530</v>
      </c>
      <c r="I52" s="50">
        <f t="shared" si="3"/>
        <v>-7086716</v>
      </c>
      <c r="J52" s="50">
        <f t="shared" si="3"/>
        <v>-28274568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-28274568</v>
      </c>
      <c r="X52" s="50">
        <f t="shared" si="3"/>
        <v>1736369</v>
      </c>
      <c r="Y52" s="50">
        <f t="shared" si="3"/>
        <v>-30010937</v>
      </c>
      <c r="Z52" s="51">
        <f>+IF(X52&lt;&gt;0,+(Y52/X52)*100,0)</f>
        <v>-1728.3732317266665</v>
      </c>
      <c r="AA52" s="48">
        <f>SUM(AA49:AA51)</f>
        <v>-3709771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-30389853</v>
      </c>
      <c r="D54" s="54">
        <f>+D52-D53</f>
        <v>0</v>
      </c>
      <c r="E54" s="55">
        <f t="shared" si="4"/>
        <v>-3709771</v>
      </c>
      <c r="F54" s="56">
        <f t="shared" si="4"/>
        <v>-3709771</v>
      </c>
      <c r="G54" s="56">
        <f t="shared" si="4"/>
        <v>-10584322</v>
      </c>
      <c r="H54" s="56">
        <f t="shared" si="4"/>
        <v>-10603530</v>
      </c>
      <c r="I54" s="56">
        <f t="shared" si="4"/>
        <v>-7086716</v>
      </c>
      <c r="J54" s="56">
        <f t="shared" si="4"/>
        <v>-28274568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-28274568</v>
      </c>
      <c r="X54" s="56">
        <f t="shared" si="4"/>
        <v>1736369</v>
      </c>
      <c r="Y54" s="56">
        <f t="shared" si="4"/>
        <v>-30010937</v>
      </c>
      <c r="Z54" s="57">
        <f>+IF(X54&lt;&gt;0,+(Y54/X54)*100,0)</f>
        <v>-1728.3732317266665</v>
      </c>
      <c r="AA54" s="54">
        <f>+AA52-AA53</f>
        <v>-3709771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-30389853</v>
      </c>
      <c r="D57" s="48">
        <f>SUM(D54:D56)</f>
        <v>0</v>
      </c>
      <c r="E57" s="49">
        <f t="shared" si="5"/>
        <v>-3709771</v>
      </c>
      <c r="F57" s="50">
        <f t="shared" si="5"/>
        <v>-3709771</v>
      </c>
      <c r="G57" s="50">
        <f t="shared" si="5"/>
        <v>-10584322</v>
      </c>
      <c r="H57" s="50">
        <f t="shared" si="5"/>
        <v>-10603530</v>
      </c>
      <c r="I57" s="50">
        <f t="shared" si="5"/>
        <v>-7086716</v>
      </c>
      <c r="J57" s="50">
        <f t="shared" si="5"/>
        <v>-28274568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-28274568</v>
      </c>
      <c r="X57" s="50">
        <f t="shared" si="5"/>
        <v>1736369</v>
      </c>
      <c r="Y57" s="50">
        <f t="shared" si="5"/>
        <v>-30010937</v>
      </c>
      <c r="Z57" s="51">
        <f>+IF(X57&lt;&gt;0,+(Y57/X57)*100,0)</f>
        <v>-1728.3732317266665</v>
      </c>
      <c r="AA57" s="48">
        <f>SUM(AA54:AA56)</f>
        <v>-3709771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-30389853</v>
      </c>
      <c r="D60" s="65">
        <f>SUM(D57:D59)</f>
        <v>0</v>
      </c>
      <c r="E60" s="66">
        <f t="shared" si="6"/>
        <v>-3709771</v>
      </c>
      <c r="F60" s="67">
        <f t="shared" si="6"/>
        <v>-3709771</v>
      </c>
      <c r="G60" s="67">
        <f t="shared" si="6"/>
        <v>-10584322</v>
      </c>
      <c r="H60" s="67">
        <f t="shared" si="6"/>
        <v>-10603530</v>
      </c>
      <c r="I60" s="67">
        <f t="shared" si="6"/>
        <v>-7086716</v>
      </c>
      <c r="J60" s="67">
        <f t="shared" si="6"/>
        <v>-28274568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-28274568</v>
      </c>
      <c r="X60" s="67">
        <f t="shared" si="6"/>
        <v>1736369</v>
      </c>
      <c r="Y60" s="67">
        <f t="shared" si="6"/>
        <v>-30010937</v>
      </c>
      <c r="Z60" s="68">
        <f>+IF(X60&lt;&gt;0,+(Y60/X60)*100,0)</f>
        <v>-1728.3732317266665</v>
      </c>
      <c r="AA60" s="65">
        <f>SUM(AA57:AA59)</f>
        <v>-3709771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195280861</v>
      </c>
      <c r="D6" s="20"/>
      <c r="E6" s="21">
        <v>277770517</v>
      </c>
      <c r="F6" s="22">
        <v>277770517</v>
      </c>
      <c r="G6" s="22">
        <v>15266232</v>
      </c>
      <c r="H6" s="22">
        <v>15556495</v>
      </c>
      <c r="I6" s="22">
        <v>8454316</v>
      </c>
      <c r="J6" s="22">
        <v>39277043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39277043</v>
      </c>
      <c r="X6" s="22">
        <v>69442611</v>
      </c>
      <c r="Y6" s="22">
        <v>-30165568</v>
      </c>
      <c r="Z6" s="23">
        <v>-43.439564794013862</v>
      </c>
      <c r="AA6" s="20">
        <v>277770517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5811607</v>
      </c>
      <c r="D13" s="20"/>
      <c r="E13" s="21">
        <v>6638825</v>
      </c>
      <c r="F13" s="22">
        <v>6638825</v>
      </c>
      <c r="G13" s="22">
        <v>270310</v>
      </c>
      <c r="H13" s="22">
        <v>609947</v>
      </c>
      <c r="I13" s="22"/>
      <c r="J13" s="22">
        <v>880257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880257</v>
      </c>
      <c r="X13" s="22">
        <v>1659705</v>
      </c>
      <c r="Y13" s="22">
        <v>-779448</v>
      </c>
      <c r="Z13" s="23">
        <v>-46.963044637450629</v>
      </c>
      <c r="AA13" s="20">
        <v>6638825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201092468</v>
      </c>
      <c r="D33" s="29">
        <f t="shared" ref="D33:Y33" si="0">SUM(D6:D32)</f>
        <v>0</v>
      </c>
      <c r="E33" s="30">
        <f t="shared" si="0"/>
        <v>284409342</v>
      </c>
      <c r="F33" s="31">
        <f t="shared" si="0"/>
        <v>284409342</v>
      </c>
      <c r="G33" s="31">
        <f t="shared" si="0"/>
        <v>15536542</v>
      </c>
      <c r="H33" s="31">
        <f t="shared" si="0"/>
        <v>16166442</v>
      </c>
      <c r="I33" s="31">
        <f t="shared" si="0"/>
        <v>8454316</v>
      </c>
      <c r="J33" s="31">
        <f t="shared" si="0"/>
        <v>40157300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40157300</v>
      </c>
      <c r="X33" s="31">
        <f t="shared" si="0"/>
        <v>71102316</v>
      </c>
      <c r="Y33" s="31">
        <f t="shared" si="0"/>
        <v>-30945016</v>
      </c>
      <c r="Z33" s="32">
        <f>+IF(X33&lt;&gt;0,+(Y33/X33)*100,0)</f>
        <v>-43.521811582058731</v>
      </c>
      <c r="AA33" s="29">
        <f>SUM(AA6:AA32)</f>
        <v>284409342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11981896</v>
      </c>
      <c r="D35" s="20"/>
      <c r="E35" s="21">
        <v>18583050</v>
      </c>
      <c r="F35" s="22">
        <v>18583050</v>
      </c>
      <c r="G35" s="22">
        <v>1283871</v>
      </c>
      <c r="H35" s="22">
        <v>1041892</v>
      </c>
      <c r="I35" s="22">
        <v>815403</v>
      </c>
      <c r="J35" s="22">
        <v>3141166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3141166</v>
      </c>
      <c r="X35" s="22">
        <v>4645746</v>
      </c>
      <c r="Y35" s="22">
        <v>-1504580</v>
      </c>
      <c r="Z35" s="23">
        <v>-32.386187277565327</v>
      </c>
      <c r="AA35" s="20">
        <v>18583050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166053601</v>
      </c>
      <c r="D37" s="20"/>
      <c r="E37" s="21">
        <v>219596994</v>
      </c>
      <c r="F37" s="22">
        <v>219596994</v>
      </c>
      <c r="G37" s="22">
        <v>12709482</v>
      </c>
      <c r="H37" s="22">
        <v>19775827</v>
      </c>
      <c r="I37" s="22">
        <v>13177978</v>
      </c>
      <c r="J37" s="22">
        <v>45663287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45663287</v>
      </c>
      <c r="X37" s="22">
        <v>69116205</v>
      </c>
      <c r="Y37" s="22">
        <v>-23452918</v>
      </c>
      <c r="Z37" s="23">
        <v>-33.932589325470055</v>
      </c>
      <c r="AA37" s="20">
        <v>219596994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</v>
      </c>
      <c r="Y38" s="22">
        <v>-250000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38218664</v>
      </c>
      <c r="F39" s="22">
        <v>38218664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9554664</v>
      </c>
      <c r="Y39" s="22">
        <v>-9554664</v>
      </c>
      <c r="Z39" s="23">
        <v>-100</v>
      </c>
      <c r="AA39" s="20">
        <v>38218664</v>
      </c>
    </row>
    <row r="40" spans="1:27" x14ac:dyDescent="0.25">
      <c r="A40" s="19" t="s">
        <v>66</v>
      </c>
      <c r="B40" s="15" t="s">
        <v>32</v>
      </c>
      <c r="C40" s="20">
        <v>9769777</v>
      </c>
      <c r="D40" s="20"/>
      <c r="E40" s="21">
        <v>9218297</v>
      </c>
      <c r="F40" s="22">
        <v>9218297</v>
      </c>
      <c r="G40" s="22">
        <v>4474901</v>
      </c>
      <c r="H40" s="22"/>
      <c r="I40" s="22"/>
      <c r="J40" s="22">
        <v>4474901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4474901</v>
      </c>
      <c r="X40" s="22">
        <v>2304573</v>
      </c>
      <c r="Y40" s="22">
        <v>2170328</v>
      </c>
      <c r="Z40" s="23">
        <v>94.174842801681706</v>
      </c>
      <c r="AA40" s="20">
        <v>9218297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2487797</v>
      </c>
      <c r="D42" s="20"/>
      <c r="E42" s="21">
        <v>4600000</v>
      </c>
      <c r="F42" s="22">
        <v>4600000</v>
      </c>
      <c r="G42" s="22">
        <v>3684</v>
      </c>
      <c r="H42" s="22"/>
      <c r="I42" s="22"/>
      <c r="J42" s="22">
        <v>3684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3684</v>
      </c>
      <c r="X42" s="22">
        <v>1400001</v>
      </c>
      <c r="Y42" s="22">
        <v>-1396317</v>
      </c>
      <c r="Z42" s="23">
        <v>-99.736857330816193</v>
      </c>
      <c r="AA42" s="20">
        <v>4600000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3215374</v>
      </c>
      <c r="D45" s="20"/>
      <c r="E45" s="21">
        <v>5320113</v>
      </c>
      <c r="F45" s="22">
        <v>5320113</v>
      </c>
      <c r="G45" s="22">
        <v>643575</v>
      </c>
      <c r="H45" s="22">
        <v>8601</v>
      </c>
      <c r="I45" s="22">
        <v>21146</v>
      </c>
      <c r="J45" s="22">
        <v>673322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673322</v>
      </c>
      <c r="X45" s="22">
        <v>1292523</v>
      </c>
      <c r="Y45" s="22">
        <v>-619201</v>
      </c>
      <c r="Z45" s="23">
        <v>-47.906381549883449</v>
      </c>
      <c r="AA45" s="20">
        <v>5320113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193508445</v>
      </c>
      <c r="D48" s="29">
        <f t="shared" ref="D48:Y48" si="1">SUM(D35:D47)</f>
        <v>0</v>
      </c>
      <c r="E48" s="30">
        <f t="shared" si="1"/>
        <v>296537118</v>
      </c>
      <c r="F48" s="31">
        <f t="shared" si="1"/>
        <v>296537118</v>
      </c>
      <c r="G48" s="31">
        <f t="shared" si="1"/>
        <v>19115513</v>
      </c>
      <c r="H48" s="31">
        <f t="shared" si="1"/>
        <v>20826320</v>
      </c>
      <c r="I48" s="31">
        <f t="shared" si="1"/>
        <v>14014527</v>
      </c>
      <c r="J48" s="31">
        <f t="shared" si="1"/>
        <v>53956360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53956360</v>
      </c>
      <c r="X48" s="31">
        <f t="shared" si="1"/>
        <v>88563712</v>
      </c>
      <c r="Y48" s="31">
        <f t="shared" si="1"/>
        <v>-34607352</v>
      </c>
      <c r="Z48" s="32">
        <f>+IF(X48&lt;&gt;0,+(Y48/X48)*100,0)</f>
        <v>-39.076221195425951</v>
      </c>
      <c r="AA48" s="29">
        <f>SUM(AA35:AA47)</f>
        <v>296537118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7584023</v>
      </c>
      <c r="D49" s="39">
        <f t="shared" si="2"/>
        <v>0</v>
      </c>
      <c r="E49" s="40">
        <f t="shared" si="2"/>
        <v>-12127776</v>
      </c>
      <c r="F49" s="41">
        <f t="shared" si="2"/>
        <v>-12127776</v>
      </c>
      <c r="G49" s="41">
        <f t="shared" si="2"/>
        <v>-3578971</v>
      </c>
      <c r="H49" s="41">
        <f t="shared" si="2"/>
        <v>-4659878</v>
      </c>
      <c r="I49" s="41">
        <f t="shared" si="2"/>
        <v>-5560211</v>
      </c>
      <c r="J49" s="41">
        <f t="shared" si="2"/>
        <v>-13799060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-13799060</v>
      </c>
      <c r="X49" s="41">
        <f t="shared" si="2"/>
        <v>-17461396</v>
      </c>
      <c r="Y49" s="41">
        <f t="shared" si="2"/>
        <v>3662336</v>
      </c>
      <c r="Z49" s="42">
        <f>+IF(X49&lt;&gt;0,+(Y49/X49)*100,0)</f>
        <v>-20.973901513945393</v>
      </c>
      <c r="AA49" s="39">
        <f>+AA33-AA48</f>
        <v>-12127776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7584023</v>
      </c>
      <c r="D52" s="48">
        <f t="shared" si="3"/>
        <v>0</v>
      </c>
      <c r="E52" s="49">
        <f t="shared" si="3"/>
        <v>-12127776</v>
      </c>
      <c r="F52" s="50">
        <f t="shared" si="3"/>
        <v>-12127776</v>
      </c>
      <c r="G52" s="50">
        <f t="shared" si="3"/>
        <v>-3578971</v>
      </c>
      <c r="H52" s="50">
        <f t="shared" si="3"/>
        <v>-4659878</v>
      </c>
      <c r="I52" s="50">
        <f t="shared" si="3"/>
        <v>-5560211</v>
      </c>
      <c r="J52" s="50">
        <f t="shared" si="3"/>
        <v>-13799060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-13799060</v>
      </c>
      <c r="X52" s="50">
        <f t="shared" si="3"/>
        <v>-17461396</v>
      </c>
      <c r="Y52" s="50">
        <f t="shared" si="3"/>
        <v>3662336</v>
      </c>
      <c r="Z52" s="51">
        <f>+IF(X52&lt;&gt;0,+(Y52/X52)*100,0)</f>
        <v>-20.973901513945393</v>
      </c>
      <c r="AA52" s="48">
        <f>SUM(AA49:AA51)</f>
        <v>-12127776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7584023</v>
      </c>
      <c r="D54" s="54">
        <f>+D52-D53</f>
        <v>0</v>
      </c>
      <c r="E54" s="55">
        <f t="shared" si="4"/>
        <v>-12127776</v>
      </c>
      <c r="F54" s="56">
        <f t="shared" si="4"/>
        <v>-12127776</v>
      </c>
      <c r="G54" s="56">
        <f t="shared" si="4"/>
        <v>-3578971</v>
      </c>
      <c r="H54" s="56">
        <f t="shared" si="4"/>
        <v>-4659878</v>
      </c>
      <c r="I54" s="56">
        <f t="shared" si="4"/>
        <v>-5560211</v>
      </c>
      <c r="J54" s="56">
        <f t="shared" si="4"/>
        <v>-13799060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-13799060</v>
      </c>
      <c r="X54" s="56">
        <f t="shared" si="4"/>
        <v>-17461396</v>
      </c>
      <c r="Y54" s="56">
        <f t="shared" si="4"/>
        <v>3662336</v>
      </c>
      <c r="Z54" s="57">
        <f>+IF(X54&lt;&gt;0,+(Y54/X54)*100,0)</f>
        <v>-20.973901513945393</v>
      </c>
      <c r="AA54" s="54">
        <f>+AA52-AA53</f>
        <v>-12127776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7584023</v>
      </c>
      <c r="D57" s="48">
        <f>SUM(D54:D56)</f>
        <v>0</v>
      </c>
      <c r="E57" s="49">
        <f t="shared" si="5"/>
        <v>-12127776</v>
      </c>
      <c r="F57" s="50">
        <f t="shared" si="5"/>
        <v>-12127776</v>
      </c>
      <c r="G57" s="50">
        <f t="shared" si="5"/>
        <v>-3578971</v>
      </c>
      <c r="H57" s="50">
        <f t="shared" si="5"/>
        <v>-4659878</v>
      </c>
      <c r="I57" s="50">
        <f t="shared" si="5"/>
        <v>-5560211</v>
      </c>
      <c r="J57" s="50">
        <f t="shared" si="5"/>
        <v>-13799060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-13799060</v>
      </c>
      <c r="X57" s="50">
        <f t="shared" si="5"/>
        <v>-17461396</v>
      </c>
      <c r="Y57" s="50">
        <f t="shared" si="5"/>
        <v>3662336</v>
      </c>
      <c r="Z57" s="51">
        <f>+IF(X57&lt;&gt;0,+(Y57/X57)*100,0)</f>
        <v>-20.973901513945393</v>
      </c>
      <c r="AA57" s="48">
        <f>SUM(AA54:AA56)</f>
        <v>-12127776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7584023</v>
      </c>
      <c r="D60" s="65">
        <f>SUM(D57:D59)</f>
        <v>0</v>
      </c>
      <c r="E60" s="66">
        <f t="shared" si="6"/>
        <v>-12127776</v>
      </c>
      <c r="F60" s="67">
        <f t="shared" si="6"/>
        <v>-12127776</v>
      </c>
      <c r="G60" s="67">
        <f t="shared" si="6"/>
        <v>-3578971</v>
      </c>
      <c r="H60" s="67">
        <f t="shared" si="6"/>
        <v>-4659878</v>
      </c>
      <c r="I60" s="67">
        <f t="shared" si="6"/>
        <v>-5560211</v>
      </c>
      <c r="J60" s="67">
        <f t="shared" si="6"/>
        <v>-13799060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-13799060</v>
      </c>
      <c r="X60" s="67">
        <f t="shared" si="6"/>
        <v>-17461396</v>
      </c>
      <c r="Y60" s="67">
        <f t="shared" si="6"/>
        <v>3662336</v>
      </c>
      <c r="Z60" s="68">
        <f>+IF(X60&lt;&gt;0,+(Y60/X60)*100,0)</f>
        <v>-20.973901513945393</v>
      </c>
      <c r="AA60" s="65">
        <f>SUM(AA57:AA59)</f>
        <v>-12127776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39240204</v>
      </c>
      <c r="D6" s="20"/>
      <c r="E6" s="21">
        <v>45559452</v>
      </c>
      <c r="F6" s="22">
        <v>45559452</v>
      </c>
      <c r="G6" s="22"/>
      <c r="H6" s="22"/>
      <c r="I6" s="22">
        <v>-73533318</v>
      </c>
      <c r="J6" s="22">
        <v>-73533318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-73533318</v>
      </c>
      <c r="X6" s="22">
        <v>11389863</v>
      </c>
      <c r="Y6" s="22">
        <v>-84923181</v>
      </c>
      <c r="Z6" s="23">
        <v>-745.60318240877882</v>
      </c>
      <c r="AA6" s="20">
        <v>45559452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39240204</v>
      </c>
      <c r="D33" s="29">
        <f t="shared" ref="D33:Y33" si="0">SUM(D6:D32)</f>
        <v>0</v>
      </c>
      <c r="E33" s="30">
        <f t="shared" si="0"/>
        <v>45559452</v>
      </c>
      <c r="F33" s="31">
        <f t="shared" si="0"/>
        <v>45559452</v>
      </c>
      <c r="G33" s="31">
        <f t="shared" si="0"/>
        <v>0</v>
      </c>
      <c r="H33" s="31">
        <f t="shared" si="0"/>
        <v>0</v>
      </c>
      <c r="I33" s="31">
        <f t="shared" si="0"/>
        <v>-73533318</v>
      </c>
      <c r="J33" s="31">
        <f t="shared" si="0"/>
        <v>-73533318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-73533318</v>
      </c>
      <c r="X33" s="31">
        <f t="shared" si="0"/>
        <v>11389863</v>
      </c>
      <c r="Y33" s="31">
        <f t="shared" si="0"/>
        <v>-84923181</v>
      </c>
      <c r="Z33" s="32">
        <f>+IF(X33&lt;&gt;0,+(Y33/X33)*100,0)</f>
        <v>-745.60318240877882</v>
      </c>
      <c r="AA33" s="29">
        <f>SUM(AA6:AA32)</f>
        <v>45559452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3531530</v>
      </c>
      <c r="D35" s="20"/>
      <c r="E35" s="21">
        <v>3405168</v>
      </c>
      <c r="F35" s="22">
        <v>3405168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851292</v>
      </c>
      <c r="Y35" s="22">
        <v>-851292</v>
      </c>
      <c r="Z35" s="23">
        <v>-100</v>
      </c>
      <c r="AA35" s="20">
        <v>3405168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59718950</v>
      </c>
      <c r="D37" s="20"/>
      <c r="E37" s="21">
        <v>63110928</v>
      </c>
      <c r="F37" s="22">
        <v>63110928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15777732</v>
      </c>
      <c r="Y37" s="22">
        <v>-15777732</v>
      </c>
      <c r="Z37" s="23">
        <v>-100</v>
      </c>
      <c r="AA37" s="20">
        <v>63110928</v>
      </c>
    </row>
    <row r="38" spans="1:27" x14ac:dyDescent="0.25">
      <c r="A38" s="19" t="s">
        <v>64</v>
      </c>
      <c r="B38" s="15" t="s">
        <v>32</v>
      </c>
      <c r="C38" s="20">
        <v>476358</v>
      </c>
      <c r="D38" s="20"/>
      <c r="E38" s="21">
        <v>329460</v>
      </c>
      <c r="F38" s="22">
        <v>329460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82365</v>
      </c>
      <c r="Y38" s="22">
        <v>-82365</v>
      </c>
      <c r="Z38" s="23">
        <v>-100</v>
      </c>
      <c r="AA38" s="20">
        <v>329460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4629132</v>
      </c>
      <c r="D40" s="20"/>
      <c r="E40" s="21">
        <v>2413053</v>
      </c>
      <c r="F40" s="22">
        <v>2413053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603264</v>
      </c>
      <c r="Y40" s="22">
        <v>-603264</v>
      </c>
      <c r="Z40" s="23">
        <v>-100</v>
      </c>
      <c r="AA40" s="20">
        <v>2413053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2437249</v>
      </c>
      <c r="D42" s="20"/>
      <c r="E42" s="21">
        <v>1508508</v>
      </c>
      <c r="F42" s="22">
        <v>1508508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377127</v>
      </c>
      <c r="Y42" s="22">
        <v>-377127</v>
      </c>
      <c r="Z42" s="23">
        <v>-100</v>
      </c>
      <c r="AA42" s="20">
        <v>1508508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180457</v>
      </c>
      <c r="D45" s="20"/>
      <c r="E45" s="21">
        <v>197460</v>
      </c>
      <c r="F45" s="22">
        <v>197460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49365</v>
      </c>
      <c r="Y45" s="22">
        <v>-49365</v>
      </c>
      <c r="Z45" s="23">
        <v>-100</v>
      </c>
      <c r="AA45" s="20">
        <v>197460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70973676</v>
      </c>
      <c r="D48" s="29">
        <f t="shared" ref="D48:Y48" si="1">SUM(D35:D47)</f>
        <v>0</v>
      </c>
      <c r="E48" s="30">
        <f t="shared" si="1"/>
        <v>70964577</v>
      </c>
      <c r="F48" s="31">
        <f t="shared" si="1"/>
        <v>70964577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17741145</v>
      </c>
      <c r="Y48" s="31">
        <f t="shared" si="1"/>
        <v>-17741145</v>
      </c>
      <c r="Z48" s="32">
        <f>+IF(X48&lt;&gt;0,+(Y48/X48)*100,0)</f>
        <v>-100</v>
      </c>
      <c r="AA48" s="29">
        <f>SUM(AA35:AA47)</f>
        <v>70964577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-31733472</v>
      </c>
      <c r="D49" s="39">
        <f t="shared" si="2"/>
        <v>0</v>
      </c>
      <c r="E49" s="40">
        <f t="shared" si="2"/>
        <v>-25405125</v>
      </c>
      <c r="F49" s="41">
        <f t="shared" si="2"/>
        <v>-25405125</v>
      </c>
      <c r="G49" s="41">
        <f t="shared" si="2"/>
        <v>0</v>
      </c>
      <c r="H49" s="41">
        <f t="shared" si="2"/>
        <v>0</v>
      </c>
      <c r="I49" s="41">
        <f t="shared" si="2"/>
        <v>-73533318</v>
      </c>
      <c r="J49" s="41">
        <f t="shared" si="2"/>
        <v>-73533318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-73533318</v>
      </c>
      <c r="X49" s="41">
        <f t="shared" si="2"/>
        <v>-6351282</v>
      </c>
      <c r="Y49" s="41">
        <f t="shared" si="2"/>
        <v>-67182036</v>
      </c>
      <c r="Z49" s="42">
        <f>+IF(X49&lt;&gt;0,+(Y49/X49)*100,0)</f>
        <v>1057.7712657066716</v>
      </c>
      <c r="AA49" s="39">
        <f>+AA33-AA48</f>
        <v>-25405125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4125000</v>
      </c>
      <c r="F50" s="22">
        <v>4125000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1031250</v>
      </c>
      <c r="Y50" s="22">
        <v>-1031250</v>
      </c>
      <c r="Z50" s="23">
        <v>-100</v>
      </c>
      <c r="AA50" s="20">
        <v>4125000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-31733472</v>
      </c>
      <c r="D52" s="48">
        <f t="shared" si="3"/>
        <v>0</v>
      </c>
      <c r="E52" s="49">
        <f t="shared" si="3"/>
        <v>-21280125</v>
      </c>
      <c r="F52" s="50">
        <f t="shared" si="3"/>
        <v>-21280125</v>
      </c>
      <c r="G52" s="50">
        <f t="shared" si="3"/>
        <v>0</v>
      </c>
      <c r="H52" s="50">
        <f t="shared" si="3"/>
        <v>0</v>
      </c>
      <c r="I52" s="50">
        <f t="shared" si="3"/>
        <v>-73533318</v>
      </c>
      <c r="J52" s="50">
        <f t="shared" si="3"/>
        <v>-73533318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-73533318</v>
      </c>
      <c r="X52" s="50">
        <f t="shared" si="3"/>
        <v>-5320032</v>
      </c>
      <c r="Y52" s="50">
        <f t="shared" si="3"/>
        <v>-68213286</v>
      </c>
      <c r="Z52" s="51">
        <f>+IF(X52&lt;&gt;0,+(Y52/X52)*100,0)</f>
        <v>1282.1969115975244</v>
      </c>
      <c r="AA52" s="48">
        <f>SUM(AA49:AA51)</f>
        <v>-21280125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-31733472</v>
      </c>
      <c r="D54" s="54">
        <f>+D52-D53</f>
        <v>0</v>
      </c>
      <c r="E54" s="55">
        <f t="shared" si="4"/>
        <v>-21280125</v>
      </c>
      <c r="F54" s="56">
        <f t="shared" si="4"/>
        <v>-21280125</v>
      </c>
      <c r="G54" s="56">
        <f t="shared" si="4"/>
        <v>0</v>
      </c>
      <c r="H54" s="56">
        <f t="shared" si="4"/>
        <v>0</v>
      </c>
      <c r="I54" s="56">
        <f t="shared" si="4"/>
        <v>-73533318</v>
      </c>
      <c r="J54" s="56">
        <f t="shared" si="4"/>
        <v>-73533318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-73533318</v>
      </c>
      <c r="X54" s="56">
        <f t="shared" si="4"/>
        <v>-5320032</v>
      </c>
      <c r="Y54" s="56">
        <f t="shared" si="4"/>
        <v>-68213286</v>
      </c>
      <c r="Z54" s="57">
        <f>+IF(X54&lt;&gt;0,+(Y54/X54)*100,0)</f>
        <v>1282.1969115975244</v>
      </c>
      <c r="AA54" s="54">
        <f>+AA52-AA53</f>
        <v>-21280125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-31733472</v>
      </c>
      <c r="D57" s="48">
        <f>SUM(D54:D56)</f>
        <v>0</v>
      </c>
      <c r="E57" s="49">
        <f t="shared" si="5"/>
        <v>-21280125</v>
      </c>
      <c r="F57" s="50">
        <f t="shared" si="5"/>
        <v>-21280125</v>
      </c>
      <c r="G57" s="50">
        <f t="shared" si="5"/>
        <v>0</v>
      </c>
      <c r="H57" s="50">
        <f t="shared" si="5"/>
        <v>0</v>
      </c>
      <c r="I57" s="50">
        <f t="shared" si="5"/>
        <v>-73533318</v>
      </c>
      <c r="J57" s="50">
        <f t="shared" si="5"/>
        <v>-73533318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-73533318</v>
      </c>
      <c r="X57" s="50">
        <f t="shared" si="5"/>
        <v>-5320032</v>
      </c>
      <c r="Y57" s="50">
        <f t="shared" si="5"/>
        <v>-68213286</v>
      </c>
      <c r="Z57" s="51">
        <f>+IF(X57&lt;&gt;0,+(Y57/X57)*100,0)</f>
        <v>1282.1969115975244</v>
      </c>
      <c r="AA57" s="48">
        <f>SUM(AA54:AA56)</f>
        <v>-21280125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-31733472</v>
      </c>
      <c r="D60" s="65">
        <f>SUM(D57:D59)</f>
        <v>0</v>
      </c>
      <c r="E60" s="66">
        <f t="shared" si="6"/>
        <v>-21280125</v>
      </c>
      <c r="F60" s="67">
        <f t="shared" si="6"/>
        <v>-21280125</v>
      </c>
      <c r="G60" s="67">
        <f t="shared" si="6"/>
        <v>0</v>
      </c>
      <c r="H60" s="67">
        <f t="shared" si="6"/>
        <v>0</v>
      </c>
      <c r="I60" s="67">
        <f t="shared" si="6"/>
        <v>-73533318</v>
      </c>
      <c r="J60" s="67">
        <f t="shared" si="6"/>
        <v>-73533318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-73533318</v>
      </c>
      <c r="X60" s="67">
        <f t="shared" si="6"/>
        <v>-5320032</v>
      </c>
      <c r="Y60" s="67">
        <f t="shared" si="6"/>
        <v>-68213286</v>
      </c>
      <c r="Z60" s="68">
        <f>+IF(X60&lt;&gt;0,+(Y60/X60)*100,0)</f>
        <v>1282.1969115975244</v>
      </c>
      <c r="AA60" s="65">
        <f>SUM(AA57:AA59)</f>
        <v>-21280125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5077570</v>
      </c>
      <c r="F6" s="22">
        <v>5077570</v>
      </c>
      <c r="G6" s="22">
        <v>378162</v>
      </c>
      <c r="H6" s="22">
        <v>342993</v>
      </c>
      <c r="I6" s="22">
        <v>338795</v>
      </c>
      <c r="J6" s="22">
        <v>1059950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1059950</v>
      </c>
      <c r="X6" s="22">
        <v>1269396</v>
      </c>
      <c r="Y6" s="22">
        <v>-209446</v>
      </c>
      <c r="Z6" s="23">
        <v>-16.499658105114559</v>
      </c>
      <c r="AA6" s="20">
        <v>5077570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8059</v>
      </c>
      <c r="F13" s="22">
        <v>8059</v>
      </c>
      <c r="G13" s="22">
        <v>2328</v>
      </c>
      <c r="H13" s="22">
        <v>2437</v>
      </c>
      <c r="I13" s="22">
        <v>2024</v>
      </c>
      <c r="J13" s="22">
        <v>6789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6789</v>
      </c>
      <c r="X13" s="22">
        <v>2016</v>
      </c>
      <c r="Y13" s="22">
        <v>4773</v>
      </c>
      <c r="Z13" s="23">
        <v>236.75595238095238</v>
      </c>
      <c r="AA13" s="20">
        <v>8059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7496</v>
      </c>
      <c r="H17" s="22">
        <v>9504</v>
      </c>
      <c r="I17" s="22">
        <v>10878</v>
      </c>
      <c r="J17" s="22">
        <v>27878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27878</v>
      </c>
      <c r="X17" s="22"/>
      <c r="Y17" s="22">
        <v>27878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5085629</v>
      </c>
      <c r="F33" s="31">
        <f t="shared" si="0"/>
        <v>5085629</v>
      </c>
      <c r="G33" s="31">
        <f t="shared" si="0"/>
        <v>387986</v>
      </c>
      <c r="H33" s="31">
        <f t="shared" si="0"/>
        <v>354934</v>
      </c>
      <c r="I33" s="31">
        <f t="shared" si="0"/>
        <v>351697</v>
      </c>
      <c r="J33" s="31">
        <f t="shared" si="0"/>
        <v>1094617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1094617</v>
      </c>
      <c r="X33" s="31">
        <f t="shared" si="0"/>
        <v>1271412</v>
      </c>
      <c r="Y33" s="31">
        <f t="shared" si="0"/>
        <v>-176795</v>
      </c>
      <c r="Z33" s="32">
        <f>+IF(X33&lt;&gt;0,+(Y33/X33)*100,0)</f>
        <v>-13.905405958100129</v>
      </c>
      <c r="AA33" s="29">
        <f>SUM(AA6:AA32)</f>
        <v>5085629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3250866</v>
      </c>
      <c r="F35" s="22">
        <v>3250866</v>
      </c>
      <c r="G35" s="22"/>
      <c r="H35" s="22">
        <v>202895</v>
      </c>
      <c r="I35" s="22">
        <v>128345</v>
      </c>
      <c r="J35" s="22">
        <v>331240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331240</v>
      </c>
      <c r="X35" s="22">
        <v>812721</v>
      </c>
      <c r="Y35" s="22">
        <v>-481481</v>
      </c>
      <c r="Z35" s="23">
        <v>-59.243085880640464</v>
      </c>
      <c r="AA35" s="20">
        <v>3250866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6000000</v>
      </c>
      <c r="F37" s="22">
        <v>6000000</v>
      </c>
      <c r="G37" s="22"/>
      <c r="H37" s="22">
        <v>601831</v>
      </c>
      <c r="I37" s="22">
        <v>592509</v>
      </c>
      <c r="J37" s="22">
        <v>1194340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1194340</v>
      </c>
      <c r="X37" s="22">
        <v>1500000</v>
      </c>
      <c r="Y37" s="22">
        <v>-305660</v>
      </c>
      <c r="Z37" s="23">
        <v>-20.377333333333333</v>
      </c>
      <c r="AA37" s="20">
        <v>6000000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1500000</v>
      </c>
      <c r="F38" s="22">
        <v>1500000</v>
      </c>
      <c r="G38" s="22"/>
      <c r="H38" s="22"/>
      <c r="I38" s="22">
        <v>358615</v>
      </c>
      <c r="J38" s="22">
        <v>358615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358615</v>
      </c>
      <c r="X38" s="22">
        <v>375000</v>
      </c>
      <c r="Y38" s="22">
        <v>-16385</v>
      </c>
      <c r="Z38" s="23">
        <v>-4.3693333333333335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4443675</v>
      </c>
      <c r="F40" s="22">
        <v>4443675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1110918</v>
      </c>
      <c r="Y40" s="22">
        <v>-1110918</v>
      </c>
      <c r="Z40" s="23">
        <v>-100</v>
      </c>
      <c r="AA40" s="20">
        <v>4443675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6300000</v>
      </c>
      <c r="F42" s="22">
        <v>6300000</v>
      </c>
      <c r="G42" s="22">
        <v>346835</v>
      </c>
      <c r="H42" s="22">
        <v>346930</v>
      </c>
      <c r="I42" s="22"/>
      <c r="J42" s="22">
        <v>693765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693765</v>
      </c>
      <c r="X42" s="22">
        <v>1575000</v>
      </c>
      <c r="Y42" s="22">
        <v>-881235</v>
      </c>
      <c r="Z42" s="23">
        <v>-55.951428571428572</v>
      </c>
      <c r="AA42" s="20">
        <v>6300000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30000000</v>
      </c>
      <c r="F45" s="22">
        <v>30000000</v>
      </c>
      <c r="G45" s="22">
        <v>2022792</v>
      </c>
      <c r="H45" s="22">
        <v>1183931</v>
      </c>
      <c r="I45" s="22">
        <v>3298535</v>
      </c>
      <c r="J45" s="22">
        <v>6505258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6505258</v>
      </c>
      <c r="X45" s="22">
        <v>7500000</v>
      </c>
      <c r="Y45" s="22">
        <v>-994742</v>
      </c>
      <c r="Z45" s="23">
        <v>-13.263226666666666</v>
      </c>
      <c r="AA45" s="20">
        <v>30000000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51494541</v>
      </c>
      <c r="F48" s="31">
        <f t="shared" si="1"/>
        <v>51494541</v>
      </c>
      <c r="G48" s="31">
        <f t="shared" si="1"/>
        <v>2369627</v>
      </c>
      <c r="H48" s="31">
        <f t="shared" si="1"/>
        <v>2335587</v>
      </c>
      <c r="I48" s="31">
        <f t="shared" si="1"/>
        <v>4378004</v>
      </c>
      <c r="J48" s="31">
        <f t="shared" si="1"/>
        <v>9083218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9083218</v>
      </c>
      <c r="X48" s="31">
        <f t="shared" si="1"/>
        <v>12873639</v>
      </c>
      <c r="Y48" s="31">
        <f t="shared" si="1"/>
        <v>-3790421</v>
      </c>
      <c r="Z48" s="32">
        <f>+IF(X48&lt;&gt;0,+(Y48/X48)*100,0)</f>
        <v>-29.443275518289742</v>
      </c>
      <c r="AA48" s="29">
        <f>SUM(AA35:AA47)</f>
        <v>51494541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-46408912</v>
      </c>
      <c r="F49" s="41">
        <f t="shared" si="2"/>
        <v>-46408912</v>
      </c>
      <c r="G49" s="41">
        <f t="shared" si="2"/>
        <v>-1981641</v>
      </c>
      <c r="H49" s="41">
        <f t="shared" si="2"/>
        <v>-1980653</v>
      </c>
      <c r="I49" s="41">
        <f t="shared" si="2"/>
        <v>-4026307</v>
      </c>
      <c r="J49" s="41">
        <f t="shared" si="2"/>
        <v>-7988601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-7988601</v>
      </c>
      <c r="X49" s="41">
        <f t="shared" si="2"/>
        <v>-11602227</v>
      </c>
      <c r="Y49" s="41">
        <f t="shared" si="2"/>
        <v>3613626</v>
      </c>
      <c r="Z49" s="42">
        <f>+IF(X49&lt;&gt;0,+(Y49/X49)*100,0)</f>
        <v>-31.145968786854457</v>
      </c>
      <c r="AA49" s="39">
        <f>+AA33-AA48</f>
        <v>-46408912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-46408912</v>
      </c>
      <c r="F52" s="50">
        <f t="shared" si="3"/>
        <v>-46408912</v>
      </c>
      <c r="G52" s="50">
        <f t="shared" si="3"/>
        <v>-1981641</v>
      </c>
      <c r="H52" s="50">
        <f t="shared" si="3"/>
        <v>-1980653</v>
      </c>
      <c r="I52" s="50">
        <f t="shared" si="3"/>
        <v>-4026307</v>
      </c>
      <c r="J52" s="50">
        <f t="shared" si="3"/>
        <v>-7988601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-7988601</v>
      </c>
      <c r="X52" s="50">
        <f t="shared" si="3"/>
        <v>-11602227</v>
      </c>
      <c r="Y52" s="50">
        <f t="shared" si="3"/>
        <v>3613626</v>
      </c>
      <c r="Z52" s="51">
        <f>+IF(X52&lt;&gt;0,+(Y52/X52)*100,0)</f>
        <v>-31.145968786854457</v>
      </c>
      <c r="AA52" s="48">
        <f>SUM(AA49:AA51)</f>
        <v>-46408912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-46408912</v>
      </c>
      <c r="F54" s="56">
        <f t="shared" si="4"/>
        <v>-46408912</v>
      </c>
      <c r="G54" s="56">
        <f t="shared" si="4"/>
        <v>-1981641</v>
      </c>
      <c r="H54" s="56">
        <f t="shared" si="4"/>
        <v>-1980653</v>
      </c>
      <c r="I54" s="56">
        <f t="shared" si="4"/>
        <v>-4026307</v>
      </c>
      <c r="J54" s="56">
        <f t="shared" si="4"/>
        <v>-7988601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-7988601</v>
      </c>
      <c r="X54" s="56">
        <f t="shared" si="4"/>
        <v>-11602227</v>
      </c>
      <c r="Y54" s="56">
        <f t="shared" si="4"/>
        <v>3613626</v>
      </c>
      <c r="Z54" s="57">
        <f>+IF(X54&lt;&gt;0,+(Y54/X54)*100,0)</f>
        <v>-31.145968786854457</v>
      </c>
      <c r="AA54" s="54">
        <f>+AA52-AA53</f>
        <v>-46408912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-46408912</v>
      </c>
      <c r="F57" s="50">
        <f t="shared" si="5"/>
        <v>-46408912</v>
      </c>
      <c r="G57" s="50">
        <f t="shared" si="5"/>
        <v>-1981641</v>
      </c>
      <c r="H57" s="50">
        <f t="shared" si="5"/>
        <v>-1980653</v>
      </c>
      <c r="I57" s="50">
        <f t="shared" si="5"/>
        <v>-4026307</v>
      </c>
      <c r="J57" s="50">
        <f t="shared" si="5"/>
        <v>-7988601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-7988601</v>
      </c>
      <c r="X57" s="50">
        <f t="shared" si="5"/>
        <v>-11602227</v>
      </c>
      <c r="Y57" s="50">
        <f t="shared" si="5"/>
        <v>3613626</v>
      </c>
      <c r="Z57" s="51">
        <f>+IF(X57&lt;&gt;0,+(Y57/X57)*100,0)</f>
        <v>-31.145968786854457</v>
      </c>
      <c r="AA57" s="48">
        <f>SUM(AA54:AA56)</f>
        <v>-46408912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-46408912</v>
      </c>
      <c r="F60" s="67">
        <f t="shared" si="6"/>
        <v>-46408912</v>
      </c>
      <c r="G60" s="67">
        <f t="shared" si="6"/>
        <v>-1981641</v>
      </c>
      <c r="H60" s="67">
        <f t="shared" si="6"/>
        <v>-1980653</v>
      </c>
      <c r="I60" s="67">
        <f t="shared" si="6"/>
        <v>-4026307</v>
      </c>
      <c r="J60" s="67">
        <f t="shared" si="6"/>
        <v>-7988601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-7988601</v>
      </c>
      <c r="X60" s="67">
        <f t="shared" si="6"/>
        <v>-11602227</v>
      </c>
      <c r="Y60" s="67">
        <f t="shared" si="6"/>
        <v>3613626</v>
      </c>
      <c r="Z60" s="68">
        <f>+IF(X60&lt;&gt;0,+(Y60/X60)*100,0)</f>
        <v>-31.145968786854457</v>
      </c>
      <c r="AA60" s="65">
        <f>SUM(AA57:AA59)</f>
        <v>-46408912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105403227</v>
      </c>
      <c r="D6" s="20"/>
      <c r="E6" s="21">
        <v>136453597</v>
      </c>
      <c r="F6" s="22">
        <v>136453597</v>
      </c>
      <c r="G6" s="22">
        <v>11222271</v>
      </c>
      <c r="H6" s="22">
        <v>8409159</v>
      </c>
      <c r="I6" s="22">
        <v>9382619</v>
      </c>
      <c r="J6" s="22">
        <v>29014049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29014049</v>
      </c>
      <c r="X6" s="22">
        <v>34113402</v>
      </c>
      <c r="Y6" s="22">
        <v>-5099353</v>
      </c>
      <c r="Z6" s="23">
        <v>-14.948239404560121</v>
      </c>
      <c r="AA6" s="20">
        <v>136453597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23635857</v>
      </c>
      <c r="D13" s="20"/>
      <c r="E13" s="21">
        <v>18496562</v>
      </c>
      <c r="F13" s="22">
        <v>18496562</v>
      </c>
      <c r="G13" s="22">
        <v>2207924</v>
      </c>
      <c r="H13" s="22">
        <v>2248198</v>
      </c>
      <c r="I13" s="22">
        <v>2297211</v>
      </c>
      <c r="J13" s="22">
        <v>6753333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6753333</v>
      </c>
      <c r="X13" s="22">
        <v>4624140</v>
      </c>
      <c r="Y13" s="22">
        <v>2129193</v>
      </c>
      <c r="Z13" s="23">
        <v>46.045167317598519</v>
      </c>
      <c r="AA13" s="20">
        <v>18496562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56418804</v>
      </c>
      <c r="F31" s="22">
        <v>56418804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14104701</v>
      </c>
      <c r="Y31" s="22">
        <v>-14104701</v>
      </c>
      <c r="Z31" s="23">
        <v>-100</v>
      </c>
      <c r="AA31" s="20">
        <v>56418804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129039084</v>
      </c>
      <c r="D33" s="29">
        <f t="shared" ref="D33:Y33" si="0">SUM(D6:D32)</f>
        <v>0</v>
      </c>
      <c r="E33" s="30">
        <f t="shared" si="0"/>
        <v>211368963</v>
      </c>
      <c r="F33" s="31">
        <f t="shared" si="0"/>
        <v>211368963</v>
      </c>
      <c r="G33" s="31">
        <f t="shared" si="0"/>
        <v>13430195</v>
      </c>
      <c r="H33" s="31">
        <f t="shared" si="0"/>
        <v>10657357</v>
      </c>
      <c r="I33" s="31">
        <f t="shared" si="0"/>
        <v>11679830</v>
      </c>
      <c r="J33" s="31">
        <f t="shared" si="0"/>
        <v>35767382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35767382</v>
      </c>
      <c r="X33" s="31">
        <f t="shared" si="0"/>
        <v>52842243</v>
      </c>
      <c r="Y33" s="31">
        <f t="shared" si="0"/>
        <v>-17074861</v>
      </c>
      <c r="Z33" s="32">
        <f>+IF(X33&lt;&gt;0,+(Y33/X33)*100,0)</f>
        <v>-32.312899738188634</v>
      </c>
      <c r="AA33" s="29">
        <f>SUM(AA6:AA32)</f>
        <v>211368963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5342675</v>
      </c>
      <c r="D35" s="20"/>
      <c r="E35" s="21">
        <v>6540175</v>
      </c>
      <c r="F35" s="22">
        <v>6540175</v>
      </c>
      <c r="G35" s="22">
        <v>385114</v>
      </c>
      <c r="H35" s="22">
        <v>392751</v>
      </c>
      <c r="I35" s="22">
        <v>441553</v>
      </c>
      <c r="J35" s="22">
        <v>1219418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1219418</v>
      </c>
      <c r="X35" s="22">
        <v>1635045</v>
      </c>
      <c r="Y35" s="22">
        <v>-415627</v>
      </c>
      <c r="Z35" s="23">
        <v>-25.419911990189874</v>
      </c>
      <c r="AA35" s="20">
        <v>6540175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90407591</v>
      </c>
      <c r="D37" s="20"/>
      <c r="E37" s="21">
        <v>74356455</v>
      </c>
      <c r="F37" s="22">
        <v>74356455</v>
      </c>
      <c r="G37" s="22">
        <v>11970140</v>
      </c>
      <c r="H37" s="22"/>
      <c r="I37" s="22">
        <v>18069250</v>
      </c>
      <c r="J37" s="22">
        <v>30039390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30039390</v>
      </c>
      <c r="X37" s="22">
        <v>18589113</v>
      </c>
      <c r="Y37" s="22">
        <v>11450277</v>
      </c>
      <c r="Z37" s="23">
        <v>61.596682961688387</v>
      </c>
      <c r="AA37" s="20">
        <v>74356455</v>
      </c>
    </row>
    <row r="38" spans="1:27" x14ac:dyDescent="0.25">
      <c r="A38" s="19" t="s">
        <v>64</v>
      </c>
      <c r="B38" s="15" t="s">
        <v>32</v>
      </c>
      <c r="C38" s="20">
        <v>931682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8019740</v>
      </c>
      <c r="D40" s="20"/>
      <c r="E40" s="21">
        <v>16996125</v>
      </c>
      <c r="F40" s="22">
        <v>16996125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4249032</v>
      </c>
      <c r="Y40" s="22">
        <v>-4249032</v>
      </c>
      <c r="Z40" s="23">
        <v>-100</v>
      </c>
      <c r="AA40" s="20">
        <v>16996125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2358559</v>
      </c>
      <c r="D42" s="20"/>
      <c r="E42" s="21">
        <v>2000000</v>
      </c>
      <c r="F42" s="22">
        <v>2000000</v>
      </c>
      <c r="G42" s="22">
        <v>26070</v>
      </c>
      <c r="H42" s="22">
        <v>122331</v>
      </c>
      <c r="I42" s="22">
        <v>123000</v>
      </c>
      <c r="J42" s="22">
        <v>271401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271401</v>
      </c>
      <c r="X42" s="22">
        <v>500001</v>
      </c>
      <c r="Y42" s="22">
        <v>-228600</v>
      </c>
      <c r="Z42" s="23">
        <v>-45.71990856018288</v>
      </c>
      <c r="AA42" s="20">
        <v>2000000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844296</v>
      </c>
      <c r="D45" s="20"/>
      <c r="E45" s="21">
        <v>100000</v>
      </c>
      <c r="F45" s="22">
        <v>100000</v>
      </c>
      <c r="G45" s="22"/>
      <c r="H45" s="22"/>
      <c r="I45" s="22">
        <v>1000</v>
      </c>
      <c r="J45" s="22">
        <v>1000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1000</v>
      </c>
      <c r="X45" s="22">
        <v>24999</v>
      </c>
      <c r="Y45" s="22">
        <v>-23999</v>
      </c>
      <c r="Z45" s="23">
        <v>-95.99983999359975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107904543</v>
      </c>
      <c r="D48" s="29">
        <f t="shared" ref="D48:Y48" si="1">SUM(D35:D47)</f>
        <v>0</v>
      </c>
      <c r="E48" s="30">
        <f t="shared" si="1"/>
        <v>99992755</v>
      </c>
      <c r="F48" s="31">
        <f t="shared" si="1"/>
        <v>99992755</v>
      </c>
      <c r="G48" s="31">
        <f t="shared" si="1"/>
        <v>12381324</v>
      </c>
      <c r="H48" s="31">
        <f t="shared" si="1"/>
        <v>515082</v>
      </c>
      <c r="I48" s="31">
        <f t="shared" si="1"/>
        <v>18634803</v>
      </c>
      <c r="J48" s="31">
        <f t="shared" si="1"/>
        <v>31531209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31531209</v>
      </c>
      <c r="X48" s="31">
        <f t="shared" si="1"/>
        <v>24998190</v>
      </c>
      <c r="Y48" s="31">
        <f t="shared" si="1"/>
        <v>6533019</v>
      </c>
      <c r="Z48" s="32">
        <f>+IF(X48&lt;&gt;0,+(Y48/X48)*100,0)</f>
        <v>26.133968099290389</v>
      </c>
      <c r="AA48" s="29">
        <f>SUM(AA35:AA47)</f>
        <v>99992755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21134541</v>
      </c>
      <c r="D49" s="39">
        <f t="shared" si="2"/>
        <v>0</v>
      </c>
      <c r="E49" s="40">
        <f t="shared" si="2"/>
        <v>111376208</v>
      </c>
      <c r="F49" s="41">
        <f t="shared" si="2"/>
        <v>111376208</v>
      </c>
      <c r="G49" s="41">
        <f t="shared" si="2"/>
        <v>1048871</v>
      </c>
      <c r="H49" s="41">
        <f t="shared" si="2"/>
        <v>10142275</v>
      </c>
      <c r="I49" s="41">
        <f t="shared" si="2"/>
        <v>-6954973</v>
      </c>
      <c r="J49" s="41">
        <f t="shared" si="2"/>
        <v>4236173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4236173</v>
      </c>
      <c r="X49" s="41">
        <f t="shared" si="2"/>
        <v>27844053</v>
      </c>
      <c r="Y49" s="41">
        <f t="shared" si="2"/>
        <v>-23607880</v>
      </c>
      <c r="Z49" s="42">
        <f>+IF(X49&lt;&gt;0,+(Y49/X49)*100,0)</f>
        <v>-84.786076222452238</v>
      </c>
      <c r="AA49" s="39">
        <f>+AA33-AA48</f>
        <v>111376208</v>
      </c>
    </row>
    <row r="50" spans="1:27" x14ac:dyDescent="0.25">
      <c r="A50" s="43" t="s">
        <v>75</v>
      </c>
      <c r="B50" s="15" t="s">
        <v>32</v>
      </c>
      <c r="C50" s="20">
        <v>12662863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999999</v>
      </c>
      <c r="Y50" s="22">
        <v>-999999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33797404</v>
      </c>
      <c r="D52" s="48">
        <f t="shared" si="3"/>
        <v>0</v>
      </c>
      <c r="E52" s="49">
        <f t="shared" si="3"/>
        <v>115376208</v>
      </c>
      <c r="F52" s="50">
        <f t="shared" si="3"/>
        <v>115376208</v>
      </c>
      <c r="G52" s="50">
        <f t="shared" si="3"/>
        <v>1048871</v>
      </c>
      <c r="H52" s="50">
        <f t="shared" si="3"/>
        <v>10142275</v>
      </c>
      <c r="I52" s="50">
        <f t="shared" si="3"/>
        <v>-6954973</v>
      </c>
      <c r="J52" s="50">
        <f t="shared" si="3"/>
        <v>4236173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4236173</v>
      </c>
      <c r="X52" s="50">
        <f t="shared" si="3"/>
        <v>28844052</v>
      </c>
      <c r="Y52" s="50">
        <f t="shared" si="3"/>
        <v>-24607879</v>
      </c>
      <c r="Z52" s="51">
        <f>+IF(X52&lt;&gt;0,+(Y52/X52)*100,0)</f>
        <v>-85.313530151727647</v>
      </c>
      <c r="AA52" s="48">
        <f>SUM(AA49:AA51)</f>
        <v>115376208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33797404</v>
      </c>
      <c r="D54" s="54">
        <f>+D52-D53</f>
        <v>0</v>
      </c>
      <c r="E54" s="55">
        <f t="shared" si="4"/>
        <v>115376208</v>
      </c>
      <c r="F54" s="56">
        <f t="shared" si="4"/>
        <v>115376208</v>
      </c>
      <c r="G54" s="56">
        <f t="shared" si="4"/>
        <v>1048871</v>
      </c>
      <c r="H54" s="56">
        <f t="shared" si="4"/>
        <v>10142275</v>
      </c>
      <c r="I54" s="56">
        <f t="shared" si="4"/>
        <v>-6954973</v>
      </c>
      <c r="J54" s="56">
        <f t="shared" si="4"/>
        <v>4236173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4236173</v>
      </c>
      <c r="X54" s="56">
        <f t="shared" si="4"/>
        <v>28844052</v>
      </c>
      <c r="Y54" s="56">
        <f t="shared" si="4"/>
        <v>-24607879</v>
      </c>
      <c r="Z54" s="57">
        <f>+IF(X54&lt;&gt;0,+(Y54/X54)*100,0)</f>
        <v>-85.313530151727647</v>
      </c>
      <c r="AA54" s="54">
        <f>+AA52-AA53</f>
        <v>115376208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33797404</v>
      </c>
      <c r="D57" s="48">
        <f>SUM(D54:D56)</f>
        <v>0</v>
      </c>
      <c r="E57" s="49">
        <f t="shared" si="5"/>
        <v>115376208</v>
      </c>
      <c r="F57" s="50">
        <f t="shared" si="5"/>
        <v>115376208</v>
      </c>
      <c r="G57" s="50">
        <f t="shared" si="5"/>
        <v>1048871</v>
      </c>
      <c r="H57" s="50">
        <f t="shared" si="5"/>
        <v>10142275</v>
      </c>
      <c r="I57" s="50">
        <f t="shared" si="5"/>
        <v>-6954973</v>
      </c>
      <c r="J57" s="50">
        <f t="shared" si="5"/>
        <v>4236173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4236173</v>
      </c>
      <c r="X57" s="50">
        <f t="shared" si="5"/>
        <v>28844052</v>
      </c>
      <c r="Y57" s="50">
        <f t="shared" si="5"/>
        <v>-24607879</v>
      </c>
      <c r="Z57" s="51">
        <f>+IF(X57&lt;&gt;0,+(Y57/X57)*100,0)</f>
        <v>-85.313530151727647</v>
      </c>
      <c r="AA57" s="48">
        <f>SUM(AA54:AA56)</f>
        <v>115376208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33797404</v>
      </c>
      <c r="D60" s="65">
        <f>SUM(D57:D59)</f>
        <v>0</v>
      </c>
      <c r="E60" s="66">
        <f t="shared" si="6"/>
        <v>115376208</v>
      </c>
      <c r="F60" s="67">
        <f t="shared" si="6"/>
        <v>115376208</v>
      </c>
      <c r="G60" s="67">
        <f t="shared" si="6"/>
        <v>1048871</v>
      </c>
      <c r="H60" s="67">
        <f t="shared" si="6"/>
        <v>10142275</v>
      </c>
      <c r="I60" s="67">
        <f t="shared" si="6"/>
        <v>-6954973</v>
      </c>
      <c r="J60" s="67">
        <f t="shared" si="6"/>
        <v>4236173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4236173</v>
      </c>
      <c r="X60" s="67">
        <f t="shared" si="6"/>
        <v>28844052</v>
      </c>
      <c r="Y60" s="67">
        <f t="shared" si="6"/>
        <v>-24607879</v>
      </c>
      <c r="Z60" s="68">
        <f>+IF(X60&lt;&gt;0,+(Y60/X60)*100,0)</f>
        <v>-85.313530151727647</v>
      </c>
      <c r="AA60" s="65">
        <f>SUM(AA57:AA59)</f>
        <v>115376208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1078775606</v>
      </c>
      <c r="D6" s="20"/>
      <c r="E6" s="21">
        <v>1220695817</v>
      </c>
      <c r="F6" s="22">
        <v>1220695817</v>
      </c>
      <c r="G6" s="22">
        <v>103844738</v>
      </c>
      <c r="H6" s="22">
        <v>115211066</v>
      </c>
      <c r="I6" s="22">
        <v>100918174</v>
      </c>
      <c r="J6" s="22">
        <v>319973978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319973978</v>
      </c>
      <c r="X6" s="22">
        <v>305173935</v>
      </c>
      <c r="Y6" s="22">
        <v>14800043</v>
      </c>
      <c r="Z6" s="23">
        <v>4.849707429961212</v>
      </c>
      <c r="AA6" s="20">
        <v>1220695817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70981710</v>
      </c>
      <c r="D13" s="20"/>
      <c r="E13" s="21">
        <v>71560166</v>
      </c>
      <c r="F13" s="22">
        <v>71560166</v>
      </c>
      <c r="G13" s="22">
        <v>6700888</v>
      </c>
      <c r="H13" s="22">
        <v>6706980</v>
      </c>
      <c r="I13" s="22">
        <v>6871836</v>
      </c>
      <c r="J13" s="22">
        <v>20279704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20279704</v>
      </c>
      <c r="X13" s="22">
        <v>17890041</v>
      </c>
      <c r="Y13" s="22">
        <v>2389663</v>
      </c>
      <c r="Z13" s="23">
        <v>13.357504323215357</v>
      </c>
      <c r="AA13" s="20">
        <v>71560166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626294</v>
      </c>
      <c r="D24" s="20"/>
      <c r="E24" s="21">
        <v>344956</v>
      </c>
      <c r="F24" s="22">
        <v>344956</v>
      </c>
      <c r="G24" s="22">
        <v>317669</v>
      </c>
      <c r="H24" s="22">
        <v>70650</v>
      </c>
      <c r="I24" s="22">
        <v>46362</v>
      </c>
      <c r="J24" s="22">
        <v>434681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434681</v>
      </c>
      <c r="X24" s="22">
        <v>86238</v>
      </c>
      <c r="Y24" s="22">
        <v>348443</v>
      </c>
      <c r="Z24" s="23">
        <v>404.04809944571997</v>
      </c>
      <c r="AA24" s="20">
        <v>344956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1249998</v>
      </c>
      <c r="Y26" s="22">
        <v>-1249998</v>
      </c>
      <c r="Z26" s="23">
        <v>-100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1155383610</v>
      </c>
      <c r="D33" s="29">
        <f t="shared" ref="D33:Y33" si="0">SUM(D6:D32)</f>
        <v>0</v>
      </c>
      <c r="E33" s="30">
        <f t="shared" si="0"/>
        <v>1297600939</v>
      </c>
      <c r="F33" s="31">
        <f t="shared" si="0"/>
        <v>1297600939</v>
      </c>
      <c r="G33" s="31">
        <f t="shared" si="0"/>
        <v>110863295</v>
      </c>
      <c r="H33" s="31">
        <f t="shared" si="0"/>
        <v>121988696</v>
      </c>
      <c r="I33" s="31">
        <f t="shared" si="0"/>
        <v>107836372</v>
      </c>
      <c r="J33" s="31">
        <f t="shared" si="0"/>
        <v>340688363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340688363</v>
      </c>
      <c r="X33" s="31">
        <f t="shared" si="0"/>
        <v>324400212</v>
      </c>
      <c r="Y33" s="31">
        <f t="shared" si="0"/>
        <v>16288151</v>
      </c>
      <c r="Z33" s="32">
        <f>+IF(X33&lt;&gt;0,+(Y33/X33)*100,0)</f>
        <v>5.0210050417599605</v>
      </c>
      <c r="AA33" s="29">
        <f>SUM(AA6:AA32)</f>
        <v>1297600939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62214096</v>
      </c>
      <c r="D35" s="20"/>
      <c r="E35" s="21">
        <v>61932903</v>
      </c>
      <c r="F35" s="22">
        <v>61932903</v>
      </c>
      <c r="G35" s="22">
        <v>5428770</v>
      </c>
      <c r="H35" s="22">
        <v>4930165</v>
      </c>
      <c r="I35" s="22">
        <v>5239741</v>
      </c>
      <c r="J35" s="22">
        <v>15598676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15598676</v>
      </c>
      <c r="X35" s="22">
        <v>15483279</v>
      </c>
      <c r="Y35" s="22">
        <v>115397</v>
      </c>
      <c r="Z35" s="23">
        <v>0.74530078544732037</v>
      </c>
      <c r="AA35" s="20">
        <v>61932903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1200864699</v>
      </c>
      <c r="D37" s="20"/>
      <c r="E37" s="21">
        <v>1042475000</v>
      </c>
      <c r="F37" s="22">
        <v>1042475000</v>
      </c>
      <c r="G37" s="22"/>
      <c r="H37" s="22">
        <v>217336833</v>
      </c>
      <c r="I37" s="22"/>
      <c r="J37" s="22">
        <v>217336833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217336833</v>
      </c>
      <c r="X37" s="22">
        <v>260618751</v>
      </c>
      <c r="Y37" s="22">
        <v>-43281918</v>
      </c>
      <c r="Z37" s="23">
        <v>-16.607369129782992</v>
      </c>
      <c r="AA37" s="20">
        <v>1042475000</v>
      </c>
    </row>
    <row r="38" spans="1:27" x14ac:dyDescent="0.25">
      <c r="A38" s="19" t="s">
        <v>64</v>
      </c>
      <c r="B38" s="15" t="s">
        <v>32</v>
      </c>
      <c r="C38" s="20">
        <v>57838450</v>
      </c>
      <c r="D38" s="20"/>
      <c r="E38" s="21">
        <v>59601101</v>
      </c>
      <c r="F38" s="22">
        <v>59601101</v>
      </c>
      <c r="G38" s="22">
        <v>3021728</v>
      </c>
      <c r="H38" s="22">
        <v>1966001</v>
      </c>
      <c r="I38" s="22">
        <v>1665239</v>
      </c>
      <c r="J38" s="22">
        <v>6652968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6652968</v>
      </c>
      <c r="X38" s="22">
        <v>14900334</v>
      </c>
      <c r="Y38" s="22">
        <v>-8247366</v>
      </c>
      <c r="Z38" s="23">
        <v>-55.350208928202548</v>
      </c>
      <c r="AA38" s="20">
        <v>59601101</v>
      </c>
    </row>
    <row r="39" spans="1:27" x14ac:dyDescent="0.25">
      <c r="A39" s="19" t="s">
        <v>65</v>
      </c>
      <c r="B39" s="15" t="s">
        <v>32</v>
      </c>
      <c r="C39" s="20">
        <v>366855391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43977865</v>
      </c>
      <c r="D40" s="20"/>
      <c r="E40" s="21">
        <v>66886741</v>
      </c>
      <c r="F40" s="22">
        <v>66886741</v>
      </c>
      <c r="G40" s="22"/>
      <c r="H40" s="22"/>
      <c r="I40" s="22">
        <v>10994466</v>
      </c>
      <c r="J40" s="22">
        <v>10994466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10994466</v>
      </c>
      <c r="X40" s="22">
        <v>16721691</v>
      </c>
      <c r="Y40" s="22">
        <v>-5727225</v>
      </c>
      <c r="Z40" s="23">
        <v>-34.250274090102486</v>
      </c>
      <c r="AA40" s="20">
        <v>66886741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131464</v>
      </c>
      <c r="F41" s="22">
        <v>131464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32868</v>
      </c>
      <c r="Y41" s="22">
        <v>-32868</v>
      </c>
      <c r="Z41" s="23">
        <v>-100</v>
      </c>
      <c r="AA41" s="20">
        <v>131464</v>
      </c>
    </row>
    <row r="42" spans="1:27" x14ac:dyDescent="0.25">
      <c r="A42" s="19" t="s">
        <v>67</v>
      </c>
      <c r="B42" s="15" t="s">
        <v>32</v>
      </c>
      <c r="C42" s="20">
        <v>35151138</v>
      </c>
      <c r="D42" s="20"/>
      <c r="E42" s="21">
        <v>32505104</v>
      </c>
      <c r="F42" s="22">
        <v>32505104</v>
      </c>
      <c r="G42" s="22">
        <v>1739</v>
      </c>
      <c r="H42" s="22">
        <v>62143</v>
      </c>
      <c r="I42" s="22">
        <v>861623</v>
      </c>
      <c r="J42" s="22">
        <v>925505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925505</v>
      </c>
      <c r="X42" s="22">
        <v>8126298</v>
      </c>
      <c r="Y42" s="22">
        <v>-7200793</v>
      </c>
      <c r="Z42" s="23">
        <v>-88.610988669133235</v>
      </c>
      <c r="AA42" s="20">
        <v>32505104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483348906</v>
      </c>
      <c r="F44" s="22">
        <v>483348906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120837228</v>
      </c>
      <c r="Y44" s="22">
        <v>-120837228</v>
      </c>
      <c r="Z44" s="23">
        <v>-100</v>
      </c>
      <c r="AA44" s="20">
        <v>483348906</v>
      </c>
    </row>
    <row r="45" spans="1:27" x14ac:dyDescent="0.25">
      <c r="A45" s="19" t="s">
        <v>70</v>
      </c>
      <c r="B45" s="15" t="s">
        <v>32</v>
      </c>
      <c r="C45" s="20">
        <v>8654675</v>
      </c>
      <c r="D45" s="20"/>
      <c r="E45" s="21">
        <v>13236011</v>
      </c>
      <c r="F45" s="22">
        <v>13236011</v>
      </c>
      <c r="G45" s="22">
        <v>169523</v>
      </c>
      <c r="H45" s="22">
        <v>394230</v>
      </c>
      <c r="I45" s="22">
        <v>509476</v>
      </c>
      <c r="J45" s="22">
        <v>1073229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1073229</v>
      </c>
      <c r="X45" s="22">
        <v>3309048</v>
      </c>
      <c r="Y45" s="22">
        <v>-2235819</v>
      </c>
      <c r="Z45" s="23">
        <v>-67.56683493258484</v>
      </c>
      <c r="AA45" s="20">
        <v>13236011</v>
      </c>
    </row>
    <row r="46" spans="1:27" x14ac:dyDescent="0.25">
      <c r="A46" s="19" t="s">
        <v>71</v>
      </c>
      <c r="B46" s="15" t="s">
        <v>32</v>
      </c>
      <c r="C46" s="20">
        <v>-12834207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1762722107</v>
      </c>
      <c r="D48" s="29">
        <f t="shared" ref="D48:Y48" si="1">SUM(D35:D47)</f>
        <v>0</v>
      </c>
      <c r="E48" s="30">
        <f t="shared" si="1"/>
        <v>1760117230</v>
      </c>
      <c r="F48" s="31">
        <f t="shared" si="1"/>
        <v>1760117230</v>
      </c>
      <c r="G48" s="31">
        <f t="shared" si="1"/>
        <v>8621760</v>
      </c>
      <c r="H48" s="31">
        <f t="shared" si="1"/>
        <v>224689372</v>
      </c>
      <c r="I48" s="31">
        <f t="shared" si="1"/>
        <v>19270545</v>
      </c>
      <c r="J48" s="31">
        <f t="shared" si="1"/>
        <v>252581677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252581677</v>
      </c>
      <c r="X48" s="31">
        <f t="shared" si="1"/>
        <v>440029497</v>
      </c>
      <c r="Y48" s="31">
        <f t="shared" si="1"/>
        <v>-187447820</v>
      </c>
      <c r="Z48" s="32">
        <f>+IF(X48&lt;&gt;0,+(Y48/X48)*100,0)</f>
        <v>-42.598921499119406</v>
      </c>
      <c r="AA48" s="29">
        <f>SUM(AA35:AA47)</f>
        <v>1760117230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-607338497</v>
      </c>
      <c r="D49" s="39">
        <f t="shared" si="2"/>
        <v>0</v>
      </c>
      <c r="E49" s="40">
        <f t="shared" si="2"/>
        <v>-462516291</v>
      </c>
      <c r="F49" s="41">
        <f t="shared" si="2"/>
        <v>-462516291</v>
      </c>
      <c r="G49" s="41">
        <f t="shared" si="2"/>
        <v>102241535</v>
      </c>
      <c r="H49" s="41">
        <f t="shared" si="2"/>
        <v>-102700676</v>
      </c>
      <c r="I49" s="41">
        <f t="shared" si="2"/>
        <v>88565827</v>
      </c>
      <c r="J49" s="41">
        <f t="shared" si="2"/>
        <v>88106686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88106686</v>
      </c>
      <c r="X49" s="41">
        <f t="shared" si="2"/>
        <v>-115629285</v>
      </c>
      <c r="Y49" s="41">
        <f t="shared" si="2"/>
        <v>203735971</v>
      </c>
      <c r="Z49" s="42">
        <f>+IF(X49&lt;&gt;0,+(Y49/X49)*100,0)</f>
        <v>-176.19755324094584</v>
      </c>
      <c r="AA49" s="39">
        <f>+AA33-AA48</f>
        <v>-462516291</v>
      </c>
    </row>
    <row r="50" spans="1:27" x14ac:dyDescent="0.25">
      <c r="A50" s="43" t="s">
        <v>75</v>
      </c>
      <c r="B50" s="15" t="s">
        <v>32</v>
      </c>
      <c r="C50" s="20">
        <v>8640285</v>
      </c>
      <c r="D50" s="20"/>
      <c r="E50" s="21">
        <v>27651203</v>
      </c>
      <c r="F50" s="22">
        <v>27651203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6912798</v>
      </c>
      <c r="Y50" s="22">
        <v>-6912798</v>
      </c>
      <c r="Z50" s="23">
        <v>-100</v>
      </c>
      <c r="AA50" s="20">
        <v>27651203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-598698212</v>
      </c>
      <c r="D52" s="48">
        <f t="shared" si="3"/>
        <v>0</v>
      </c>
      <c r="E52" s="49">
        <f t="shared" si="3"/>
        <v>-434865088</v>
      </c>
      <c r="F52" s="50">
        <f t="shared" si="3"/>
        <v>-434865088</v>
      </c>
      <c r="G52" s="50">
        <f t="shared" si="3"/>
        <v>102241535</v>
      </c>
      <c r="H52" s="50">
        <f t="shared" si="3"/>
        <v>-102700676</v>
      </c>
      <c r="I52" s="50">
        <f t="shared" si="3"/>
        <v>88565827</v>
      </c>
      <c r="J52" s="50">
        <f t="shared" si="3"/>
        <v>88106686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88106686</v>
      </c>
      <c r="X52" s="50">
        <f t="shared" si="3"/>
        <v>-108716487</v>
      </c>
      <c r="Y52" s="50">
        <f t="shared" si="3"/>
        <v>196823173</v>
      </c>
      <c r="Z52" s="51">
        <f>+IF(X52&lt;&gt;0,+(Y52/X52)*100,0)</f>
        <v>-181.0426168387873</v>
      </c>
      <c r="AA52" s="48">
        <f>SUM(AA49:AA51)</f>
        <v>-434865088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-598698212</v>
      </c>
      <c r="D54" s="54">
        <f>+D52-D53</f>
        <v>0</v>
      </c>
      <c r="E54" s="55">
        <f t="shared" si="4"/>
        <v>-434865088</v>
      </c>
      <c r="F54" s="56">
        <f t="shared" si="4"/>
        <v>-434865088</v>
      </c>
      <c r="G54" s="56">
        <f t="shared" si="4"/>
        <v>102241535</v>
      </c>
      <c r="H54" s="56">
        <f t="shared" si="4"/>
        <v>-102700676</v>
      </c>
      <c r="I54" s="56">
        <f t="shared" si="4"/>
        <v>88565827</v>
      </c>
      <c r="J54" s="56">
        <f t="shared" si="4"/>
        <v>88106686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88106686</v>
      </c>
      <c r="X54" s="56">
        <f t="shared" si="4"/>
        <v>-108716487</v>
      </c>
      <c r="Y54" s="56">
        <f t="shared" si="4"/>
        <v>196823173</v>
      </c>
      <c r="Z54" s="57">
        <f>+IF(X54&lt;&gt;0,+(Y54/X54)*100,0)</f>
        <v>-181.0426168387873</v>
      </c>
      <c r="AA54" s="54">
        <f>+AA52-AA53</f>
        <v>-434865088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-598698212</v>
      </c>
      <c r="D57" s="48">
        <f>SUM(D54:D56)</f>
        <v>0</v>
      </c>
      <c r="E57" s="49">
        <f t="shared" si="5"/>
        <v>-434865088</v>
      </c>
      <c r="F57" s="50">
        <f t="shared" si="5"/>
        <v>-434865088</v>
      </c>
      <c r="G57" s="50">
        <f t="shared" si="5"/>
        <v>102241535</v>
      </c>
      <c r="H57" s="50">
        <f t="shared" si="5"/>
        <v>-102700676</v>
      </c>
      <c r="I57" s="50">
        <f t="shared" si="5"/>
        <v>88565827</v>
      </c>
      <c r="J57" s="50">
        <f t="shared" si="5"/>
        <v>88106686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88106686</v>
      </c>
      <c r="X57" s="50">
        <f t="shared" si="5"/>
        <v>-108716487</v>
      </c>
      <c r="Y57" s="50">
        <f t="shared" si="5"/>
        <v>196823173</v>
      </c>
      <c r="Z57" s="51">
        <f>+IF(X57&lt;&gt;0,+(Y57/X57)*100,0)</f>
        <v>-181.0426168387873</v>
      </c>
      <c r="AA57" s="48">
        <f>SUM(AA54:AA56)</f>
        <v>-434865088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-598698212</v>
      </c>
      <c r="D60" s="65">
        <f>SUM(D57:D59)</f>
        <v>0</v>
      </c>
      <c r="E60" s="66">
        <f t="shared" si="6"/>
        <v>-434865088</v>
      </c>
      <c r="F60" s="67">
        <f t="shared" si="6"/>
        <v>-434865088</v>
      </c>
      <c r="G60" s="67">
        <f t="shared" si="6"/>
        <v>102241535</v>
      </c>
      <c r="H60" s="67">
        <f t="shared" si="6"/>
        <v>-102700676</v>
      </c>
      <c r="I60" s="67">
        <f t="shared" si="6"/>
        <v>88565827</v>
      </c>
      <c r="J60" s="67">
        <f t="shared" si="6"/>
        <v>88106686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88106686</v>
      </c>
      <c r="X60" s="67">
        <f t="shared" si="6"/>
        <v>-108716487</v>
      </c>
      <c r="Y60" s="67">
        <f t="shared" si="6"/>
        <v>196823173</v>
      </c>
      <c r="Z60" s="68">
        <f>+IF(X60&lt;&gt;0,+(Y60/X60)*100,0)</f>
        <v>-181.0426168387873</v>
      </c>
      <c r="AA60" s="65">
        <f>SUM(AA57:AA59)</f>
        <v>-434865088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83860385</v>
      </c>
      <c r="F6" s="22">
        <v>83860385</v>
      </c>
      <c r="G6" s="22">
        <v>6040303</v>
      </c>
      <c r="H6" s="22">
        <v>10046456</v>
      </c>
      <c r="I6" s="22">
        <v>4257231</v>
      </c>
      <c r="J6" s="22">
        <v>20343990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20343990</v>
      </c>
      <c r="X6" s="22">
        <v>20965095</v>
      </c>
      <c r="Y6" s="22">
        <v>-621105</v>
      </c>
      <c r="Z6" s="23">
        <v>-2.9625670668317983</v>
      </c>
      <c r="AA6" s="20">
        <v>83860385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413706</v>
      </c>
      <c r="H13" s="22">
        <v>392996</v>
      </c>
      <c r="I13" s="22">
        <v>418872</v>
      </c>
      <c r="J13" s="22">
        <v>1225574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1225574</v>
      </c>
      <c r="X13" s="22"/>
      <c r="Y13" s="22">
        <v>1225574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17008</v>
      </c>
      <c r="H24" s="22"/>
      <c r="I24" s="22">
        <v>17008</v>
      </c>
      <c r="J24" s="22">
        <v>34016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34016</v>
      </c>
      <c r="X24" s="22"/>
      <c r="Y24" s="22">
        <v>34016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83860385</v>
      </c>
      <c r="F33" s="31">
        <f t="shared" si="0"/>
        <v>83860385</v>
      </c>
      <c r="G33" s="31">
        <f t="shared" si="0"/>
        <v>6471017</v>
      </c>
      <c r="H33" s="31">
        <f t="shared" si="0"/>
        <v>10439452</v>
      </c>
      <c r="I33" s="31">
        <f t="shared" si="0"/>
        <v>4693111</v>
      </c>
      <c r="J33" s="31">
        <f t="shared" si="0"/>
        <v>21603580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21603580</v>
      </c>
      <c r="X33" s="31">
        <f t="shared" si="0"/>
        <v>20965095</v>
      </c>
      <c r="Y33" s="31">
        <f t="shared" si="0"/>
        <v>638485</v>
      </c>
      <c r="Z33" s="32">
        <f>+IF(X33&lt;&gt;0,+(Y33/X33)*100,0)</f>
        <v>3.0454667627311012</v>
      </c>
      <c r="AA33" s="29">
        <f>SUM(AA6:AA32)</f>
        <v>83860385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7233557</v>
      </c>
      <c r="F35" s="22">
        <v>7233557</v>
      </c>
      <c r="G35" s="22">
        <v>467395</v>
      </c>
      <c r="H35" s="22">
        <v>446802</v>
      </c>
      <c r="I35" s="22">
        <v>429165</v>
      </c>
      <c r="J35" s="22">
        <v>1343362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1343362</v>
      </c>
      <c r="X35" s="22">
        <v>1808403</v>
      </c>
      <c r="Y35" s="22">
        <v>-465041</v>
      </c>
      <c r="Z35" s="23">
        <v>-25.715562294466444</v>
      </c>
      <c r="AA35" s="20">
        <v>7233557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71604053</v>
      </c>
      <c r="F37" s="22">
        <v>71604053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17901015</v>
      </c>
      <c r="Y37" s="22">
        <v>-17901015</v>
      </c>
      <c r="Z37" s="23">
        <v>-100</v>
      </c>
      <c r="AA37" s="20">
        <v>71604053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4654690</v>
      </c>
      <c r="F38" s="22">
        <v>4654690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1163676</v>
      </c>
      <c r="Y38" s="22">
        <v>-1163676</v>
      </c>
      <c r="Z38" s="23">
        <v>-100</v>
      </c>
      <c r="AA38" s="20">
        <v>4654690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6500000</v>
      </c>
      <c r="F42" s="22">
        <v>6500000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1625001</v>
      </c>
      <c r="Y42" s="22">
        <v>-1625001</v>
      </c>
      <c r="Z42" s="23">
        <v>-100</v>
      </c>
      <c r="AA42" s="20">
        <v>6500000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86456</v>
      </c>
      <c r="H44" s="22">
        <v>20797</v>
      </c>
      <c r="I44" s="22">
        <v>13195</v>
      </c>
      <c r="J44" s="22">
        <v>120448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120448</v>
      </c>
      <c r="X44" s="22"/>
      <c r="Y44" s="22">
        <v>120448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160000</v>
      </c>
      <c r="F45" s="22">
        <v>160000</v>
      </c>
      <c r="G45" s="22">
        <v>3905</v>
      </c>
      <c r="H45" s="22">
        <v>5023</v>
      </c>
      <c r="I45" s="22">
        <v>3535</v>
      </c>
      <c r="J45" s="22">
        <v>12463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12463</v>
      </c>
      <c r="X45" s="22">
        <v>40002</v>
      </c>
      <c r="Y45" s="22">
        <v>-27539</v>
      </c>
      <c r="Z45" s="23">
        <v>-68.844057797110153</v>
      </c>
      <c r="AA45" s="20">
        <v>160000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90152300</v>
      </c>
      <c r="F48" s="31">
        <f t="shared" si="1"/>
        <v>90152300</v>
      </c>
      <c r="G48" s="31">
        <f t="shared" si="1"/>
        <v>557756</v>
      </c>
      <c r="H48" s="31">
        <f t="shared" si="1"/>
        <v>472622</v>
      </c>
      <c r="I48" s="31">
        <f t="shared" si="1"/>
        <v>445895</v>
      </c>
      <c r="J48" s="31">
        <f t="shared" si="1"/>
        <v>1476273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1476273</v>
      </c>
      <c r="X48" s="31">
        <f t="shared" si="1"/>
        <v>22538097</v>
      </c>
      <c r="Y48" s="31">
        <f t="shared" si="1"/>
        <v>-21061824</v>
      </c>
      <c r="Z48" s="32">
        <f>+IF(X48&lt;&gt;0,+(Y48/X48)*100,0)</f>
        <v>-93.449877334364118</v>
      </c>
      <c r="AA48" s="29">
        <f>SUM(AA35:AA47)</f>
        <v>90152300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-6291915</v>
      </c>
      <c r="F49" s="41">
        <f t="shared" si="2"/>
        <v>-6291915</v>
      </c>
      <c r="G49" s="41">
        <f t="shared" si="2"/>
        <v>5913261</v>
      </c>
      <c r="H49" s="41">
        <f t="shared" si="2"/>
        <v>9966830</v>
      </c>
      <c r="I49" s="41">
        <f t="shared" si="2"/>
        <v>4247216</v>
      </c>
      <c r="J49" s="41">
        <f t="shared" si="2"/>
        <v>20127307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20127307</v>
      </c>
      <c r="X49" s="41">
        <f t="shared" si="2"/>
        <v>-1573002</v>
      </c>
      <c r="Y49" s="41">
        <f t="shared" si="2"/>
        <v>21700309</v>
      </c>
      <c r="Z49" s="42">
        <f>+IF(X49&lt;&gt;0,+(Y49/X49)*100,0)</f>
        <v>-1379.5474513064828</v>
      </c>
      <c r="AA49" s="39">
        <f>+AA33-AA48</f>
        <v>-6291915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-6291915</v>
      </c>
      <c r="F52" s="50">
        <f t="shared" si="3"/>
        <v>-6291915</v>
      </c>
      <c r="G52" s="50">
        <f t="shared" si="3"/>
        <v>5913261</v>
      </c>
      <c r="H52" s="50">
        <f t="shared" si="3"/>
        <v>9966830</v>
      </c>
      <c r="I52" s="50">
        <f t="shared" si="3"/>
        <v>4247216</v>
      </c>
      <c r="J52" s="50">
        <f t="shared" si="3"/>
        <v>20127307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20127307</v>
      </c>
      <c r="X52" s="50">
        <f t="shared" si="3"/>
        <v>-1573002</v>
      </c>
      <c r="Y52" s="50">
        <f t="shared" si="3"/>
        <v>21700309</v>
      </c>
      <c r="Z52" s="51">
        <f>+IF(X52&lt;&gt;0,+(Y52/X52)*100,0)</f>
        <v>-1379.5474513064828</v>
      </c>
      <c r="AA52" s="48">
        <f>SUM(AA49:AA51)</f>
        <v>-6291915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-6291915</v>
      </c>
      <c r="F54" s="56">
        <f t="shared" si="4"/>
        <v>-6291915</v>
      </c>
      <c r="G54" s="56">
        <f t="shared" si="4"/>
        <v>5913261</v>
      </c>
      <c r="H54" s="56">
        <f t="shared" si="4"/>
        <v>9966830</v>
      </c>
      <c r="I54" s="56">
        <f t="shared" si="4"/>
        <v>4247216</v>
      </c>
      <c r="J54" s="56">
        <f t="shared" si="4"/>
        <v>20127307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20127307</v>
      </c>
      <c r="X54" s="56">
        <f t="shared" si="4"/>
        <v>-1573002</v>
      </c>
      <c r="Y54" s="56">
        <f t="shared" si="4"/>
        <v>21700309</v>
      </c>
      <c r="Z54" s="57">
        <f>+IF(X54&lt;&gt;0,+(Y54/X54)*100,0)</f>
        <v>-1379.5474513064828</v>
      </c>
      <c r="AA54" s="54">
        <f>+AA52-AA53</f>
        <v>-6291915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-6291915</v>
      </c>
      <c r="F57" s="50">
        <f t="shared" si="5"/>
        <v>-6291915</v>
      </c>
      <c r="G57" s="50">
        <f t="shared" si="5"/>
        <v>5913261</v>
      </c>
      <c r="H57" s="50">
        <f t="shared" si="5"/>
        <v>9966830</v>
      </c>
      <c r="I57" s="50">
        <f t="shared" si="5"/>
        <v>4247216</v>
      </c>
      <c r="J57" s="50">
        <f t="shared" si="5"/>
        <v>20127307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20127307</v>
      </c>
      <c r="X57" s="50">
        <f t="shared" si="5"/>
        <v>-1573002</v>
      </c>
      <c r="Y57" s="50">
        <f t="shared" si="5"/>
        <v>21700309</v>
      </c>
      <c r="Z57" s="51">
        <f>+IF(X57&lt;&gt;0,+(Y57/X57)*100,0)</f>
        <v>-1379.5474513064828</v>
      </c>
      <c r="AA57" s="48">
        <f>SUM(AA54:AA56)</f>
        <v>-6291915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-6291915</v>
      </c>
      <c r="F60" s="67">
        <f t="shared" si="6"/>
        <v>-6291915</v>
      </c>
      <c r="G60" s="67">
        <f t="shared" si="6"/>
        <v>5913261</v>
      </c>
      <c r="H60" s="67">
        <f t="shared" si="6"/>
        <v>9966830</v>
      </c>
      <c r="I60" s="67">
        <f t="shared" si="6"/>
        <v>4247216</v>
      </c>
      <c r="J60" s="67">
        <f t="shared" si="6"/>
        <v>20127307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20127307</v>
      </c>
      <c r="X60" s="67">
        <f t="shared" si="6"/>
        <v>-1573002</v>
      </c>
      <c r="Y60" s="67">
        <f t="shared" si="6"/>
        <v>21700309</v>
      </c>
      <c r="Z60" s="68">
        <f>+IF(X60&lt;&gt;0,+(Y60/X60)*100,0)</f>
        <v>-1379.5474513064828</v>
      </c>
      <c r="AA60" s="65">
        <f>SUM(AA57:AA59)</f>
        <v>-6291915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971808163</v>
      </c>
      <c r="D6" s="20"/>
      <c r="E6" s="21">
        <v>1090172416</v>
      </c>
      <c r="F6" s="22">
        <v>1090172416</v>
      </c>
      <c r="G6" s="22">
        <v>117682238</v>
      </c>
      <c r="H6" s="22">
        <v>123529329</v>
      </c>
      <c r="I6" s="22">
        <v>111722928</v>
      </c>
      <c r="J6" s="22">
        <v>352934495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352934495</v>
      </c>
      <c r="X6" s="22">
        <v>294417748</v>
      </c>
      <c r="Y6" s="22">
        <v>58516747</v>
      </c>
      <c r="Z6" s="23">
        <v>19.875414236236871</v>
      </c>
      <c r="AA6" s="20">
        <v>1090172416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22407615</v>
      </c>
      <c r="D13" s="20"/>
      <c r="E13" s="21">
        <v>28745117</v>
      </c>
      <c r="F13" s="22">
        <v>28745117</v>
      </c>
      <c r="G13" s="22">
        <v>6005751</v>
      </c>
      <c r="H13" s="22">
        <v>6077576</v>
      </c>
      <c r="I13" s="22">
        <v>5143322</v>
      </c>
      <c r="J13" s="22">
        <v>17226649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17226649</v>
      </c>
      <c r="X13" s="22">
        <v>7194844</v>
      </c>
      <c r="Y13" s="22">
        <v>10031805</v>
      </c>
      <c r="Z13" s="23">
        <v>139.43047271073564</v>
      </c>
      <c r="AA13" s="20">
        <v>28745117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994215778</v>
      </c>
      <c r="D33" s="29">
        <f t="shared" ref="D33:Y33" si="0">SUM(D6:D32)</f>
        <v>0</v>
      </c>
      <c r="E33" s="30">
        <f t="shared" si="0"/>
        <v>1118917533</v>
      </c>
      <c r="F33" s="31">
        <f t="shared" si="0"/>
        <v>1118917533</v>
      </c>
      <c r="G33" s="31">
        <f t="shared" si="0"/>
        <v>123687989</v>
      </c>
      <c r="H33" s="31">
        <f t="shared" si="0"/>
        <v>129606905</v>
      </c>
      <c r="I33" s="31">
        <f t="shared" si="0"/>
        <v>116866250</v>
      </c>
      <c r="J33" s="31">
        <f t="shared" si="0"/>
        <v>370161144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370161144</v>
      </c>
      <c r="X33" s="31">
        <f t="shared" si="0"/>
        <v>301612592</v>
      </c>
      <c r="Y33" s="31">
        <f t="shared" si="0"/>
        <v>68548552</v>
      </c>
      <c r="Z33" s="32">
        <f>+IF(X33&lt;&gt;0,+(Y33/X33)*100,0)</f>
        <v>22.72735085277872</v>
      </c>
      <c r="AA33" s="29">
        <f>SUM(AA6:AA32)</f>
        <v>1118917533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46119364</v>
      </c>
      <c r="D35" s="20"/>
      <c r="E35" s="21">
        <v>44368236</v>
      </c>
      <c r="F35" s="22">
        <v>44368236</v>
      </c>
      <c r="G35" s="22">
        <v>100740</v>
      </c>
      <c r="H35" s="22">
        <v>8048174</v>
      </c>
      <c r="I35" s="22">
        <v>4173416</v>
      </c>
      <c r="J35" s="22">
        <v>12322330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12322330</v>
      </c>
      <c r="X35" s="22">
        <v>11576972</v>
      </c>
      <c r="Y35" s="22">
        <v>745358</v>
      </c>
      <c r="Z35" s="23">
        <v>6.4382810980280505</v>
      </c>
      <c r="AA35" s="20">
        <v>44368236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987895579</v>
      </c>
      <c r="D37" s="20"/>
      <c r="E37" s="21">
        <v>1065828315</v>
      </c>
      <c r="F37" s="22">
        <v>1065828315</v>
      </c>
      <c r="G37" s="22">
        <v>539711</v>
      </c>
      <c r="H37" s="22">
        <v>133422102</v>
      </c>
      <c r="I37" s="22">
        <v>140015896</v>
      </c>
      <c r="J37" s="22">
        <v>273977709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273977709</v>
      </c>
      <c r="X37" s="22">
        <v>163889223</v>
      </c>
      <c r="Y37" s="22">
        <v>110088486</v>
      </c>
      <c r="Z37" s="23">
        <v>67.172498584607965</v>
      </c>
      <c r="AA37" s="20">
        <v>1065828315</v>
      </c>
    </row>
    <row r="38" spans="1:27" x14ac:dyDescent="0.25">
      <c r="A38" s="19" t="s">
        <v>64</v>
      </c>
      <c r="B38" s="15" t="s">
        <v>32</v>
      </c>
      <c r="C38" s="20">
        <v>21067341</v>
      </c>
      <c r="D38" s="20"/>
      <c r="E38" s="21">
        <v>16012563</v>
      </c>
      <c r="F38" s="22">
        <v>16012563</v>
      </c>
      <c r="G38" s="22">
        <v>1667841</v>
      </c>
      <c r="H38" s="22">
        <v>1537619</v>
      </c>
      <c r="I38" s="22">
        <v>372572</v>
      </c>
      <c r="J38" s="22">
        <v>3578032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3578032</v>
      </c>
      <c r="X38" s="22">
        <v>3770500</v>
      </c>
      <c r="Y38" s="22">
        <v>-192468</v>
      </c>
      <c r="Z38" s="23">
        <v>-5.1045749900543695</v>
      </c>
      <c r="AA38" s="20">
        <v>16012563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35460828</v>
      </c>
      <c r="F39" s="22">
        <v>35460828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8865207</v>
      </c>
      <c r="Y39" s="22">
        <v>-8865207</v>
      </c>
      <c r="Z39" s="23">
        <v>-100</v>
      </c>
      <c r="AA39" s="20">
        <v>35460828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7587876</v>
      </c>
      <c r="D42" s="20"/>
      <c r="E42" s="21">
        <v>9736202</v>
      </c>
      <c r="F42" s="22">
        <v>9736202</v>
      </c>
      <c r="G42" s="22">
        <v>374571</v>
      </c>
      <c r="H42" s="22">
        <v>64281</v>
      </c>
      <c r="I42" s="22">
        <v>-15088</v>
      </c>
      <c r="J42" s="22">
        <v>423764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423764</v>
      </c>
      <c r="X42" s="22">
        <v>1515285</v>
      </c>
      <c r="Y42" s="22">
        <v>-1091521</v>
      </c>
      <c r="Z42" s="23">
        <v>-72.034039801093513</v>
      </c>
      <c r="AA42" s="20">
        <v>9736202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8000000</v>
      </c>
      <c r="F44" s="22">
        <v>8000000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2000001</v>
      </c>
      <c r="Y44" s="22">
        <v>-2000001</v>
      </c>
      <c r="Z44" s="23">
        <v>-100</v>
      </c>
      <c r="AA44" s="20">
        <v>8000000</v>
      </c>
    </row>
    <row r="45" spans="1:27" x14ac:dyDescent="0.25">
      <c r="A45" s="19" t="s">
        <v>70</v>
      </c>
      <c r="B45" s="15" t="s">
        <v>32</v>
      </c>
      <c r="C45" s="20">
        <v>2681425</v>
      </c>
      <c r="D45" s="20"/>
      <c r="E45" s="21">
        <v>1554094</v>
      </c>
      <c r="F45" s="22">
        <v>1554094</v>
      </c>
      <c r="G45" s="22">
        <v>304062</v>
      </c>
      <c r="H45" s="22">
        <v>363896</v>
      </c>
      <c r="I45" s="22">
        <v>431304</v>
      </c>
      <c r="J45" s="22">
        <v>1099262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1099262</v>
      </c>
      <c r="X45" s="22">
        <v>444579</v>
      </c>
      <c r="Y45" s="22">
        <v>654683</v>
      </c>
      <c r="Z45" s="23">
        <v>147.25909230980321</v>
      </c>
      <c r="AA45" s="20">
        <v>1554094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1065351585</v>
      </c>
      <c r="D48" s="29">
        <f t="shared" ref="D48:Y48" si="1">SUM(D35:D47)</f>
        <v>0</v>
      </c>
      <c r="E48" s="30">
        <f t="shared" si="1"/>
        <v>1180960238</v>
      </c>
      <c r="F48" s="31">
        <f t="shared" si="1"/>
        <v>1180960238</v>
      </c>
      <c r="G48" s="31">
        <f t="shared" si="1"/>
        <v>2986925</v>
      </c>
      <c r="H48" s="31">
        <f t="shared" si="1"/>
        <v>143436072</v>
      </c>
      <c r="I48" s="31">
        <f t="shared" si="1"/>
        <v>144978100</v>
      </c>
      <c r="J48" s="31">
        <f t="shared" si="1"/>
        <v>291401097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291401097</v>
      </c>
      <c r="X48" s="31">
        <f t="shared" si="1"/>
        <v>192061767</v>
      </c>
      <c r="Y48" s="31">
        <f t="shared" si="1"/>
        <v>99339330</v>
      </c>
      <c r="Z48" s="32">
        <f>+IF(X48&lt;&gt;0,+(Y48/X48)*100,0)</f>
        <v>51.722595054537848</v>
      </c>
      <c r="AA48" s="29">
        <f>SUM(AA35:AA47)</f>
        <v>1180960238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-71135807</v>
      </c>
      <c r="D49" s="39">
        <f t="shared" si="2"/>
        <v>0</v>
      </c>
      <c r="E49" s="40">
        <f t="shared" si="2"/>
        <v>-62042705</v>
      </c>
      <c r="F49" s="41">
        <f t="shared" si="2"/>
        <v>-62042705</v>
      </c>
      <c r="G49" s="41">
        <f t="shared" si="2"/>
        <v>120701064</v>
      </c>
      <c r="H49" s="41">
        <f t="shared" si="2"/>
        <v>-13829167</v>
      </c>
      <c r="I49" s="41">
        <f t="shared" si="2"/>
        <v>-28111850</v>
      </c>
      <c r="J49" s="41">
        <f t="shared" si="2"/>
        <v>78760047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78760047</v>
      </c>
      <c r="X49" s="41">
        <f t="shared" si="2"/>
        <v>109550825</v>
      </c>
      <c r="Y49" s="41">
        <f t="shared" si="2"/>
        <v>-30790778</v>
      </c>
      <c r="Z49" s="42">
        <f>+IF(X49&lt;&gt;0,+(Y49/X49)*100,0)</f>
        <v>-28.106386236707937</v>
      </c>
      <c r="AA49" s="39">
        <f>+AA33-AA48</f>
        <v>-62042705</v>
      </c>
    </row>
    <row r="50" spans="1:27" x14ac:dyDescent="0.25">
      <c r="A50" s="43" t="s">
        <v>75</v>
      </c>
      <c r="B50" s="15" t="s">
        <v>32</v>
      </c>
      <c r="C50" s="20">
        <v>765000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-70370807</v>
      </c>
      <c r="D52" s="48">
        <f t="shared" si="3"/>
        <v>0</v>
      </c>
      <c r="E52" s="49">
        <f t="shared" si="3"/>
        <v>-62042705</v>
      </c>
      <c r="F52" s="50">
        <f t="shared" si="3"/>
        <v>-62042705</v>
      </c>
      <c r="G52" s="50">
        <f t="shared" si="3"/>
        <v>120701064</v>
      </c>
      <c r="H52" s="50">
        <f t="shared" si="3"/>
        <v>-13829167</v>
      </c>
      <c r="I52" s="50">
        <f t="shared" si="3"/>
        <v>-28111850</v>
      </c>
      <c r="J52" s="50">
        <f t="shared" si="3"/>
        <v>78760047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78760047</v>
      </c>
      <c r="X52" s="50">
        <f t="shared" si="3"/>
        <v>109550825</v>
      </c>
      <c r="Y52" s="50">
        <f t="shared" si="3"/>
        <v>-30790778</v>
      </c>
      <c r="Z52" s="51">
        <f>+IF(X52&lt;&gt;0,+(Y52/X52)*100,0)</f>
        <v>-28.106386236707937</v>
      </c>
      <c r="AA52" s="48">
        <f>SUM(AA49:AA51)</f>
        <v>-62042705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-70370807</v>
      </c>
      <c r="D54" s="54">
        <f>+D52-D53</f>
        <v>0</v>
      </c>
      <c r="E54" s="55">
        <f t="shared" si="4"/>
        <v>-62042705</v>
      </c>
      <c r="F54" s="56">
        <f t="shared" si="4"/>
        <v>-62042705</v>
      </c>
      <c r="G54" s="56">
        <f t="shared" si="4"/>
        <v>120701064</v>
      </c>
      <c r="H54" s="56">
        <f t="shared" si="4"/>
        <v>-13829167</v>
      </c>
      <c r="I54" s="56">
        <f t="shared" si="4"/>
        <v>-28111850</v>
      </c>
      <c r="J54" s="56">
        <f t="shared" si="4"/>
        <v>78760047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78760047</v>
      </c>
      <c r="X54" s="56">
        <f t="shared" si="4"/>
        <v>109550825</v>
      </c>
      <c r="Y54" s="56">
        <f t="shared" si="4"/>
        <v>-30790778</v>
      </c>
      <c r="Z54" s="57">
        <f>+IF(X54&lt;&gt;0,+(Y54/X54)*100,0)</f>
        <v>-28.106386236707937</v>
      </c>
      <c r="AA54" s="54">
        <f>+AA52-AA53</f>
        <v>-62042705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-70370807</v>
      </c>
      <c r="D57" s="48">
        <f>SUM(D54:D56)</f>
        <v>0</v>
      </c>
      <c r="E57" s="49">
        <f t="shared" si="5"/>
        <v>-62042705</v>
      </c>
      <c r="F57" s="50">
        <f t="shared" si="5"/>
        <v>-62042705</v>
      </c>
      <c r="G57" s="50">
        <f t="shared" si="5"/>
        <v>120701064</v>
      </c>
      <c r="H57" s="50">
        <f t="shared" si="5"/>
        <v>-13829167</v>
      </c>
      <c r="I57" s="50">
        <f t="shared" si="5"/>
        <v>-28111850</v>
      </c>
      <c r="J57" s="50">
        <f t="shared" si="5"/>
        <v>78760047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78760047</v>
      </c>
      <c r="X57" s="50">
        <f t="shared" si="5"/>
        <v>109550825</v>
      </c>
      <c r="Y57" s="50">
        <f t="shared" si="5"/>
        <v>-30790778</v>
      </c>
      <c r="Z57" s="51">
        <f>+IF(X57&lt;&gt;0,+(Y57/X57)*100,0)</f>
        <v>-28.106386236707937</v>
      </c>
      <c r="AA57" s="48">
        <f>SUM(AA54:AA56)</f>
        <v>-62042705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-70370807</v>
      </c>
      <c r="D60" s="65">
        <f>SUM(D57:D59)</f>
        <v>0</v>
      </c>
      <c r="E60" s="66">
        <f t="shared" si="6"/>
        <v>-62042705</v>
      </c>
      <c r="F60" s="67">
        <f t="shared" si="6"/>
        <v>-62042705</v>
      </c>
      <c r="G60" s="67">
        <f t="shared" si="6"/>
        <v>120701064</v>
      </c>
      <c r="H60" s="67">
        <f t="shared" si="6"/>
        <v>-13829167</v>
      </c>
      <c r="I60" s="67">
        <f t="shared" si="6"/>
        <v>-28111850</v>
      </c>
      <c r="J60" s="67">
        <f t="shared" si="6"/>
        <v>78760047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78760047</v>
      </c>
      <c r="X60" s="67">
        <f t="shared" si="6"/>
        <v>109550825</v>
      </c>
      <c r="Y60" s="67">
        <f t="shared" si="6"/>
        <v>-30790778</v>
      </c>
      <c r="Z60" s="68">
        <f>+IF(X60&lt;&gt;0,+(Y60/X60)*100,0)</f>
        <v>-28.106386236707937</v>
      </c>
      <c r="AA60" s="65">
        <f>SUM(AA57:AA59)</f>
        <v>-62042705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22560649491</v>
      </c>
      <c r="D6" s="20"/>
      <c r="E6" s="21">
        <v>23610832988</v>
      </c>
      <c r="F6" s="22">
        <v>23610832988</v>
      </c>
      <c r="G6" s="22">
        <v>2290247567</v>
      </c>
      <c r="H6" s="22">
        <v>2276384332</v>
      </c>
      <c r="I6" s="22">
        <v>2268900642</v>
      </c>
      <c r="J6" s="22">
        <v>6835532541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6835532541</v>
      </c>
      <c r="X6" s="22">
        <v>6845001090</v>
      </c>
      <c r="Y6" s="22">
        <v>-9468549</v>
      </c>
      <c r="Z6" s="23">
        <v>-0.13832793998868451</v>
      </c>
      <c r="AA6" s="20">
        <v>23610832988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12192323</v>
      </c>
      <c r="D10" s="20"/>
      <c r="E10" s="21">
        <v>15009957</v>
      </c>
      <c r="F10" s="22">
        <v>15009957</v>
      </c>
      <c r="G10" s="22">
        <v>575004</v>
      </c>
      <c r="H10" s="22">
        <v>1940617</v>
      </c>
      <c r="I10" s="22">
        <v>919467</v>
      </c>
      <c r="J10" s="22">
        <v>3435088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3435088</v>
      </c>
      <c r="X10" s="22">
        <v>3752490</v>
      </c>
      <c r="Y10" s="22">
        <v>-317402</v>
      </c>
      <c r="Z10" s="23">
        <v>-8.4584369312110095</v>
      </c>
      <c r="AA10" s="20">
        <v>15009957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53477032</v>
      </c>
      <c r="D13" s="20"/>
      <c r="E13" s="21">
        <v>42000000</v>
      </c>
      <c r="F13" s="22">
        <v>42000000</v>
      </c>
      <c r="G13" s="22">
        <v>4140953</v>
      </c>
      <c r="H13" s="22">
        <v>2857717</v>
      </c>
      <c r="I13" s="22">
        <v>4232231</v>
      </c>
      <c r="J13" s="22">
        <v>11230901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11230901</v>
      </c>
      <c r="X13" s="22">
        <v>10500000</v>
      </c>
      <c r="Y13" s="22">
        <v>730901</v>
      </c>
      <c r="Z13" s="23">
        <v>6.9609619047619047</v>
      </c>
      <c r="AA13" s="20">
        <v>42000000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33580</v>
      </c>
      <c r="D17" s="20"/>
      <c r="E17" s="21">
        <v>-9967750</v>
      </c>
      <c r="F17" s="22">
        <v>-9967750</v>
      </c>
      <c r="G17" s="22">
        <v>2865</v>
      </c>
      <c r="H17" s="22">
        <v>-650047</v>
      </c>
      <c r="I17" s="22">
        <v>-108277</v>
      </c>
      <c r="J17" s="22">
        <v>-755459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-755459</v>
      </c>
      <c r="X17" s="22">
        <v>-2491935</v>
      </c>
      <c r="Y17" s="22">
        <v>1736476</v>
      </c>
      <c r="Z17" s="23">
        <v>-69.683840068059553</v>
      </c>
      <c r="AA17" s="20">
        <v>-9967750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139296700</v>
      </c>
      <c r="D20" s="20"/>
      <c r="E20" s="21">
        <v>110752305</v>
      </c>
      <c r="F20" s="22">
        <v>110752305</v>
      </c>
      <c r="G20" s="22">
        <v>875091</v>
      </c>
      <c r="H20" s="22">
        <v>8737064</v>
      </c>
      <c r="I20" s="22">
        <v>9752995</v>
      </c>
      <c r="J20" s="22">
        <v>19365150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19365150</v>
      </c>
      <c r="X20" s="22">
        <v>27688077</v>
      </c>
      <c r="Y20" s="22">
        <v>-8322927</v>
      </c>
      <c r="Z20" s="18">
        <v>-30.05960652305323</v>
      </c>
      <c r="AA20" s="20">
        <v>110752305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7517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387037577</v>
      </c>
      <c r="D26" s="20"/>
      <c r="E26" s="21">
        <v>436602641</v>
      </c>
      <c r="F26" s="22">
        <v>436602641</v>
      </c>
      <c r="G26" s="22">
        <v>179885464</v>
      </c>
      <c r="H26" s="22">
        <v>215126</v>
      </c>
      <c r="I26" s="22">
        <v>283973</v>
      </c>
      <c r="J26" s="22">
        <v>180384563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180384563</v>
      </c>
      <c r="X26" s="22">
        <v>181034397</v>
      </c>
      <c r="Y26" s="22">
        <v>-649834</v>
      </c>
      <c r="Z26" s="23">
        <v>-0.35895609385215344</v>
      </c>
      <c r="AA26" s="20">
        <v>436602641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2583124</v>
      </c>
      <c r="D30" s="20"/>
      <c r="E30" s="21">
        <v>2500000</v>
      </c>
      <c r="F30" s="22">
        <v>2500000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2500000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23155277344</v>
      </c>
      <c r="D33" s="29">
        <f t="shared" ref="D33:Y33" si="0">SUM(D6:D32)</f>
        <v>0</v>
      </c>
      <c r="E33" s="30">
        <f t="shared" si="0"/>
        <v>24207730141</v>
      </c>
      <c r="F33" s="31">
        <f t="shared" si="0"/>
        <v>24207730141</v>
      </c>
      <c r="G33" s="31">
        <f t="shared" si="0"/>
        <v>2475726944</v>
      </c>
      <c r="H33" s="31">
        <f t="shared" si="0"/>
        <v>2289484809</v>
      </c>
      <c r="I33" s="31">
        <f t="shared" si="0"/>
        <v>2283981031</v>
      </c>
      <c r="J33" s="31">
        <f t="shared" si="0"/>
        <v>7049192784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7049192784</v>
      </c>
      <c r="X33" s="31">
        <f t="shared" si="0"/>
        <v>7065484119</v>
      </c>
      <c r="Y33" s="31">
        <f t="shared" si="0"/>
        <v>-16291335</v>
      </c>
      <c r="Z33" s="32">
        <f>+IF(X33&lt;&gt;0,+(Y33/X33)*100,0)</f>
        <v>-0.23057634446011269</v>
      </c>
      <c r="AA33" s="29">
        <f>SUM(AA6:AA32)</f>
        <v>24207730141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1384007055</v>
      </c>
      <c r="D35" s="20"/>
      <c r="E35" s="21">
        <v>1494046623</v>
      </c>
      <c r="F35" s="22">
        <v>1494046623</v>
      </c>
      <c r="G35" s="22">
        <v>105215713</v>
      </c>
      <c r="H35" s="22">
        <v>111720444</v>
      </c>
      <c r="I35" s="22">
        <v>112450274</v>
      </c>
      <c r="J35" s="22">
        <v>329386431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329386431</v>
      </c>
      <c r="X35" s="22">
        <v>350531839</v>
      </c>
      <c r="Y35" s="22">
        <v>-21145408</v>
      </c>
      <c r="Z35" s="23">
        <v>-6.0323787021241175</v>
      </c>
      <c r="AA35" s="20">
        <v>1494046623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16333059466</v>
      </c>
      <c r="D37" s="20"/>
      <c r="E37" s="21">
        <v>17755086129</v>
      </c>
      <c r="F37" s="22">
        <v>17755086129</v>
      </c>
      <c r="G37" s="22">
        <v>88583514</v>
      </c>
      <c r="H37" s="22">
        <v>1934216808</v>
      </c>
      <c r="I37" s="22">
        <v>2034515787</v>
      </c>
      <c r="J37" s="22">
        <v>4057316109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4057316109</v>
      </c>
      <c r="X37" s="22">
        <v>4435117574</v>
      </c>
      <c r="Y37" s="22">
        <v>-377801465</v>
      </c>
      <c r="Z37" s="23">
        <v>-8.5184092348483933</v>
      </c>
      <c r="AA37" s="20">
        <v>17755086129</v>
      </c>
    </row>
    <row r="38" spans="1:27" x14ac:dyDescent="0.25">
      <c r="A38" s="19" t="s">
        <v>64</v>
      </c>
      <c r="B38" s="15" t="s">
        <v>32</v>
      </c>
      <c r="C38" s="20">
        <v>157721712</v>
      </c>
      <c r="D38" s="20"/>
      <c r="E38" s="21">
        <v>240549701</v>
      </c>
      <c r="F38" s="22">
        <v>240549701</v>
      </c>
      <c r="G38" s="22">
        <v>13997783</v>
      </c>
      <c r="H38" s="22">
        <v>12393813</v>
      </c>
      <c r="I38" s="22">
        <v>13749044</v>
      </c>
      <c r="J38" s="22">
        <v>40140640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40140640</v>
      </c>
      <c r="X38" s="22">
        <v>50515196</v>
      </c>
      <c r="Y38" s="22">
        <v>-10374556</v>
      </c>
      <c r="Z38" s="23">
        <v>-20.537495291515846</v>
      </c>
      <c r="AA38" s="20">
        <v>240549701</v>
      </c>
    </row>
    <row r="39" spans="1:27" x14ac:dyDescent="0.25">
      <c r="A39" s="19" t="s">
        <v>65</v>
      </c>
      <c r="B39" s="15" t="s">
        <v>32</v>
      </c>
      <c r="C39" s="20">
        <v>19457255</v>
      </c>
      <c r="D39" s="20"/>
      <c r="E39" s="21">
        <v>172405000</v>
      </c>
      <c r="F39" s="22">
        <v>172405000</v>
      </c>
      <c r="G39" s="22">
        <v>16060980</v>
      </c>
      <c r="H39" s="22">
        <v>16750959</v>
      </c>
      <c r="I39" s="22">
        <v>16119243</v>
      </c>
      <c r="J39" s="22">
        <v>48931182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48931182</v>
      </c>
      <c r="X39" s="22">
        <v>43101249</v>
      </c>
      <c r="Y39" s="22">
        <v>5829933</v>
      </c>
      <c r="Z39" s="23">
        <v>13.526134706676366</v>
      </c>
      <c r="AA39" s="20">
        <v>172405000</v>
      </c>
    </row>
    <row r="40" spans="1:27" x14ac:dyDescent="0.25">
      <c r="A40" s="19" t="s">
        <v>66</v>
      </c>
      <c r="B40" s="15" t="s">
        <v>32</v>
      </c>
      <c r="C40" s="20">
        <v>292004242</v>
      </c>
      <c r="D40" s="20"/>
      <c r="E40" s="21">
        <v>520244714</v>
      </c>
      <c r="F40" s="22">
        <v>520244714</v>
      </c>
      <c r="G40" s="22">
        <v>43156385</v>
      </c>
      <c r="H40" s="22">
        <v>43163116</v>
      </c>
      <c r="I40" s="22">
        <v>43181396</v>
      </c>
      <c r="J40" s="22">
        <v>129500897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129500897</v>
      </c>
      <c r="X40" s="22">
        <v>130061187</v>
      </c>
      <c r="Y40" s="22">
        <v>-560290</v>
      </c>
      <c r="Z40" s="23">
        <v>-0.43078954830698263</v>
      </c>
      <c r="AA40" s="20">
        <v>520244714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510374239</v>
      </c>
      <c r="D42" s="20"/>
      <c r="E42" s="21">
        <v>919598389</v>
      </c>
      <c r="F42" s="22">
        <v>919392389</v>
      </c>
      <c r="G42" s="22">
        <v>12202597</v>
      </c>
      <c r="H42" s="22">
        <v>34459312</v>
      </c>
      <c r="I42" s="22">
        <v>27529282</v>
      </c>
      <c r="J42" s="22">
        <v>74191191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74191191</v>
      </c>
      <c r="X42" s="22">
        <v>198778646</v>
      </c>
      <c r="Y42" s="22">
        <v>-124587455</v>
      </c>
      <c r="Z42" s="23">
        <v>-62.676478337617816</v>
      </c>
      <c r="AA42" s="20">
        <v>919392389</v>
      </c>
    </row>
    <row r="43" spans="1:27" x14ac:dyDescent="0.25">
      <c r="A43" s="19" t="s">
        <v>68</v>
      </c>
      <c r="B43" s="15" t="s">
        <v>32</v>
      </c>
      <c r="C43" s="20">
        <v>4150000</v>
      </c>
      <c r="D43" s="20"/>
      <c r="E43" s="21">
        <v>2500000</v>
      </c>
      <c r="F43" s="22">
        <v>2500000</v>
      </c>
      <c r="G43" s="22">
        <v>350000</v>
      </c>
      <c r="H43" s="22"/>
      <c r="I43" s="22"/>
      <c r="J43" s="22">
        <v>350000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350000</v>
      </c>
      <c r="X43" s="22"/>
      <c r="Y43" s="22">
        <v>350000</v>
      </c>
      <c r="Z43" s="23"/>
      <c r="AA43" s="20">
        <v>2500000</v>
      </c>
    </row>
    <row r="44" spans="1:27" x14ac:dyDescent="0.25">
      <c r="A44" s="19" t="s">
        <v>69</v>
      </c>
      <c r="B44" s="15" t="s">
        <v>32</v>
      </c>
      <c r="C44" s="20">
        <v>172172410</v>
      </c>
      <c r="D44" s="20"/>
      <c r="E44" s="21">
        <v>50100000</v>
      </c>
      <c r="F44" s="22">
        <v>50100000</v>
      </c>
      <c r="G44" s="22">
        <v>2481103</v>
      </c>
      <c r="H44" s="22">
        <v>1791124</v>
      </c>
      <c r="I44" s="22">
        <v>2422840</v>
      </c>
      <c r="J44" s="22">
        <v>6695067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6695067</v>
      </c>
      <c r="X44" s="22">
        <v>12525000</v>
      </c>
      <c r="Y44" s="22">
        <v>-5829933</v>
      </c>
      <c r="Z44" s="23">
        <v>-46.546371257485028</v>
      </c>
      <c r="AA44" s="20">
        <v>50100000</v>
      </c>
    </row>
    <row r="45" spans="1:27" x14ac:dyDescent="0.25">
      <c r="A45" s="19" t="s">
        <v>70</v>
      </c>
      <c r="B45" s="15" t="s">
        <v>32</v>
      </c>
      <c r="C45" s="20">
        <v>335919389</v>
      </c>
      <c r="D45" s="20"/>
      <c r="E45" s="21">
        <v>397415816</v>
      </c>
      <c r="F45" s="22">
        <v>397421816</v>
      </c>
      <c r="G45" s="22">
        <v>16736258</v>
      </c>
      <c r="H45" s="22">
        <v>22335501</v>
      </c>
      <c r="I45" s="22">
        <v>27722826</v>
      </c>
      <c r="J45" s="22">
        <v>66794585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66794585</v>
      </c>
      <c r="X45" s="22">
        <v>83333844</v>
      </c>
      <c r="Y45" s="22">
        <v>-16539259</v>
      </c>
      <c r="Z45" s="23">
        <v>-19.846989177650322</v>
      </c>
      <c r="AA45" s="20">
        <v>397421816</v>
      </c>
    </row>
    <row r="46" spans="1:27" x14ac:dyDescent="0.25">
      <c r="A46" s="19" t="s">
        <v>71</v>
      </c>
      <c r="B46" s="15" t="s">
        <v>32</v>
      </c>
      <c r="C46" s="20">
        <v>552651</v>
      </c>
      <c r="D46" s="20"/>
      <c r="E46" s="21">
        <v>463950</v>
      </c>
      <c r="F46" s="22">
        <v>463950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72170</v>
      </c>
      <c r="Y46" s="22">
        <v>-72170</v>
      </c>
      <c r="Z46" s="23">
        <v>-100</v>
      </c>
      <c r="AA46" s="20">
        <v>463950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19209418419</v>
      </c>
      <c r="D48" s="29">
        <f t="shared" ref="D48:Y48" si="1">SUM(D35:D47)</f>
        <v>0</v>
      </c>
      <c r="E48" s="30">
        <f t="shared" si="1"/>
        <v>21552410322</v>
      </c>
      <c r="F48" s="31">
        <f t="shared" si="1"/>
        <v>21552210322</v>
      </c>
      <c r="G48" s="31">
        <f t="shared" si="1"/>
        <v>298784333</v>
      </c>
      <c r="H48" s="31">
        <f t="shared" si="1"/>
        <v>2176831077</v>
      </c>
      <c r="I48" s="31">
        <f t="shared" si="1"/>
        <v>2277690692</v>
      </c>
      <c r="J48" s="31">
        <f t="shared" si="1"/>
        <v>4753306102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4753306102</v>
      </c>
      <c r="X48" s="31">
        <f t="shared" si="1"/>
        <v>5304036705</v>
      </c>
      <c r="Y48" s="31">
        <f t="shared" si="1"/>
        <v>-550730603</v>
      </c>
      <c r="Z48" s="32">
        <f>+IF(X48&lt;&gt;0,+(Y48/X48)*100,0)</f>
        <v>-10.383235140149733</v>
      </c>
      <c r="AA48" s="29">
        <f>SUM(AA35:AA47)</f>
        <v>21552210322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3945858925</v>
      </c>
      <c r="D49" s="39">
        <f t="shared" si="2"/>
        <v>0</v>
      </c>
      <c r="E49" s="40">
        <f t="shared" si="2"/>
        <v>2655319819</v>
      </c>
      <c r="F49" s="41">
        <f t="shared" si="2"/>
        <v>2655519819</v>
      </c>
      <c r="G49" s="41">
        <f t="shared" si="2"/>
        <v>2176942611</v>
      </c>
      <c r="H49" s="41">
        <f t="shared" si="2"/>
        <v>112653732</v>
      </c>
      <c r="I49" s="41">
        <f t="shared" si="2"/>
        <v>6290339</v>
      </c>
      <c r="J49" s="41">
        <f t="shared" si="2"/>
        <v>2295886682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2295886682</v>
      </c>
      <c r="X49" s="41">
        <f t="shared" si="2"/>
        <v>1761447414</v>
      </c>
      <c r="Y49" s="41">
        <f t="shared" si="2"/>
        <v>534439268</v>
      </c>
      <c r="Z49" s="42">
        <f>+IF(X49&lt;&gt;0,+(Y49/X49)*100,0)</f>
        <v>30.340915303645843</v>
      </c>
      <c r="AA49" s="39">
        <f>+AA33-AA48</f>
        <v>2655519819</v>
      </c>
    </row>
    <row r="50" spans="1:27" x14ac:dyDescent="0.25">
      <c r="A50" s="43" t="s">
        <v>75</v>
      </c>
      <c r="B50" s="15" t="s">
        <v>32</v>
      </c>
      <c r="C50" s="20">
        <v>21185828</v>
      </c>
      <c r="D50" s="20"/>
      <c r="E50" s="21">
        <v>66820000</v>
      </c>
      <c r="F50" s="22">
        <v>66820000</v>
      </c>
      <c r="G50" s="22">
        <v>3692573</v>
      </c>
      <c r="H50" s="22">
        <v>6739476</v>
      </c>
      <c r="I50" s="22">
        <v>6544431</v>
      </c>
      <c r="J50" s="22">
        <v>16976480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16976480</v>
      </c>
      <c r="X50" s="22">
        <v>11270000</v>
      </c>
      <c r="Y50" s="22">
        <v>5706480</v>
      </c>
      <c r="Z50" s="23">
        <v>50.634250221827855</v>
      </c>
      <c r="AA50" s="20">
        <v>66820000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3967044753</v>
      </c>
      <c r="D52" s="48">
        <f t="shared" si="3"/>
        <v>0</v>
      </c>
      <c r="E52" s="49">
        <f t="shared" si="3"/>
        <v>2722139819</v>
      </c>
      <c r="F52" s="50">
        <f t="shared" si="3"/>
        <v>2722339819</v>
      </c>
      <c r="G52" s="50">
        <f t="shared" si="3"/>
        <v>2180635184</v>
      </c>
      <c r="H52" s="50">
        <f t="shared" si="3"/>
        <v>119393208</v>
      </c>
      <c r="I52" s="50">
        <f t="shared" si="3"/>
        <v>12834770</v>
      </c>
      <c r="J52" s="50">
        <f t="shared" si="3"/>
        <v>2312863162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2312863162</v>
      </c>
      <c r="X52" s="50">
        <f t="shared" si="3"/>
        <v>1772717414</v>
      </c>
      <c r="Y52" s="50">
        <f t="shared" si="3"/>
        <v>540145748</v>
      </c>
      <c r="Z52" s="51">
        <f>+IF(X52&lt;&gt;0,+(Y52/X52)*100,0)</f>
        <v>30.469929597024876</v>
      </c>
      <c r="AA52" s="48">
        <f>SUM(AA49:AA51)</f>
        <v>2722339819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3967044753</v>
      </c>
      <c r="D54" s="54">
        <f>+D52-D53</f>
        <v>0</v>
      </c>
      <c r="E54" s="55">
        <f t="shared" si="4"/>
        <v>2722139819</v>
      </c>
      <c r="F54" s="56">
        <f t="shared" si="4"/>
        <v>2722339819</v>
      </c>
      <c r="G54" s="56">
        <f t="shared" si="4"/>
        <v>2180635184</v>
      </c>
      <c r="H54" s="56">
        <f t="shared" si="4"/>
        <v>119393208</v>
      </c>
      <c r="I54" s="56">
        <f t="shared" si="4"/>
        <v>12834770</v>
      </c>
      <c r="J54" s="56">
        <f t="shared" si="4"/>
        <v>2312863162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2312863162</v>
      </c>
      <c r="X54" s="56">
        <f t="shared" si="4"/>
        <v>1772717414</v>
      </c>
      <c r="Y54" s="56">
        <f t="shared" si="4"/>
        <v>540145748</v>
      </c>
      <c r="Z54" s="57">
        <f>+IF(X54&lt;&gt;0,+(Y54/X54)*100,0)</f>
        <v>30.469929597024876</v>
      </c>
      <c r="AA54" s="54">
        <f>+AA52-AA53</f>
        <v>2722339819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3967044753</v>
      </c>
      <c r="D57" s="48">
        <f>SUM(D54:D56)</f>
        <v>0</v>
      </c>
      <c r="E57" s="49">
        <f t="shared" si="5"/>
        <v>2722139819</v>
      </c>
      <c r="F57" s="50">
        <f t="shared" si="5"/>
        <v>2722339819</v>
      </c>
      <c r="G57" s="50">
        <f t="shared" si="5"/>
        <v>2180635184</v>
      </c>
      <c r="H57" s="50">
        <f t="shared" si="5"/>
        <v>119393208</v>
      </c>
      <c r="I57" s="50">
        <f t="shared" si="5"/>
        <v>12834770</v>
      </c>
      <c r="J57" s="50">
        <f t="shared" si="5"/>
        <v>2312863162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2312863162</v>
      </c>
      <c r="X57" s="50">
        <f t="shared" si="5"/>
        <v>1772717414</v>
      </c>
      <c r="Y57" s="50">
        <f t="shared" si="5"/>
        <v>540145748</v>
      </c>
      <c r="Z57" s="51">
        <f>+IF(X57&lt;&gt;0,+(Y57/X57)*100,0)</f>
        <v>30.469929597024876</v>
      </c>
      <c r="AA57" s="48">
        <f>SUM(AA54:AA56)</f>
        <v>2722339819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3967044753</v>
      </c>
      <c r="D60" s="65">
        <f>SUM(D57:D59)</f>
        <v>0</v>
      </c>
      <c r="E60" s="66">
        <f t="shared" si="6"/>
        <v>2722139819</v>
      </c>
      <c r="F60" s="67">
        <f t="shared" si="6"/>
        <v>2722339819</v>
      </c>
      <c r="G60" s="67">
        <f t="shared" si="6"/>
        <v>2180635184</v>
      </c>
      <c r="H60" s="67">
        <f t="shared" si="6"/>
        <v>119393208</v>
      </c>
      <c r="I60" s="67">
        <f t="shared" si="6"/>
        <v>12834770</v>
      </c>
      <c r="J60" s="67">
        <f t="shared" si="6"/>
        <v>2312863162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2312863162</v>
      </c>
      <c r="X60" s="67">
        <f t="shared" si="6"/>
        <v>1772717414</v>
      </c>
      <c r="Y60" s="67">
        <f t="shared" si="6"/>
        <v>540145748</v>
      </c>
      <c r="Z60" s="68">
        <f>+IF(X60&lt;&gt;0,+(Y60/X60)*100,0)</f>
        <v>30.469929597024876</v>
      </c>
      <c r="AA60" s="65">
        <f>SUM(AA57:AA59)</f>
        <v>2722339819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177981442</v>
      </c>
      <c r="D6" s="20"/>
      <c r="E6" s="21">
        <v>215760698</v>
      </c>
      <c r="F6" s="22">
        <v>215760698</v>
      </c>
      <c r="G6" s="22">
        <v>17438550</v>
      </c>
      <c r="H6" s="22">
        <v>15704920</v>
      </c>
      <c r="I6" s="22">
        <v>15557438</v>
      </c>
      <c r="J6" s="22">
        <v>48700908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48700908</v>
      </c>
      <c r="X6" s="22">
        <v>48400613</v>
      </c>
      <c r="Y6" s="22">
        <v>300295</v>
      </c>
      <c r="Z6" s="23">
        <v>0.62043635687010823</v>
      </c>
      <c r="AA6" s="20">
        <v>215760698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1804483</v>
      </c>
      <c r="D13" s="20"/>
      <c r="E13" s="21">
        <v>2220363</v>
      </c>
      <c r="F13" s="22">
        <v>2220363</v>
      </c>
      <c r="G13" s="22">
        <v>173340</v>
      </c>
      <c r="H13" s="22">
        <v>133051</v>
      </c>
      <c r="I13" s="22">
        <v>140477</v>
      </c>
      <c r="J13" s="22">
        <v>446868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446868</v>
      </c>
      <c r="X13" s="22">
        <v>559624</v>
      </c>
      <c r="Y13" s="22">
        <v>-112756</v>
      </c>
      <c r="Z13" s="23">
        <v>-20.148528297571229</v>
      </c>
      <c r="AA13" s="20">
        <v>2220363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3759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2482907</v>
      </c>
      <c r="D26" s="20"/>
      <c r="E26" s="21">
        <v>2692174</v>
      </c>
      <c r="F26" s="22">
        <v>2692174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673041</v>
      </c>
      <c r="Y26" s="22">
        <v>-673041</v>
      </c>
      <c r="Z26" s="23">
        <v>-100</v>
      </c>
      <c r="AA26" s="20">
        <v>2692174</v>
      </c>
    </row>
    <row r="27" spans="1:27" x14ac:dyDescent="0.25">
      <c r="A27" s="19" t="s">
        <v>40</v>
      </c>
      <c r="B27" s="15" t="s">
        <v>32</v>
      </c>
      <c r="C27" s="20">
        <v>335833</v>
      </c>
      <c r="D27" s="20"/>
      <c r="E27" s="21">
        <v>340822</v>
      </c>
      <c r="F27" s="22">
        <v>340822</v>
      </c>
      <c r="G27" s="22">
        <v>32111</v>
      </c>
      <c r="H27" s="22">
        <v>33097</v>
      </c>
      <c r="I27" s="22">
        <v>33157</v>
      </c>
      <c r="J27" s="22">
        <v>98365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98365</v>
      </c>
      <c r="X27" s="22">
        <v>85203</v>
      </c>
      <c r="Y27" s="22">
        <v>13162</v>
      </c>
      <c r="Z27" s="23">
        <v>15.447812870438835</v>
      </c>
      <c r="AA27" s="20">
        <v>340822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1836359</v>
      </c>
      <c r="D29" s="20"/>
      <c r="E29" s="21">
        <v>2042777</v>
      </c>
      <c r="F29" s="22">
        <v>2042777</v>
      </c>
      <c r="G29" s="22">
        <v>168812</v>
      </c>
      <c r="H29" s="22">
        <v>164879</v>
      </c>
      <c r="I29" s="22">
        <v>165141</v>
      </c>
      <c r="J29" s="22">
        <v>498832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498832</v>
      </c>
      <c r="X29" s="22">
        <v>514516</v>
      </c>
      <c r="Y29" s="22">
        <v>-15684</v>
      </c>
      <c r="Z29" s="23">
        <v>-3.0483017049032486</v>
      </c>
      <c r="AA29" s="20">
        <v>2042777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33528391</v>
      </c>
      <c r="D31" s="20"/>
      <c r="E31" s="21">
        <v>35928220</v>
      </c>
      <c r="F31" s="22">
        <v>35928220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8982054</v>
      </c>
      <c r="Y31" s="22">
        <v>-8982054</v>
      </c>
      <c r="Z31" s="23">
        <v>-100</v>
      </c>
      <c r="AA31" s="20">
        <v>35928220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217973174</v>
      </c>
      <c r="D33" s="29">
        <f t="shared" ref="D33:Y33" si="0">SUM(D6:D32)</f>
        <v>0</v>
      </c>
      <c r="E33" s="30">
        <f t="shared" si="0"/>
        <v>258985054</v>
      </c>
      <c r="F33" s="31">
        <f t="shared" si="0"/>
        <v>258985054</v>
      </c>
      <c r="G33" s="31">
        <f t="shared" si="0"/>
        <v>17812813</v>
      </c>
      <c r="H33" s="31">
        <f t="shared" si="0"/>
        <v>16035947</v>
      </c>
      <c r="I33" s="31">
        <f t="shared" si="0"/>
        <v>15896213</v>
      </c>
      <c r="J33" s="31">
        <f t="shared" si="0"/>
        <v>49744973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49744973</v>
      </c>
      <c r="X33" s="31">
        <f t="shared" si="0"/>
        <v>59215051</v>
      </c>
      <c r="Y33" s="31">
        <f t="shared" si="0"/>
        <v>-9470078</v>
      </c>
      <c r="Z33" s="32">
        <f>+IF(X33&lt;&gt;0,+(Y33/X33)*100,0)</f>
        <v>-15.992687399695054</v>
      </c>
      <c r="AA33" s="29">
        <f>SUM(AA6:AA32)</f>
        <v>258985054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13108274</v>
      </c>
      <c r="D35" s="20"/>
      <c r="E35" s="21">
        <v>15282660</v>
      </c>
      <c r="F35" s="22">
        <v>15282660</v>
      </c>
      <c r="G35" s="22">
        <v>933802</v>
      </c>
      <c r="H35" s="22">
        <v>1105932</v>
      </c>
      <c r="I35" s="22">
        <v>1110228</v>
      </c>
      <c r="J35" s="22">
        <v>3149962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3149962</v>
      </c>
      <c r="X35" s="22">
        <v>3373836</v>
      </c>
      <c r="Y35" s="22">
        <v>-223874</v>
      </c>
      <c r="Z35" s="23">
        <v>-6.6355922457404573</v>
      </c>
      <c r="AA35" s="20">
        <v>15282660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149729878</v>
      </c>
      <c r="D37" s="20"/>
      <c r="E37" s="21">
        <v>165055762</v>
      </c>
      <c r="F37" s="22">
        <v>165055762</v>
      </c>
      <c r="G37" s="22">
        <v>18247983</v>
      </c>
      <c r="H37" s="22">
        <v>17416194</v>
      </c>
      <c r="I37" s="22">
        <v>14195913</v>
      </c>
      <c r="J37" s="22">
        <v>49860090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49860090</v>
      </c>
      <c r="X37" s="22">
        <v>51204505</v>
      </c>
      <c r="Y37" s="22">
        <v>-1344415</v>
      </c>
      <c r="Z37" s="23">
        <v>-2.6255795266451654</v>
      </c>
      <c r="AA37" s="20">
        <v>165055762</v>
      </c>
    </row>
    <row r="38" spans="1:27" x14ac:dyDescent="0.25">
      <c r="A38" s="19" t="s">
        <v>64</v>
      </c>
      <c r="B38" s="15" t="s">
        <v>32</v>
      </c>
      <c r="C38" s="20">
        <v>3399429</v>
      </c>
      <c r="D38" s="20"/>
      <c r="E38" s="21">
        <v>3677624</v>
      </c>
      <c r="F38" s="22">
        <v>3677624</v>
      </c>
      <c r="G38" s="22">
        <v>36532</v>
      </c>
      <c r="H38" s="22">
        <v>159003</v>
      </c>
      <c r="I38" s="22">
        <v>266592</v>
      </c>
      <c r="J38" s="22">
        <v>462127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462127</v>
      </c>
      <c r="X38" s="22">
        <v>581341</v>
      </c>
      <c r="Y38" s="22">
        <v>-119214</v>
      </c>
      <c r="Z38" s="23">
        <v>-20.506724968650069</v>
      </c>
      <c r="AA38" s="20">
        <v>3677624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2327328</v>
      </c>
      <c r="F40" s="22">
        <v>2327328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581832</v>
      </c>
      <c r="Y40" s="22">
        <v>-581832</v>
      </c>
      <c r="Z40" s="23">
        <v>-100</v>
      </c>
      <c r="AA40" s="20">
        <v>2327328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703865</v>
      </c>
      <c r="D42" s="20"/>
      <c r="E42" s="21">
        <v>1822955</v>
      </c>
      <c r="F42" s="22">
        <v>1822955</v>
      </c>
      <c r="G42" s="22"/>
      <c r="H42" s="22"/>
      <c r="I42" s="22">
        <v>1186</v>
      </c>
      <c r="J42" s="22">
        <v>1186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1186</v>
      </c>
      <c r="X42" s="22">
        <v>388344</v>
      </c>
      <c r="Y42" s="22">
        <v>-387158</v>
      </c>
      <c r="Z42" s="23">
        <v>-99.694600663329425</v>
      </c>
      <c r="AA42" s="20">
        <v>1822955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6865304</v>
      </c>
      <c r="D45" s="20"/>
      <c r="E45" s="21">
        <v>6137643</v>
      </c>
      <c r="F45" s="22">
        <v>6137643</v>
      </c>
      <c r="G45" s="22">
        <v>92456</v>
      </c>
      <c r="H45" s="22">
        <v>395448</v>
      </c>
      <c r="I45" s="22">
        <v>411565</v>
      </c>
      <c r="J45" s="22">
        <v>899469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899469</v>
      </c>
      <c r="X45" s="22">
        <v>940744</v>
      </c>
      <c r="Y45" s="22">
        <v>-41275</v>
      </c>
      <c r="Z45" s="23">
        <v>-4.3874847992652626</v>
      </c>
      <c r="AA45" s="20">
        <v>6137643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173806750</v>
      </c>
      <c r="D48" s="29">
        <f t="shared" ref="D48:Y48" si="1">SUM(D35:D47)</f>
        <v>0</v>
      </c>
      <c r="E48" s="30">
        <f t="shared" si="1"/>
        <v>194303972</v>
      </c>
      <c r="F48" s="31">
        <f t="shared" si="1"/>
        <v>194303972</v>
      </c>
      <c r="G48" s="31">
        <f t="shared" si="1"/>
        <v>19310773</v>
      </c>
      <c r="H48" s="31">
        <f t="shared" si="1"/>
        <v>19076577</v>
      </c>
      <c r="I48" s="31">
        <f t="shared" si="1"/>
        <v>15985484</v>
      </c>
      <c r="J48" s="31">
        <f t="shared" si="1"/>
        <v>54372834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54372834</v>
      </c>
      <c r="X48" s="31">
        <f t="shared" si="1"/>
        <v>57070602</v>
      </c>
      <c r="Y48" s="31">
        <f t="shared" si="1"/>
        <v>-2697768</v>
      </c>
      <c r="Z48" s="32">
        <f>+IF(X48&lt;&gt;0,+(Y48/X48)*100,0)</f>
        <v>-4.7270712161052728</v>
      </c>
      <c r="AA48" s="29">
        <f>SUM(AA35:AA47)</f>
        <v>194303972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44166424</v>
      </c>
      <c r="D49" s="39">
        <f t="shared" si="2"/>
        <v>0</v>
      </c>
      <c r="E49" s="40">
        <f t="shared" si="2"/>
        <v>64681082</v>
      </c>
      <c r="F49" s="41">
        <f t="shared" si="2"/>
        <v>64681082</v>
      </c>
      <c r="G49" s="41">
        <f t="shared" si="2"/>
        <v>-1497960</v>
      </c>
      <c r="H49" s="41">
        <f t="shared" si="2"/>
        <v>-3040630</v>
      </c>
      <c r="I49" s="41">
        <f t="shared" si="2"/>
        <v>-89271</v>
      </c>
      <c r="J49" s="41">
        <f t="shared" si="2"/>
        <v>-4627861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-4627861</v>
      </c>
      <c r="X49" s="41">
        <f t="shared" si="2"/>
        <v>2144449</v>
      </c>
      <c r="Y49" s="41">
        <f t="shared" si="2"/>
        <v>-6772310</v>
      </c>
      <c r="Z49" s="42">
        <f>+IF(X49&lt;&gt;0,+(Y49/X49)*100,0)</f>
        <v>-315.80653118819799</v>
      </c>
      <c r="AA49" s="39">
        <f>+AA33-AA48</f>
        <v>64681082</v>
      </c>
    </row>
    <row r="50" spans="1:27" x14ac:dyDescent="0.25">
      <c r="A50" s="43" t="s">
        <v>75</v>
      </c>
      <c r="B50" s="15" t="s">
        <v>32</v>
      </c>
      <c r="C50" s="20">
        <v>995553</v>
      </c>
      <c r="D50" s="20"/>
      <c r="E50" s="21">
        <v>3547826</v>
      </c>
      <c r="F50" s="22">
        <v>3547826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886956</v>
      </c>
      <c r="Y50" s="22">
        <v>-886956</v>
      </c>
      <c r="Z50" s="23">
        <v>-100</v>
      </c>
      <c r="AA50" s="20">
        <v>3547826</v>
      </c>
    </row>
    <row r="51" spans="1:27" x14ac:dyDescent="0.25">
      <c r="A51" s="43" t="s">
        <v>76</v>
      </c>
      <c r="B51" s="15" t="s">
        <v>32</v>
      </c>
      <c r="C51" s="44"/>
      <c r="D51" s="44"/>
      <c r="E51" s="21">
        <v>46000000</v>
      </c>
      <c r="F51" s="22">
        <v>46000000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>
        <v>46000000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45161977</v>
      </c>
      <c r="D52" s="48">
        <f t="shared" si="3"/>
        <v>0</v>
      </c>
      <c r="E52" s="49">
        <f t="shared" si="3"/>
        <v>114228908</v>
      </c>
      <c r="F52" s="50">
        <f t="shared" si="3"/>
        <v>114228908</v>
      </c>
      <c r="G52" s="50">
        <f t="shared" si="3"/>
        <v>-1497960</v>
      </c>
      <c r="H52" s="50">
        <f t="shared" si="3"/>
        <v>-3040630</v>
      </c>
      <c r="I52" s="50">
        <f t="shared" si="3"/>
        <v>-89271</v>
      </c>
      <c r="J52" s="50">
        <f t="shared" si="3"/>
        <v>-4627861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-4627861</v>
      </c>
      <c r="X52" s="50">
        <f t="shared" si="3"/>
        <v>3031405</v>
      </c>
      <c r="Y52" s="50">
        <f t="shared" si="3"/>
        <v>-7659266</v>
      </c>
      <c r="Z52" s="51">
        <f>+IF(X52&lt;&gt;0,+(Y52/X52)*100,0)</f>
        <v>-252.66389677393818</v>
      </c>
      <c r="AA52" s="48">
        <f>SUM(AA49:AA51)</f>
        <v>114228908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45161977</v>
      </c>
      <c r="D54" s="54">
        <f>+D52-D53</f>
        <v>0</v>
      </c>
      <c r="E54" s="55">
        <f t="shared" si="4"/>
        <v>114228908</v>
      </c>
      <c r="F54" s="56">
        <f t="shared" si="4"/>
        <v>114228908</v>
      </c>
      <c r="G54" s="56">
        <f t="shared" si="4"/>
        <v>-1497960</v>
      </c>
      <c r="H54" s="56">
        <f t="shared" si="4"/>
        <v>-3040630</v>
      </c>
      <c r="I54" s="56">
        <f t="shared" si="4"/>
        <v>-89271</v>
      </c>
      <c r="J54" s="56">
        <f t="shared" si="4"/>
        <v>-4627861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-4627861</v>
      </c>
      <c r="X54" s="56">
        <f t="shared" si="4"/>
        <v>3031405</v>
      </c>
      <c r="Y54" s="56">
        <f t="shared" si="4"/>
        <v>-7659266</v>
      </c>
      <c r="Z54" s="57">
        <f>+IF(X54&lt;&gt;0,+(Y54/X54)*100,0)</f>
        <v>-252.66389677393818</v>
      </c>
      <c r="AA54" s="54">
        <f>+AA52-AA53</f>
        <v>114228908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45161977</v>
      </c>
      <c r="D57" s="48">
        <f>SUM(D54:D56)</f>
        <v>0</v>
      </c>
      <c r="E57" s="49">
        <f t="shared" si="5"/>
        <v>114228908</v>
      </c>
      <c r="F57" s="50">
        <f t="shared" si="5"/>
        <v>114228908</v>
      </c>
      <c r="G57" s="50">
        <f t="shared" si="5"/>
        <v>-1497960</v>
      </c>
      <c r="H57" s="50">
        <f t="shared" si="5"/>
        <v>-3040630</v>
      </c>
      <c r="I57" s="50">
        <f t="shared" si="5"/>
        <v>-89271</v>
      </c>
      <c r="J57" s="50">
        <f t="shared" si="5"/>
        <v>-4627861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-4627861</v>
      </c>
      <c r="X57" s="50">
        <f t="shared" si="5"/>
        <v>3031405</v>
      </c>
      <c r="Y57" s="50">
        <f t="shared" si="5"/>
        <v>-7659266</v>
      </c>
      <c r="Z57" s="51">
        <f>+IF(X57&lt;&gt;0,+(Y57/X57)*100,0)</f>
        <v>-252.66389677393818</v>
      </c>
      <c r="AA57" s="48">
        <f>SUM(AA54:AA56)</f>
        <v>114228908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45161977</v>
      </c>
      <c r="D60" s="65">
        <f>SUM(D57:D59)</f>
        <v>0</v>
      </c>
      <c r="E60" s="66">
        <f t="shared" si="6"/>
        <v>114228908</v>
      </c>
      <c r="F60" s="67">
        <f t="shared" si="6"/>
        <v>114228908</v>
      </c>
      <c r="G60" s="67">
        <f t="shared" si="6"/>
        <v>-1497960</v>
      </c>
      <c r="H60" s="67">
        <f t="shared" si="6"/>
        <v>-3040630</v>
      </c>
      <c r="I60" s="67">
        <f t="shared" si="6"/>
        <v>-89271</v>
      </c>
      <c r="J60" s="67">
        <f t="shared" si="6"/>
        <v>-4627861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-4627861</v>
      </c>
      <c r="X60" s="67">
        <f t="shared" si="6"/>
        <v>3031405</v>
      </c>
      <c r="Y60" s="67">
        <f t="shared" si="6"/>
        <v>-7659266</v>
      </c>
      <c r="Z60" s="68">
        <f>+IF(X60&lt;&gt;0,+(Y60/X60)*100,0)</f>
        <v>-252.66389677393818</v>
      </c>
      <c r="AA60" s="65">
        <f>SUM(AA57:AA59)</f>
        <v>114228908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152838249</v>
      </c>
      <c r="D6" s="20"/>
      <c r="E6" s="21">
        <v>168694000</v>
      </c>
      <c r="F6" s="22">
        <v>168694000</v>
      </c>
      <c r="G6" s="22">
        <v>16260038</v>
      </c>
      <c r="H6" s="22">
        <v>15673087</v>
      </c>
      <c r="I6" s="22">
        <v>13444560</v>
      </c>
      <c r="J6" s="22">
        <v>45377685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45377685</v>
      </c>
      <c r="X6" s="22">
        <v>42173490</v>
      </c>
      <c r="Y6" s="22">
        <v>3204195</v>
      </c>
      <c r="Z6" s="23">
        <v>7.5976519846946502</v>
      </c>
      <c r="AA6" s="20">
        <v>168694000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1826864</v>
      </c>
      <c r="D13" s="20"/>
      <c r="E13" s="21">
        <v>1958000</v>
      </c>
      <c r="F13" s="22">
        <v>1958000</v>
      </c>
      <c r="G13" s="22">
        <v>119877</v>
      </c>
      <c r="H13" s="22">
        <v>136709</v>
      </c>
      <c r="I13" s="22">
        <v>138883</v>
      </c>
      <c r="J13" s="22">
        <v>395469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395469</v>
      </c>
      <c r="X13" s="22">
        <v>489501</v>
      </c>
      <c r="Y13" s="22">
        <v>-94032</v>
      </c>
      <c r="Z13" s="23">
        <v>-19.209766680762655</v>
      </c>
      <c r="AA13" s="20">
        <v>1958000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148713</v>
      </c>
      <c r="D24" s="20"/>
      <c r="E24" s="21">
        <v>145366</v>
      </c>
      <c r="F24" s="22">
        <v>145366</v>
      </c>
      <c r="G24" s="22">
        <v>7500</v>
      </c>
      <c r="H24" s="22"/>
      <c r="I24" s="22">
        <v>10423</v>
      </c>
      <c r="J24" s="22">
        <v>17923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17923</v>
      </c>
      <c r="X24" s="22">
        <v>36342</v>
      </c>
      <c r="Y24" s="22">
        <v>-18419</v>
      </c>
      <c r="Z24" s="23">
        <v>-50.682406031588798</v>
      </c>
      <c r="AA24" s="20">
        <v>145366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16748567</v>
      </c>
      <c r="D26" s="20"/>
      <c r="E26" s="21">
        <v>13708000</v>
      </c>
      <c r="F26" s="22">
        <v>13708000</v>
      </c>
      <c r="G26" s="22">
        <v>3308000</v>
      </c>
      <c r="H26" s="22"/>
      <c r="I26" s="22"/>
      <c r="J26" s="22">
        <v>3308000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3308000</v>
      </c>
      <c r="X26" s="22">
        <v>3427002</v>
      </c>
      <c r="Y26" s="22">
        <v>-119002</v>
      </c>
      <c r="Z26" s="23">
        <v>-3.472481194933648</v>
      </c>
      <c r="AA26" s="20">
        <v>13708000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2369314</v>
      </c>
      <c r="D29" s="20"/>
      <c r="E29" s="21">
        <v>2710000</v>
      </c>
      <c r="F29" s="22">
        <v>2710000</v>
      </c>
      <c r="G29" s="22">
        <v>208758</v>
      </c>
      <c r="H29" s="22">
        <v>208340</v>
      </c>
      <c r="I29" s="22">
        <v>206666</v>
      </c>
      <c r="J29" s="22">
        <v>623764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623764</v>
      </c>
      <c r="X29" s="22">
        <v>677499</v>
      </c>
      <c r="Y29" s="22">
        <v>-53735</v>
      </c>
      <c r="Z29" s="23">
        <v>-7.931377020482687</v>
      </c>
      <c r="AA29" s="20">
        <v>2710000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12188121</v>
      </c>
      <c r="D31" s="20"/>
      <c r="E31" s="21">
        <v>12188121</v>
      </c>
      <c r="F31" s="22">
        <v>12188121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3047031</v>
      </c>
      <c r="Y31" s="22">
        <v>-3047031</v>
      </c>
      <c r="Z31" s="23">
        <v>-100</v>
      </c>
      <c r="AA31" s="20">
        <v>12188121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186119828</v>
      </c>
      <c r="D33" s="29">
        <f t="shared" ref="D33:Y33" si="0">SUM(D6:D32)</f>
        <v>0</v>
      </c>
      <c r="E33" s="30">
        <f t="shared" si="0"/>
        <v>199403487</v>
      </c>
      <c r="F33" s="31">
        <f t="shared" si="0"/>
        <v>199403487</v>
      </c>
      <c r="G33" s="31">
        <f t="shared" si="0"/>
        <v>19904173</v>
      </c>
      <c r="H33" s="31">
        <f t="shared" si="0"/>
        <v>16018136</v>
      </c>
      <c r="I33" s="31">
        <f t="shared" si="0"/>
        <v>13800532</v>
      </c>
      <c r="J33" s="31">
        <f t="shared" si="0"/>
        <v>49722841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49722841</v>
      </c>
      <c r="X33" s="31">
        <f t="shared" si="0"/>
        <v>49850865</v>
      </c>
      <c r="Y33" s="31">
        <f t="shared" si="0"/>
        <v>-128024</v>
      </c>
      <c r="Z33" s="32">
        <f>+IF(X33&lt;&gt;0,+(Y33/X33)*100,0)</f>
        <v>-0.25681399911516078</v>
      </c>
      <c r="AA33" s="29">
        <f>SUM(AA6:AA32)</f>
        <v>199403487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10457653</v>
      </c>
      <c r="D35" s="20"/>
      <c r="E35" s="21">
        <v>11243718</v>
      </c>
      <c r="F35" s="22">
        <v>11243718</v>
      </c>
      <c r="G35" s="22">
        <v>865769</v>
      </c>
      <c r="H35" s="22">
        <v>865484</v>
      </c>
      <c r="I35" s="22">
        <v>847463</v>
      </c>
      <c r="J35" s="22">
        <v>2578716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2578716</v>
      </c>
      <c r="X35" s="22">
        <v>2810925</v>
      </c>
      <c r="Y35" s="22">
        <v>-232209</v>
      </c>
      <c r="Z35" s="23">
        <v>-8.2609461298327069</v>
      </c>
      <c r="AA35" s="20">
        <v>11243718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124217401</v>
      </c>
      <c r="D37" s="20"/>
      <c r="E37" s="21">
        <v>141209000</v>
      </c>
      <c r="F37" s="22">
        <v>141209000</v>
      </c>
      <c r="G37" s="22">
        <v>7828058</v>
      </c>
      <c r="H37" s="22">
        <v>16141860</v>
      </c>
      <c r="I37" s="22">
        <v>13432456</v>
      </c>
      <c r="J37" s="22">
        <v>37402374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37402374</v>
      </c>
      <c r="X37" s="22">
        <v>35302251</v>
      </c>
      <c r="Y37" s="22">
        <v>2100123</v>
      </c>
      <c r="Z37" s="23">
        <v>5.9489775878597655</v>
      </c>
      <c r="AA37" s="20">
        <v>141209000</v>
      </c>
    </row>
    <row r="38" spans="1:27" x14ac:dyDescent="0.25">
      <c r="A38" s="19" t="s">
        <v>64</v>
      </c>
      <c r="B38" s="15" t="s">
        <v>32</v>
      </c>
      <c r="C38" s="20">
        <v>1986807</v>
      </c>
      <c r="D38" s="20"/>
      <c r="E38" s="21">
        <v>2750000</v>
      </c>
      <c r="F38" s="22">
        <v>2750000</v>
      </c>
      <c r="G38" s="22">
        <v>30403</v>
      </c>
      <c r="H38" s="22">
        <v>152401</v>
      </c>
      <c r="I38" s="22">
        <v>151088</v>
      </c>
      <c r="J38" s="22">
        <v>333892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333892</v>
      </c>
      <c r="X38" s="22">
        <v>687498</v>
      </c>
      <c r="Y38" s="22">
        <v>-353606</v>
      </c>
      <c r="Z38" s="23">
        <v>-51.433749625453451</v>
      </c>
      <c r="AA38" s="20">
        <v>2750000</v>
      </c>
    </row>
    <row r="39" spans="1:27" x14ac:dyDescent="0.25">
      <c r="A39" s="19" t="s">
        <v>65</v>
      </c>
      <c r="B39" s="15" t="s">
        <v>32</v>
      </c>
      <c r="C39" s="20">
        <v>-302734</v>
      </c>
      <c r="D39" s="20"/>
      <c r="E39" s="21">
        <v>-37000</v>
      </c>
      <c r="F39" s="22">
        <v>-37000</v>
      </c>
      <c r="G39" s="22">
        <v>-3083</v>
      </c>
      <c r="H39" s="22"/>
      <c r="I39" s="22"/>
      <c r="J39" s="22">
        <v>-3083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-3083</v>
      </c>
      <c r="X39" s="22">
        <v>-9249</v>
      </c>
      <c r="Y39" s="22">
        <v>6166</v>
      </c>
      <c r="Z39" s="23">
        <v>-66.666666666666657</v>
      </c>
      <c r="AA39" s="20">
        <v>-37000</v>
      </c>
    </row>
    <row r="40" spans="1:27" x14ac:dyDescent="0.25">
      <c r="A40" s="19" t="s">
        <v>66</v>
      </c>
      <c r="B40" s="15" t="s">
        <v>32</v>
      </c>
      <c r="C40" s="20">
        <v>4411909</v>
      </c>
      <c r="D40" s="20"/>
      <c r="E40" s="21">
        <v>4679000</v>
      </c>
      <c r="F40" s="22">
        <v>4679000</v>
      </c>
      <c r="G40" s="22">
        <v>389916</v>
      </c>
      <c r="H40" s="22">
        <v>389916</v>
      </c>
      <c r="I40" s="22">
        <v>389916</v>
      </c>
      <c r="J40" s="22">
        <v>1169748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1169748</v>
      </c>
      <c r="X40" s="22">
        <v>1169748</v>
      </c>
      <c r="Y40" s="22"/>
      <c r="Z40" s="23"/>
      <c r="AA40" s="20">
        <v>4679000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13785475</v>
      </c>
      <c r="D42" s="20"/>
      <c r="E42" s="21">
        <v>12375000</v>
      </c>
      <c r="F42" s="22">
        <v>12375000</v>
      </c>
      <c r="G42" s="22">
        <v>6730</v>
      </c>
      <c r="H42" s="22">
        <v>45417</v>
      </c>
      <c r="I42" s="22">
        <v>24906</v>
      </c>
      <c r="J42" s="22">
        <v>77053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77053</v>
      </c>
      <c r="X42" s="22">
        <v>3093747</v>
      </c>
      <c r="Y42" s="22">
        <v>-3016694</v>
      </c>
      <c r="Z42" s="23">
        <v>-97.509395564666406</v>
      </c>
      <c r="AA42" s="20">
        <v>12375000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363698</v>
      </c>
      <c r="D45" s="20"/>
      <c r="E45" s="21">
        <v>741367</v>
      </c>
      <c r="F45" s="22">
        <v>741367</v>
      </c>
      <c r="G45" s="22">
        <v>7219</v>
      </c>
      <c r="H45" s="22">
        <v>16898</v>
      </c>
      <c r="I45" s="22">
        <v>16524</v>
      </c>
      <c r="J45" s="22">
        <v>40641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40641</v>
      </c>
      <c r="X45" s="22">
        <v>185337</v>
      </c>
      <c r="Y45" s="22">
        <v>-144696</v>
      </c>
      <c r="Z45" s="23">
        <v>-78.071836708266559</v>
      </c>
      <c r="AA45" s="20">
        <v>741367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154920209</v>
      </c>
      <c r="D48" s="29">
        <f t="shared" ref="D48:Y48" si="1">SUM(D35:D47)</f>
        <v>0</v>
      </c>
      <c r="E48" s="30">
        <f t="shared" si="1"/>
        <v>172961085</v>
      </c>
      <c r="F48" s="31">
        <f t="shared" si="1"/>
        <v>172961085</v>
      </c>
      <c r="G48" s="31">
        <f t="shared" si="1"/>
        <v>9125012</v>
      </c>
      <c r="H48" s="31">
        <f t="shared" si="1"/>
        <v>17611976</v>
      </c>
      <c r="I48" s="31">
        <f t="shared" si="1"/>
        <v>14862353</v>
      </c>
      <c r="J48" s="31">
        <f t="shared" si="1"/>
        <v>41599341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41599341</v>
      </c>
      <c r="X48" s="31">
        <f t="shared" si="1"/>
        <v>43240257</v>
      </c>
      <c r="Y48" s="31">
        <f t="shared" si="1"/>
        <v>-1640916</v>
      </c>
      <c r="Z48" s="32">
        <f>+IF(X48&lt;&gt;0,+(Y48/X48)*100,0)</f>
        <v>-3.7948803125753856</v>
      </c>
      <c r="AA48" s="29">
        <f>SUM(AA35:AA47)</f>
        <v>172961085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31199619</v>
      </c>
      <c r="D49" s="39">
        <f t="shared" si="2"/>
        <v>0</v>
      </c>
      <c r="E49" s="40">
        <f t="shared" si="2"/>
        <v>26442402</v>
      </c>
      <c r="F49" s="41">
        <f t="shared" si="2"/>
        <v>26442402</v>
      </c>
      <c r="G49" s="41">
        <f t="shared" si="2"/>
        <v>10779161</v>
      </c>
      <c r="H49" s="41">
        <f t="shared" si="2"/>
        <v>-1593840</v>
      </c>
      <c r="I49" s="41">
        <f t="shared" si="2"/>
        <v>-1061821</v>
      </c>
      <c r="J49" s="41">
        <f t="shared" si="2"/>
        <v>8123500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8123500</v>
      </c>
      <c r="X49" s="41">
        <f t="shared" si="2"/>
        <v>6610608</v>
      </c>
      <c r="Y49" s="41">
        <f t="shared" si="2"/>
        <v>1512892</v>
      </c>
      <c r="Z49" s="42">
        <f>+IF(X49&lt;&gt;0,+(Y49/X49)*100,0)</f>
        <v>22.885822302577917</v>
      </c>
      <c r="AA49" s="39">
        <f>+AA33-AA48</f>
        <v>26442402</v>
      </c>
    </row>
    <row r="50" spans="1:27" x14ac:dyDescent="0.25">
      <c r="A50" s="43" t="s">
        <v>75</v>
      </c>
      <c r="B50" s="15" t="s">
        <v>32</v>
      </c>
      <c r="C50" s="20">
        <v>3005910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34205529</v>
      </c>
      <c r="D52" s="48">
        <f t="shared" si="3"/>
        <v>0</v>
      </c>
      <c r="E52" s="49">
        <f t="shared" si="3"/>
        <v>26442402</v>
      </c>
      <c r="F52" s="50">
        <f t="shared" si="3"/>
        <v>26442402</v>
      </c>
      <c r="G52" s="50">
        <f t="shared" si="3"/>
        <v>10779161</v>
      </c>
      <c r="H52" s="50">
        <f t="shared" si="3"/>
        <v>-1593840</v>
      </c>
      <c r="I52" s="50">
        <f t="shared" si="3"/>
        <v>-1061821</v>
      </c>
      <c r="J52" s="50">
        <f t="shared" si="3"/>
        <v>8123500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8123500</v>
      </c>
      <c r="X52" s="50">
        <f t="shared" si="3"/>
        <v>6610608</v>
      </c>
      <c r="Y52" s="50">
        <f t="shared" si="3"/>
        <v>1512892</v>
      </c>
      <c r="Z52" s="51">
        <f>+IF(X52&lt;&gt;0,+(Y52/X52)*100,0)</f>
        <v>22.885822302577917</v>
      </c>
      <c r="AA52" s="48">
        <f>SUM(AA49:AA51)</f>
        <v>26442402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34205529</v>
      </c>
      <c r="D54" s="54">
        <f>+D52-D53</f>
        <v>0</v>
      </c>
      <c r="E54" s="55">
        <f t="shared" si="4"/>
        <v>26442402</v>
      </c>
      <c r="F54" s="56">
        <f t="shared" si="4"/>
        <v>26442402</v>
      </c>
      <c r="G54" s="56">
        <f t="shared" si="4"/>
        <v>10779161</v>
      </c>
      <c r="H54" s="56">
        <f t="shared" si="4"/>
        <v>-1593840</v>
      </c>
      <c r="I54" s="56">
        <f t="shared" si="4"/>
        <v>-1061821</v>
      </c>
      <c r="J54" s="56">
        <f t="shared" si="4"/>
        <v>8123500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8123500</v>
      </c>
      <c r="X54" s="56">
        <f t="shared" si="4"/>
        <v>6610608</v>
      </c>
      <c r="Y54" s="56">
        <f t="shared" si="4"/>
        <v>1512892</v>
      </c>
      <c r="Z54" s="57">
        <f>+IF(X54&lt;&gt;0,+(Y54/X54)*100,0)</f>
        <v>22.885822302577917</v>
      </c>
      <c r="AA54" s="54">
        <f>+AA52-AA53</f>
        <v>26442402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34205529</v>
      </c>
      <c r="D57" s="48">
        <f>SUM(D54:D56)</f>
        <v>0</v>
      </c>
      <c r="E57" s="49">
        <f t="shared" si="5"/>
        <v>26442402</v>
      </c>
      <c r="F57" s="50">
        <f t="shared" si="5"/>
        <v>26442402</v>
      </c>
      <c r="G57" s="50">
        <f t="shared" si="5"/>
        <v>10779161</v>
      </c>
      <c r="H57" s="50">
        <f t="shared" si="5"/>
        <v>-1593840</v>
      </c>
      <c r="I57" s="50">
        <f t="shared" si="5"/>
        <v>-1061821</v>
      </c>
      <c r="J57" s="50">
        <f t="shared" si="5"/>
        <v>8123500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8123500</v>
      </c>
      <c r="X57" s="50">
        <f t="shared" si="5"/>
        <v>6610608</v>
      </c>
      <c r="Y57" s="50">
        <f t="shared" si="5"/>
        <v>1512892</v>
      </c>
      <c r="Z57" s="51">
        <f>+IF(X57&lt;&gt;0,+(Y57/X57)*100,0)</f>
        <v>22.885822302577917</v>
      </c>
      <c r="AA57" s="48">
        <f>SUM(AA54:AA56)</f>
        <v>26442402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34205529</v>
      </c>
      <c r="D60" s="65">
        <f>SUM(D57:D59)</f>
        <v>0</v>
      </c>
      <c r="E60" s="66">
        <f t="shared" si="6"/>
        <v>26442402</v>
      </c>
      <c r="F60" s="67">
        <f t="shared" si="6"/>
        <v>26442402</v>
      </c>
      <c r="G60" s="67">
        <f t="shared" si="6"/>
        <v>10779161</v>
      </c>
      <c r="H60" s="67">
        <f t="shared" si="6"/>
        <v>-1593840</v>
      </c>
      <c r="I60" s="67">
        <f t="shared" si="6"/>
        <v>-1061821</v>
      </c>
      <c r="J60" s="67">
        <f t="shared" si="6"/>
        <v>8123500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8123500</v>
      </c>
      <c r="X60" s="67">
        <f t="shared" si="6"/>
        <v>6610608</v>
      </c>
      <c r="Y60" s="67">
        <f t="shared" si="6"/>
        <v>1512892</v>
      </c>
      <c r="Z60" s="68">
        <f>+IF(X60&lt;&gt;0,+(Y60/X60)*100,0)</f>
        <v>22.885822302577917</v>
      </c>
      <c r="AA60" s="65">
        <f>SUM(AA57:AA59)</f>
        <v>26442402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183929056</v>
      </c>
      <c r="D6" s="20"/>
      <c r="E6" s="21">
        <v>211597000</v>
      </c>
      <c r="F6" s="22">
        <v>211597000</v>
      </c>
      <c r="G6" s="22">
        <v>21999371</v>
      </c>
      <c r="H6" s="22">
        <v>14908203</v>
      </c>
      <c r="I6" s="22">
        <v>14865472</v>
      </c>
      <c r="J6" s="22">
        <v>51773046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51773046</v>
      </c>
      <c r="X6" s="22">
        <v>56822600</v>
      </c>
      <c r="Y6" s="22">
        <v>-5049554</v>
      </c>
      <c r="Z6" s="23">
        <v>-8.8865240238919014</v>
      </c>
      <c r="AA6" s="20">
        <v>211597000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430174</v>
      </c>
      <c r="D13" s="20"/>
      <c r="E13" s="21">
        <v>477000</v>
      </c>
      <c r="F13" s="22">
        <v>477000</v>
      </c>
      <c r="G13" s="22">
        <v>26429</v>
      </c>
      <c r="H13" s="22">
        <v>26638</v>
      </c>
      <c r="I13" s="22">
        <v>28052</v>
      </c>
      <c r="J13" s="22">
        <v>81119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81119</v>
      </c>
      <c r="X13" s="22">
        <v>98631</v>
      </c>
      <c r="Y13" s="22">
        <v>-17512</v>
      </c>
      <c r="Z13" s="23">
        <v>-17.75506686538715</v>
      </c>
      <c r="AA13" s="20">
        <v>477000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213040</v>
      </c>
      <c r="D20" s="20"/>
      <c r="E20" s="21">
        <v>381000</v>
      </c>
      <c r="F20" s="22">
        <v>381000</v>
      </c>
      <c r="G20" s="22">
        <v>548536</v>
      </c>
      <c r="H20" s="22">
        <v>25375</v>
      </c>
      <c r="I20" s="22">
        <v>13027</v>
      </c>
      <c r="J20" s="22">
        <v>586938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586938</v>
      </c>
      <c r="X20" s="22">
        <v>71619</v>
      </c>
      <c r="Y20" s="22">
        <v>515319</v>
      </c>
      <c r="Z20" s="18">
        <v>719.52833745235205</v>
      </c>
      <c r="AA20" s="20">
        <v>381000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13407</v>
      </c>
      <c r="D24" s="20"/>
      <c r="E24" s="21">
        <v>56000</v>
      </c>
      <c r="F24" s="22">
        <v>56000</v>
      </c>
      <c r="G24" s="22">
        <v>1185</v>
      </c>
      <c r="H24" s="22"/>
      <c r="I24" s="22">
        <v>9081</v>
      </c>
      <c r="J24" s="22">
        <v>10266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10266</v>
      </c>
      <c r="X24" s="22">
        <v>6926</v>
      </c>
      <c r="Y24" s="22">
        <v>3340</v>
      </c>
      <c r="Z24" s="23">
        <v>48.22408316488594</v>
      </c>
      <c r="AA24" s="20">
        <v>56000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2184232</v>
      </c>
      <c r="D26" s="20"/>
      <c r="E26" s="21">
        <v>3882478</v>
      </c>
      <c r="F26" s="22">
        <v>3882478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970620</v>
      </c>
      <c r="Y26" s="22">
        <v>-970620</v>
      </c>
      <c r="Z26" s="23">
        <v>-100</v>
      </c>
      <c r="AA26" s="20">
        <v>3882478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3818824</v>
      </c>
      <c r="D29" s="20"/>
      <c r="E29" s="21">
        <v>3943000</v>
      </c>
      <c r="F29" s="22">
        <v>3943000</v>
      </c>
      <c r="G29" s="22">
        <v>373114</v>
      </c>
      <c r="H29" s="22">
        <v>370881</v>
      </c>
      <c r="I29" s="22">
        <v>366980</v>
      </c>
      <c r="J29" s="22">
        <v>1110975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1110975</v>
      </c>
      <c r="X29" s="22">
        <v>934736</v>
      </c>
      <c r="Y29" s="22">
        <v>176239</v>
      </c>
      <c r="Z29" s="23">
        <v>18.85441450848154</v>
      </c>
      <c r="AA29" s="20">
        <v>3943000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190588733</v>
      </c>
      <c r="D33" s="29">
        <f t="shared" ref="D33:Y33" si="0">SUM(D6:D32)</f>
        <v>0</v>
      </c>
      <c r="E33" s="30">
        <f t="shared" si="0"/>
        <v>220336478</v>
      </c>
      <c r="F33" s="31">
        <f t="shared" si="0"/>
        <v>220336478</v>
      </c>
      <c r="G33" s="31">
        <f t="shared" si="0"/>
        <v>22948635</v>
      </c>
      <c r="H33" s="31">
        <f t="shared" si="0"/>
        <v>15331097</v>
      </c>
      <c r="I33" s="31">
        <f t="shared" si="0"/>
        <v>15282612</v>
      </c>
      <c r="J33" s="31">
        <f t="shared" si="0"/>
        <v>53562344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53562344</v>
      </c>
      <c r="X33" s="31">
        <f t="shared" si="0"/>
        <v>58905132</v>
      </c>
      <c r="Y33" s="31">
        <f t="shared" si="0"/>
        <v>-5342788</v>
      </c>
      <c r="Z33" s="32">
        <f>+IF(X33&lt;&gt;0,+(Y33/X33)*100,0)</f>
        <v>-9.0701570790130823</v>
      </c>
      <c r="AA33" s="29">
        <f>SUM(AA6:AA32)</f>
        <v>220336478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10398440</v>
      </c>
      <c r="D35" s="20"/>
      <c r="E35" s="21">
        <v>14713000</v>
      </c>
      <c r="F35" s="22">
        <v>14713000</v>
      </c>
      <c r="G35" s="22">
        <v>894420</v>
      </c>
      <c r="H35" s="22">
        <v>904564</v>
      </c>
      <c r="I35" s="22">
        <v>917802</v>
      </c>
      <c r="J35" s="22">
        <v>2716786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2716786</v>
      </c>
      <c r="X35" s="22">
        <v>3234739</v>
      </c>
      <c r="Y35" s="22">
        <v>-517953</v>
      </c>
      <c r="Z35" s="23">
        <v>-16.01220376667175</v>
      </c>
      <c r="AA35" s="20">
        <v>14713000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168133519</v>
      </c>
      <c r="D37" s="20"/>
      <c r="E37" s="21">
        <v>188520000</v>
      </c>
      <c r="F37" s="22">
        <v>188520000</v>
      </c>
      <c r="G37" s="22">
        <v>768853</v>
      </c>
      <c r="H37" s="22">
        <v>19377666</v>
      </c>
      <c r="I37" s="22">
        <v>21544642</v>
      </c>
      <c r="J37" s="22">
        <v>41691161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41691161</v>
      </c>
      <c r="X37" s="22">
        <v>47130000</v>
      </c>
      <c r="Y37" s="22">
        <v>-5438839</v>
      </c>
      <c r="Z37" s="23">
        <v>-11.540078506259283</v>
      </c>
      <c r="AA37" s="20">
        <v>188520000</v>
      </c>
    </row>
    <row r="38" spans="1:27" x14ac:dyDescent="0.25">
      <c r="A38" s="19" t="s">
        <v>64</v>
      </c>
      <c r="B38" s="15" t="s">
        <v>32</v>
      </c>
      <c r="C38" s="20">
        <v>3366115</v>
      </c>
      <c r="D38" s="20"/>
      <c r="E38" s="21">
        <v>3348000</v>
      </c>
      <c r="F38" s="22">
        <v>3348000</v>
      </c>
      <c r="G38" s="22">
        <v>162971</v>
      </c>
      <c r="H38" s="22">
        <v>178908</v>
      </c>
      <c r="I38" s="22">
        <v>110740</v>
      </c>
      <c r="J38" s="22">
        <v>452619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452619</v>
      </c>
      <c r="X38" s="22">
        <v>329799</v>
      </c>
      <c r="Y38" s="22">
        <v>122820</v>
      </c>
      <c r="Z38" s="23">
        <v>37.240864890433265</v>
      </c>
      <c r="AA38" s="20">
        <v>3348000</v>
      </c>
    </row>
    <row r="39" spans="1:27" x14ac:dyDescent="0.25">
      <c r="A39" s="19" t="s">
        <v>65</v>
      </c>
      <c r="B39" s="15" t="s">
        <v>32</v>
      </c>
      <c r="C39" s="20">
        <v>605928</v>
      </c>
      <c r="D39" s="20"/>
      <c r="E39" s="21">
        <v>569000</v>
      </c>
      <c r="F39" s="22">
        <v>569000</v>
      </c>
      <c r="G39" s="22">
        <v>47417</v>
      </c>
      <c r="H39" s="22"/>
      <c r="I39" s="22">
        <v>94834</v>
      </c>
      <c r="J39" s="22">
        <v>142251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142251</v>
      </c>
      <c r="X39" s="22">
        <v>142251</v>
      </c>
      <c r="Y39" s="22"/>
      <c r="Z39" s="23"/>
      <c r="AA39" s="20">
        <v>569000</v>
      </c>
    </row>
    <row r="40" spans="1:27" x14ac:dyDescent="0.25">
      <c r="A40" s="19" t="s">
        <v>66</v>
      </c>
      <c r="B40" s="15" t="s">
        <v>32</v>
      </c>
      <c r="C40" s="20">
        <v>2633615</v>
      </c>
      <c r="D40" s="20"/>
      <c r="E40" s="21">
        <v>3893000</v>
      </c>
      <c r="F40" s="22">
        <v>3893000</v>
      </c>
      <c r="G40" s="22">
        <v>324417</v>
      </c>
      <c r="H40" s="22"/>
      <c r="I40" s="22">
        <v>648834</v>
      </c>
      <c r="J40" s="22">
        <v>973251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973251</v>
      </c>
      <c r="X40" s="22">
        <v>973251</v>
      </c>
      <c r="Y40" s="22"/>
      <c r="Z40" s="23"/>
      <c r="AA40" s="20">
        <v>3893000</v>
      </c>
    </row>
    <row r="41" spans="1:27" x14ac:dyDescent="0.25">
      <c r="A41" s="19" t="s">
        <v>40</v>
      </c>
      <c r="B41" s="15" t="s">
        <v>32</v>
      </c>
      <c r="C41" s="20">
        <v>1602268</v>
      </c>
      <c r="D41" s="20"/>
      <c r="E41" s="21">
        <v>2183000</v>
      </c>
      <c r="F41" s="22">
        <v>2183000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545751</v>
      </c>
      <c r="Y41" s="22">
        <v>-545751</v>
      </c>
      <c r="Z41" s="23">
        <v>-100</v>
      </c>
      <c r="AA41" s="20">
        <v>2183000</v>
      </c>
    </row>
    <row r="42" spans="1:27" x14ac:dyDescent="0.25">
      <c r="A42" s="19" t="s">
        <v>67</v>
      </c>
      <c r="B42" s="15" t="s">
        <v>32</v>
      </c>
      <c r="C42" s="20">
        <v>2738756</v>
      </c>
      <c r="D42" s="20"/>
      <c r="E42" s="21">
        <v>1170000</v>
      </c>
      <c r="F42" s="22">
        <v>1170000</v>
      </c>
      <c r="G42" s="22">
        <v>18595</v>
      </c>
      <c r="H42" s="22">
        <v>24044</v>
      </c>
      <c r="I42" s="22">
        <v>38541</v>
      </c>
      <c r="J42" s="22">
        <v>81180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81180</v>
      </c>
      <c r="X42" s="22">
        <v>221071</v>
      </c>
      <c r="Y42" s="22">
        <v>-139891</v>
      </c>
      <c r="Z42" s="23">
        <v>-63.278765645426127</v>
      </c>
      <c r="AA42" s="20">
        <v>1170000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4308578</v>
      </c>
      <c r="D45" s="20"/>
      <c r="E45" s="21">
        <v>5151000</v>
      </c>
      <c r="F45" s="22">
        <v>5151000</v>
      </c>
      <c r="G45" s="22">
        <v>133821</v>
      </c>
      <c r="H45" s="22">
        <v>60113</v>
      </c>
      <c r="I45" s="22">
        <v>72971</v>
      </c>
      <c r="J45" s="22">
        <v>266905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266905</v>
      </c>
      <c r="X45" s="22">
        <v>1080755</v>
      </c>
      <c r="Y45" s="22">
        <v>-813850</v>
      </c>
      <c r="Z45" s="23">
        <v>-75.303838520293681</v>
      </c>
      <c r="AA45" s="20">
        <v>5151000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193787219</v>
      </c>
      <c r="D48" s="29">
        <f t="shared" ref="D48:Y48" si="1">SUM(D35:D47)</f>
        <v>0</v>
      </c>
      <c r="E48" s="30">
        <f t="shared" si="1"/>
        <v>219547000</v>
      </c>
      <c r="F48" s="31">
        <f t="shared" si="1"/>
        <v>219547000</v>
      </c>
      <c r="G48" s="31">
        <f t="shared" si="1"/>
        <v>2350494</v>
      </c>
      <c r="H48" s="31">
        <f t="shared" si="1"/>
        <v>20545295</v>
      </c>
      <c r="I48" s="31">
        <f t="shared" si="1"/>
        <v>23428364</v>
      </c>
      <c r="J48" s="31">
        <f t="shared" si="1"/>
        <v>46324153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46324153</v>
      </c>
      <c r="X48" s="31">
        <f t="shared" si="1"/>
        <v>53657617</v>
      </c>
      <c r="Y48" s="31">
        <f t="shared" si="1"/>
        <v>-7333464</v>
      </c>
      <c r="Z48" s="32">
        <f>+IF(X48&lt;&gt;0,+(Y48/X48)*100,0)</f>
        <v>-13.667144405611603</v>
      </c>
      <c r="AA48" s="29">
        <f>SUM(AA35:AA47)</f>
        <v>219547000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-3198486</v>
      </c>
      <c r="D49" s="39">
        <f t="shared" si="2"/>
        <v>0</v>
      </c>
      <c r="E49" s="40">
        <f t="shared" si="2"/>
        <v>789478</v>
      </c>
      <c r="F49" s="41">
        <f t="shared" si="2"/>
        <v>789478</v>
      </c>
      <c r="G49" s="41">
        <f t="shared" si="2"/>
        <v>20598141</v>
      </c>
      <c r="H49" s="41">
        <f t="shared" si="2"/>
        <v>-5214198</v>
      </c>
      <c r="I49" s="41">
        <f t="shared" si="2"/>
        <v>-8145752</v>
      </c>
      <c r="J49" s="41">
        <f t="shared" si="2"/>
        <v>7238191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7238191</v>
      </c>
      <c r="X49" s="41">
        <f t="shared" si="2"/>
        <v>5247515</v>
      </c>
      <c r="Y49" s="41">
        <f t="shared" si="2"/>
        <v>1990676</v>
      </c>
      <c r="Z49" s="42">
        <f>+IF(X49&lt;&gt;0,+(Y49/X49)*100,0)</f>
        <v>37.935594276528981</v>
      </c>
      <c r="AA49" s="39">
        <f>+AA33-AA48</f>
        <v>789478</v>
      </c>
    </row>
    <row r="50" spans="1:27" x14ac:dyDescent="0.25">
      <c r="A50" s="43" t="s">
        <v>75</v>
      </c>
      <c r="B50" s="15" t="s">
        <v>32</v>
      </c>
      <c r="C50" s="20">
        <v>533913</v>
      </c>
      <c r="D50" s="20"/>
      <c r="E50" s="21">
        <v>8956522</v>
      </c>
      <c r="F50" s="22">
        <v>8956522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8956522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-2664573</v>
      </c>
      <c r="D52" s="48">
        <f t="shared" si="3"/>
        <v>0</v>
      </c>
      <c r="E52" s="49">
        <f t="shared" si="3"/>
        <v>9746000</v>
      </c>
      <c r="F52" s="50">
        <f t="shared" si="3"/>
        <v>9746000</v>
      </c>
      <c r="G52" s="50">
        <f t="shared" si="3"/>
        <v>20598141</v>
      </c>
      <c r="H52" s="50">
        <f t="shared" si="3"/>
        <v>-5214198</v>
      </c>
      <c r="I52" s="50">
        <f t="shared" si="3"/>
        <v>-8145752</v>
      </c>
      <c r="J52" s="50">
        <f t="shared" si="3"/>
        <v>7238191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7238191</v>
      </c>
      <c r="X52" s="50">
        <f t="shared" si="3"/>
        <v>5247515</v>
      </c>
      <c r="Y52" s="50">
        <f t="shared" si="3"/>
        <v>1990676</v>
      </c>
      <c r="Z52" s="51">
        <f>+IF(X52&lt;&gt;0,+(Y52/X52)*100,0)</f>
        <v>37.935594276528981</v>
      </c>
      <c r="AA52" s="48">
        <f>SUM(AA49:AA51)</f>
        <v>9746000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-2664573</v>
      </c>
      <c r="D54" s="54">
        <f>+D52-D53</f>
        <v>0</v>
      </c>
      <c r="E54" s="55">
        <f t="shared" si="4"/>
        <v>9746000</v>
      </c>
      <c r="F54" s="56">
        <f t="shared" si="4"/>
        <v>9746000</v>
      </c>
      <c r="G54" s="56">
        <f t="shared" si="4"/>
        <v>20598141</v>
      </c>
      <c r="H54" s="56">
        <f t="shared" si="4"/>
        <v>-5214198</v>
      </c>
      <c r="I54" s="56">
        <f t="shared" si="4"/>
        <v>-8145752</v>
      </c>
      <c r="J54" s="56">
        <f t="shared" si="4"/>
        <v>7238191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7238191</v>
      </c>
      <c r="X54" s="56">
        <f t="shared" si="4"/>
        <v>5247515</v>
      </c>
      <c r="Y54" s="56">
        <f t="shared" si="4"/>
        <v>1990676</v>
      </c>
      <c r="Z54" s="57">
        <f>+IF(X54&lt;&gt;0,+(Y54/X54)*100,0)</f>
        <v>37.935594276528981</v>
      </c>
      <c r="AA54" s="54">
        <f>+AA52-AA53</f>
        <v>9746000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-2664573</v>
      </c>
      <c r="D57" s="48">
        <f>SUM(D54:D56)</f>
        <v>0</v>
      </c>
      <c r="E57" s="49">
        <f t="shared" si="5"/>
        <v>9746000</v>
      </c>
      <c r="F57" s="50">
        <f t="shared" si="5"/>
        <v>9746000</v>
      </c>
      <c r="G57" s="50">
        <f t="shared" si="5"/>
        <v>20598141</v>
      </c>
      <c r="H57" s="50">
        <f t="shared" si="5"/>
        <v>-5214198</v>
      </c>
      <c r="I57" s="50">
        <f t="shared" si="5"/>
        <v>-8145752</v>
      </c>
      <c r="J57" s="50">
        <f t="shared" si="5"/>
        <v>7238191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7238191</v>
      </c>
      <c r="X57" s="50">
        <f t="shared" si="5"/>
        <v>5247515</v>
      </c>
      <c r="Y57" s="50">
        <f t="shared" si="5"/>
        <v>1990676</v>
      </c>
      <c r="Z57" s="51">
        <f>+IF(X57&lt;&gt;0,+(Y57/X57)*100,0)</f>
        <v>37.935594276528981</v>
      </c>
      <c r="AA57" s="48">
        <f>SUM(AA54:AA56)</f>
        <v>9746000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-2664573</v>
      </c>
      <c r="D60" s="65">
        <f>SUM(D57:D59)</f>
        <v>0</v>
      </c>
      <c r="E60" s="66">
        <f t="shared" si="6"/>
        <v>9746000</v>
      </c>
      <c r="F60" s="67">
        <f t="shared" si="6"/>
        <v>9746000</v>
      </c>
      <c r="G60" s="67">
        <f t="shared" si="6"/>
        <v>20598141</v>
      </c>
      <c r="H60" s="67">
        <f t="shared" si="6"/>
        <v>-5214198</v>
      </c>
      <c r="I60" s="67">
        <f t="shared" si="6"/>
        <v>-8145752</v>
      </c>
      <c r="J60" s="67">
        <f t="shared" si="6"/>
        <v>7238191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7238191</v>
      </c>
      <c r="X60" s="67">
        <f t="shared" si="6"/>
        <v>5247515</v>
      </c>
      <c r="Y60" s="67">
        <f t="shared" si="6"/>
        <v>1990676</v>
      </c>
      <c r="Z60" s="68">
        <f>+IF(X60&lt;&gt;0,+(Y60/X60)*100,0)</f>
        <v>37.935594276528981</v>
      </c>
      <c r="AA60" s="65">
        <f>SUM(AA57:AA59)</f>
        <v>9746000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552657019</v>
      </c>
      <c r="D6" s="20"/>
      <c r="E6" s="21">
        <v>653808602</v>
      </c>
      <c r="F6" s="22">
        <v>653808602</v>
      </c>
      <c r="G6" s="22">
        <v>31901001</v>
      </c>
      <c r="H6" s="22">
        <v>53167646</v>
      </c>
      <c r="I6" s="22">
        <v>53321797</v>
      </c>
      <c r="J6" s="22">
        <v>138390444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138390444</v>
      </c>
      <c r="X6" s="22">
        <v>163452150</v>
      </c>
      <c r="Y6" s="22">
        <v>-25061706</v>
      </c>
      <c r="Z6" s="23">
        <v>-15.332747840881872</v>
      </c>
      <c r="AA6" s="20">
        <v>653808602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597665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849475</v>
      </c>
      <c r="D13" s="20"/>
      <c r="E13" s="21">
        <v>868608</v>
      </c>
      <c r="F13" s="22">
        <v>868608</v>
      </c>
      <c r="G13" s="22">
        <v>61658</v>
      </c>
      <c r="H13" s="22">
        <v>69134</v>
      </c>
      <c r="I13" s="22">
        <v>92873</v>
      </c>
      <c r="J13" s="22">
        <v>223665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223665</v>
      </c>
      <c r="X13" s="22">
        <v>217152</v>
      </c>
      <c r="Y13" s="22">
        <v>6513</v>
      </c>
      <c r="Z13" s="23">
        <v>2.9992816091954024</v>
      </c>
      <c r="AA13" s="20">
        <v>868608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655546</v>
      </c>
      <c r="D20" s="20"/>
      <c r="E20" s="21">
        <v>307032</v>
      </c>
      <c r="F20" s="22">
        <v>307032</v>
      </c>
      <c r="G20" s="22">
        <v>116</v>
      </c>
      <c r="H20" s="22">
        <v>182377</v>
      </c>
      <c r="I20" s="22">
        <v>26370</v>
      </c>
      <c r="J20" s="22">
        <v>208863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208863</v>
      </c>
      <c r="X20" s="22">
        <v>76758</v>
      </c>
      <c r="Y20" s="22">
        <v>132105</v>
      </c>
      <c r="Z20" s="18">
        <v>172.10583913077465</v>
      </c>
      <c r="AA20" s="20">
        <v>307032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318507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22379687</v>
      </c>
      <c r="D26" s="20"/>
      <c r="E26" s="21">
        <v>23997896</v>
      </c>
      <c r="F26" s="22">
        <v>23997896</v>
      </c>
      <c r="G26" s="22">
        <v>9999218</v>
      </c>
      <c r="H26" s="22"/>
      <c r="I26" s="22"/>
      <c r="J26" s="22">
        <v>9999218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9999218</v>
      </c>
      <c r="X26" s="22">
        <v>8025159</v>
      </c>
      <c r="Y26" s="22">
        <v>1974059</v>
      </c>
      <c r="Z26" s="23">
        <v>24.598378673868019</v>
      </c>
      <c r="AA26" s="20">
        <v>23997896</v>
      </c>
    </row>
    <row r="27" spans="1:27" x14ac:dyDescent="0.25">
      <c r="A27" s="19" t="s">
        <v>40</v>
      </c>
      <c r="B27" s="15" t="s">
        <v>32</v>
      </c>
      <c r="C27" s="20">
        <v>115242</v>
      </c>
      <c r="D27" s="20"/>
      <c r="E27" s="21">
        <v>108528</v>
      </c>
      <c r="F27" s="22">
        <v>108528</v>
      </c>
      <c r="G27" s="22">
        <v>9651</v>
      </c>
      <c r="H27" s="22">
        <v>9607</v>
      </c>
      <c r="I27" s="22">
        <v>9569</v>
      </c>
      <c r="J27" s="22">
        <v>28827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28827</v>
      </c>
      <c r="X27" s="22">
        <v>27132</v>
      </c>
      <c r="Y27" s="22">
        <v>1695</v>
      </c>
      <c r="Z27" s="23">
        <v>6.2472357363998237</v>
      </c>
      <c r="AA27" s="20">
        <v>108528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1496877</v>
      </c>
      <c r="D29" s="20"/>
      <c r="E29" s="21">
        <v>1825104</v>
      </c>
      <c r="F29" s="22">
        <v>1825104</v>
      </c>
      <c r="G29" s="22">
        <v>200223</v>
      </c>
      <c r="H29" s="22">
        <v>139797</v>
      </c>
      <c r="I29" s="22">
        <v>168097</v>
      </c>
      <c r="J29" s="22">
        <v>508117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508117</v>
      </c>
      <c r="X29" s="22">
        <v>456276</v>
      </c>
      <c r="Y29" s="22">
        <v>51841</v>
      </c>
      <c r="Z29" s="23">
        <v>11.361763494025547</v>
      </c>
      <c r="AA29" s="20">
        <v>1825104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1314496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580384514</v>
      </c>
      <c r="D33" s="29">
        <f t="shared" ref="D33:Y33" si="0">SUM(D6:D32)</f>
        <v>0</v>
      </c>
      <c r="E33" s="30">
        <f t="shared" si="0"/>
        <v>680915770</v>
      </c>
      <c r="F33" s="31">
        <f t="shared" si="0"/>
        <v>680915770</v>
      </c>
      <c r="G33" s="31">
        <f t="shared" si="0"/>
        <v>42171867</v>
      </c>
      <c r="H33" s="31">
        <f t="shared" si="0"/>
        <v>53568561</v>
      </c>
      <c r="I33" s="31">
        <f t="shared" si="0"/>
        <v>53618706</v>
      </c>
      <c r="J33" s="31">
        <f t="shared" si="0"/>
        <v>149359134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149359134</v>
      </c>
      <c r="X33" s="31">
        <f t="shared" si="0"/>
        <v>172254627</v>
      </c>
      <c r="Y33" s="31">
        <f t="shared" si="0"/>
        <v>-22895493</v>
      </c>
      <c r="Z33" s="32">
        <f>+IF(X33&lt;&gt;0,+(Y33/X33)*100,0)</f>
        <v>-13.291656310631353</v>
      </c>
      <c r="AA33" s="29">
        <f>SUM(AA6:AA32)</f>
        <v>680915770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30473708</v>
      </c>
      <c r="D35" s="20"/>
      <c r="E35" s="21">
        <v>40160475</v>
      </c>
      <c r="F35" s="22">
        <v>40160475</v>
      </c>
      <c r="G35" s="22">
        <v>2865376</v>
      </c>
      <c r="H35" s="22">
        <v>2927956</v>
      </c>
      <c r="I35" s="22">
        <v>2958177</v>
      </c>
      <c r="J35" s="22">
        <v>8751509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8751509</v>
      </c>
      <c r="X35" s="22">
        <v>9901626</v>
      </c>
      <c r="Y35" s="22">
        <v>-1150117</v>
      </c>
      <c r="Z35" s="23">
        <v>-11.615435687027563</v>
      </c>
      <c r="AA35" s="20">
        <v>40160475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469291050</v>
      </c>
      <c r="D37" s="20"/>
      <c r="E37" s="21">
        <v>545739613</v>
      </c>
      <c r="F37" s="22">
        <v>545739613</v>
      </c>
      <c r="G37" s="22"/>
      <c r="H37" s="22">
        <v>59089663</v>
      </c>
      <c r="I37" s="22">
        <v>55624686</v>
      </c>
      <c r="J37" s="22">
        <v>114714349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114714349</v>
      </c>
      <c r="X37" s="22">
        <v>136434903</v>
      </c>
      <c r="Y37" s="22">
        <v>-21720554</v>
      </c>
      <c r="Z37" s="23">
        <v>-15.920086079439658</v>
      </c>
      <c r="AA37" s="20">
        <v>545739613</v>
      </c>
    </row>
    <row r="38" spans="1:27" x14ac:dyDescent="0.25">
      <c r="A38" s="19" t="s">
        <v>64</v>
      </c>
      <c r="B38" s="15" t="s">
        <v>32</v>
      </c>
      <c r="C38" s="20">
        <v>11400318</v>
      </c>
      <c r="D38" s="20"/>
      <c r="E38" s="21">
        <v>7256301</v>
      </c>
      <c r="F38" s="22">
        <v>7256301</v>
      </c>
      <c r="G38" s="22">
        <v>410674</v>
      </c>
      <c r="H38" s="22">
        <v>552100</v>
      </c>
      <c r="I38" s="22">
        <v>307416</v>
      </c>
      <c r="J38" s="22">
        <v>1270190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1270190</v>
      </c>
      <c r="X38" s="22">
        <v>1794315</v>
      </c>
      <c r="Y38" s="22">
        <v>-524125</v>
      </c>
      <c r="Z38" s="23">
        <v>-29.210311455903788</v>
      </c>
      <c r="AA38" s="20">
        <v>7256301</v>
      </c>
    </row>
    <row r="39" spans="1:27" x14ac:dyDescent="0.25">
      <c r="A39" s="19" t="s">
        <v>65</v>
      </c>
      <c r="B39" s="15" t="s">
        <v>32</v>
      </c>
      <c r="C39" s="20">
        <v>756975</v>
      </c>
      <c r="D39" s="20"/>
      <c r="E39" s="21">
        <v>654076</v>
      </c>
      <c r="F39" s="22">
        <v>654076</v>
      </c>
      <c r="G39" s="22"/>
      <c r="H39" s="22">
        <v>2889721</v>
      </c>
      <c r="I39" s="22">
        <v>1444861</v>
      </c>
      <c r="J39" s="22">
        <v>4334582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4334582</v>
      </c>
      <c r="X39" s="22">
        <v>163518</v>
      </c>
      <c r="Y39" s="22">
        <v>4171064</v>
      </c>
      <c r="Z39" s="23">
        <v>2550.8286549493023</v>
      </c>
      <c r="AA39" s="20">
        <v>654076</v>
      </c>
    </row>
    <row r="40" spans="1:27" x14ac:dyDescent="0.25">
      <c r="A40" s="19" t="s">
        <v>66</v>
      </c>
      <c r="B40" s="15" t="s">
        <v>32</v>
      </c>
      <c r="C40" s="20">
        <v>20457994</v>
      </c>
      <c r="D40" s="20"/>
      <c r="E40" s="21">
        <v>25178400</v>
      </c>
      <c r="F40" s="22">
        <v>25178400</v>
      </c>
      <c r="G40" s="22"/>
      <c r="H40" s="22">
        <v>3338607</v>
      </c>
      <c r="I40" s="22">
        <v>1615472</v>
      </c>
      <c r="J40" s="22">
        <v>4954079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4954079</v>
      </c>
      <c r="X40" s="22">
        <v>6294600</v>
      </c>
      <c r="Y40" s="22">
        <v>-1340521</v>
      </c>
      <c r="Z40" s="23">
        <v>-21.296365138372572</v>
      </c>
      <c r="AA40" s="20">
        <v>25178400</v>
      </c>
    </row>
    <row r="41" spans="1:27" x14ac:dyDescent="0.25">
      <c r="A41" s="19" t="s">
        <v>40</v>
      </c>
      <c r="B41" s="15" t="s">
        <v>32</v>
      </c>
      <c r="C41" s="20">
        <v>2657086</v>
      </c>
      <c r="D41" s="20"/>
      <c r="E41" s="21">
        <v>2164206</v>
      </c>
      <c r="F41" s="22">
        <v>2164206</v>
      </c>
      <c r="G41" s="22">
        <v>180350</v>
      </c>
      <c r="H41" s="22">
        <v>180350</v>
      </c>
      <c r="I41" s="22">
        <v>180350</v>
      </c>
      <c r="J41" s="22">
        <v>541050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541050</v>
      </c>
      <c r="X41" s="22">
        <v>541050</v>
      </c>
      <c r="Y41" s="22"/>
      <c r="Z41" s="23"/>
      <c r="AA41" s="20">
        <v>2164206</v>
      </c>
    </row>
    <row r="42" spans="1:27" x14ac:dyDescent="0.25">
      <c r="A42" s="19" t="s">
        <v>67</v>
      </c>
      <c r="B42" s="15" t="s">
        <v>32</v>
      </c>
      <c r="C42" s="20">
        <v>8046597</v>
      </c>
      <c r="D42" s="20"/>
      <c r="E42" s="21">
        <v>5769200</v>
      </c>
      <c r="F42" s="22">
        <v>5769200</v>
      </c>
      <c r="G42" s="22">
        <v>43875</v>
      </c>
      <c r="H42" s="22">
        <v>286030</v>
      </c>
      <c r="I42" s="22">
        <v>183305</v>
      </c>
      <c r="J42" s="22">
        <v>513210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513210</v>
      </c>
      <c r="X42" s="22">
        <v>1416532</v>
      </c>
      <c r="Y42" s="22">
        <v>-903322</v>
      </c>
      <c r="Z42" s="23">
        <v>-63.769967780466665</v>
      </c>
      <c r="AA42" s="20">
        <v>5769200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372627</v>
      </c>
      <c r="D44" s="20"/>
      <c r="E44" s="21">
        <v>763138</v>
      </c>
      <c r="F44" s="22">
        <v>763138</v>
      </c>
      <c r="G44" s="22"/>
      <c r="H44" s="22">
        <v>14748</v>
      </c>
      <c r="I44" s="22"/>
      <c r="J44" s="22">
        <v>14748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14748</v>
      </c>
      <c r="X44" s="22">
        <v>190785</v>
      </c>
      <c r="Y44" s="22">
        <v>-176037</v>
      </c>
      <c r="Z44" s="23">
        <v>-92.269832534004252</v>
      </c>
      <c r="AA44" s="20">
        <v>763138</v>
      </c>
    </row>
    <row r="45" spans="1:27" x14ac:dyDescent="0.25">
      <c r="A45" s="19" t="s">
        <v>70</v>
      </c>
      <c r="B45" s="15" t="s">
        <v>32</v>
      </c>
      <c r="C45" s="20">
        <v>6875033</v>
      </c>
      <c r="D45" s="20"/>
      <c r="E45" s="21">
        <v>7779094</v>
      </c>
      <c r="F45" s="22">
        <v>7779094</v>
      </c>
      <c r="G45" s="22">
        <v>545880</v>
      </c>
      <c r="H45" s="22">
        <v>276278</v>
      </c>
      <c r="I45" s="22">
        <v>261907</v>
      </c>
      <c r="J45" s="22">
        <v>1084065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1084065</v>
      </c>
      <c r="X45" s="22">
        <v>1958088</v>
      </c>
      <c r="Y45" s="22">
        <v>-874023</v>
      </c>
      <c r="Z45" s="23">
        <v>-44.636553617610645</v>
      </c>
      <c r="AA45" s="20">
        <v>7779094</v>
      </c>
    </row>
    <row r="46" spans="1:27" x14ac:dyDescent="0.25">
      <c r="A46" s="19" t="s">
        <v>71</v>
      </c>
      <c r="B46" s="15" t="s">
        <v>32</v>
      </c>
      <c r="C46" s="20">
        <v>49353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1018084</v>
      </c>
      <c r="D47" s="20"/>
      <c r="E47" s="21">
        <v>331600</v>
      </c>
      <c r="F47" s="22">
        <v>331600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>
        <v>331600</v>
      </c>
    </row>
    <row r="48" spans="1:27" x14ac:dyDescent="0.25">
      <c r="A48" s="37" t="s">
        <v>73</v>
      </c>
      <c r="B48" s="28" t="s">
        <v>32</v>
      </c>
      <c r="C48" s="29">
        <f>SUM(C35:C47)</f>
        <v>551398825</v>
      </c>
      <c r="D48" s="29">
        <f t="shared" ref="D48:Y48" si="1">SUM(D35:D47)</f>
        <v>0</v>
      </c>
      <c r="E48" s="30">
        <f t="shared" si="1"/>
        <v>635796103</v>
      </c>
      <c r="F48" s="31">
        <f t="shared" si="1"/>
        <v>635796103</v>
      </c>
      <c r="G48" s="31">
        <f t="shared" si="1"/>
        <v>4046155</v>
      </c>
      <c r="H48" s="31">
        <f t="shared" si="1"/>
        <v>69555453</v>
      </c>
      <c r="I48" s="31">
        <f t="shared" si="1"/>
        <v>62576174</v>
      </c>
      <c r="J48" s="31">
        <f t="shared" si="1"/>
        <v>136177782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136177782</v>
      </c>
      <c r="X48" s="31">
        <f t="shared" si="1"/>
        <v>158695417</v>
      </c>
      <c r="Y48" s="31">
        <f t="shared" si="1"/>
        <v>-22517635</v>
      </c>
      <c r="Z48" s="32">
        <f>+IF(X48&lt;&gt;0,+(Y48/X48)*100,0)</f>
        <v>-14.189215684785655</v>
      </c>
      <c r="AA48" s="29">
        <f>SUM(AA35:AA47)</f>
        <v>635796103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28985689</v>
      </c>
      <c r="D49" s="39">
        <f t="shared" si="2"/>
        <v>0</v>
      </c>
      <c r="E49" s="40">
        <f t="shared" si="2"/>
        <v>45119667</v>
      </c>
      <c r="F49" s="41">
        <f t="shared" si="2"/>
        <v>45119667</v>
      </c>
      <c r="G49" s="41">
        <f t="shared" si="2"/>
        <v>38125712</v>
      </c>
      <c r="H49" s="41">
        <f t="shared" si="2"/>
        <v>-15986892</v>
      </c>
      <c r="I49" s="41">
        <f t="shared" si="2"/>
        <v>-8957468</v>
      </c>
      <c r="J49" s="41">
        <f t="shared" si="2"/>
        <v>13181352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13181352</v>
      </c>
      <c r="X49" s="41">
        <f t="shared" si="2"/>
        <v>13559210</v>
      </c>
      <c r="Y49" s="41">
        <f t="shared" si="2"/>
        <v>-377858</v>
      </c>
      <c r="Z49" s="42">
        <f>+IF(X49&lt;&gt;0,+(Y49/X49)*100,0)</f>
        <v>-2.7867257753217185</v>
      </c>
      <c r="AA49" s="39">
        <f>+AA33-AA48</f>
        <v>45119667</v>
      </c>
    </row>
    <row r="50" spans="1:27" x14ac:dyDescent="0.25">
      <c r="A50" s="43" t="s">
        <v>75</v>
      </c>
      <c r="B50" s="15" t="s">
        <v>32</v>
      </c>
      <c r="C50" s="20">
        <v>19664035</v>
      </c>
      <c r="D50" s="20"/>
      <c r="E50" s="21">
        <v>3893354</v>
      </c>
      <c r="F50" s="22">
        <v>8916307</v>
      </c>
      <c r="G50" s="22"/>
      <c r="H50" s="22"/>
      <c r="I50" s="22">
        <v>47760</v>
      </c>
      <c r="J50" s="22">
        <v>47760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47760</v>
      </c>
      <c r="X50" s="22">
        <v>973344</v>
      </c>
      <c r="Y50" s="22">
        <v>-925584</v>
      </c>
      <c r="Z50" s="23">
        <v>-95.093204458033327</v>
      </c>
      <c r="AA50" s="20">
        <v>8916307</v>
      </c>
    </row>
    <row r="51" spans="1:27" x14ac:dyDescent="0.25">
      <c r="A51" s="43" t="s">
        <v>76</v>
      </c>
      <c r="B51" s="15" t="s">
        <v>32</v>
      </c>
      <c r="C51" s="44">
        <v>11746230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60395954</v>
      </c>
      <c r="D52" s="48">
        <f t="shared" si="3"/>
        <v>0</v>
      </c>
      <c r="E52" s="49">
        <f t="shared" si="3"/>
        <v>49013021</v>
      </c>
      <c r="F52" s="50">
        <f t="shared" si="3"/>
        <v>54035974</v>
      </c>
      <c r="G52" s="50">
        <f t="shared" si="3"/>
        <v>38125712</v>
      </c>
      <c r="H52" s="50">
        <f t="shared" si="3"/>
        <v>-15986892</v>
      </c>
      <c r="I52" s="50">
        <f t="shared" si="3"/>
        <v>-8909708</v>
      </c>
      <c r="J52" s="50">
        <f t="shared" si="3"/>
        <v>13229112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13229112</v>
      </c>
      <c r="X52" s="50">
        <f t="shared" si="3"/>
        <v>14532554</v>
      </c>
      <c r="Y52" s="50">
        <f t="shared" si="3"/>
        <v>-1303442</v>
      </c>
      <c r="Z52" s="51">
        <f>+IF(X52&lt;&gt;0,+(Y52/X52)*100,0)</f>
        <v>-8.9691185733767096</v>
      </c>
      <c r="AA52" s="48">
        <f>SUM(AA49:AA51)</f>
        <v>54035974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60395954</v>
      </c>
      <c r="D54" s="54">
        <f>+D52-D53</f>
        <v>0</v>
      </c>
      <c r="E54" s="55">
        <f t="shared" si="4"/>
        <v>49013021</v>
      </c>
      <c r="F54" s="56">
        <f t="shared" si="4"/>
        <v>54035974</v>
      </c>
      <c r="G54" s="56">
        <f t="shared" si="4"/>
        <v>38125712</v>
      </c>
      <c r="H54" s="56">
        <f t="shared" si="4"/>
        <v>-15986892</v>
      </c>
      <c r="I54" s="56">
        <f t="shared" si="4"/>
        <v>-8909708</v>
      </c>
      <c r="J54" s="56">
        <f t="shared" si="4"/>
        <v>13229112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13229112</v>
      </c>
      <c r="X54" s="56">
        <f t="shared" si="4"/>
        <v>14532554</v>
      </c>
      <c r="Y54" s="56">
        <f t="shared" si="4"/>
        <v>-1303442</v>
      </c>
      <c r="Z54" s="57">
        <f>+IF(X54&lt;&gt;0,+(Y54/X54)*100,0)</f>
        <v>-8.9691185733767096</v>
      </c>
      <c r="AA54" s="54">
        <f>+AA52-AA53</f>
        <v>54035974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60395954</v>
      </c>
      <c r="D57" s="48">
        <f>SUM(D54:D56)</f>
        <v>0</v>
      </c>
      <c r="E57" s="49">
        <f t="shared" si="5"/>
        <v>49013021</v>
      </c>
      <c r="F57" s="50">
        <f t="shared" si="5"/>
        <v>54035974</v>
      </c>
      <c r="G57" s="50">
        <f t="shared" si="5"/>
        <v>38125712</v>
      </c>
      <c r="H57" s="50">
        <f t="shared" si="5"/>
        <v>-15986892</v>
      </c>
      <c r="I57" s="50">
        <f t="shared" si="5"/>
        <v>-8909708</v>
      </c>
      <c r="J57" s="50">
        <f t="shared" si="5"/>
        <v>13229112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13229112</v>
      </c>
      <c r="X57" s="50">
        <f t="shared" si="5"/>
        <v>14532554</v>
      </c>
      <c r="Y57" s="50">
        <f t="shared" si="5"/>
        <v>-1303442</v>
      </c>
      <c r="Z57" s="51">
        <f>+IF(X57&lt;&gt;0,+(Y57/X57)*100,0)</f>
        <v>-8.9691185733767096</v>
      </c>
      <c r="AA57" s="48">
        <f>SUM(AA54:AA56)</f>
        <v>54035974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60395954</v>
      </c>
      <c r="D60" s="65">
        <f>SUM(D57:D59)</f>
        <v>0</v>
      </c>
      <c r="E60" s="66">
        <f t="shared" si="6"/>
        <v>49013021</v>
      </c>
      <c r="F60" s="67">
        <f t="shared" si="6"/>
        <v>54035974</v>
      </c>
      <c r="G60" s="67">
        <f t="shared" si="6"/>
        <v>38125712</v>
      </c>
      <c r="H60" s="67">
        <f t="shared" si="6"/>
        <v>-15986892</v>
      </c>
      <c r="I60" s="67">
        <f t="shared" si="6"/>
        <v>-8909708</v>
      </c>
      <c r="J60" s="67">
        <f t="shared" si="6"/>
        <v>13229112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13229112</v>
      </c>
      <c r="X60" s="67">
        <f t="shared" si="6"/>
        <v>14532554</v>
      </c>
      <c r="Y60" s="67">
        <f t="shared" si="6"/>
        <v>-1303442</v>
      </c>
      <c r="Z60" s="68">
        <f>+IF(X60&lt;&gt;0,+(Y60/X60)*100,0)</f>
        <v>-8.9691185733767096</v>
      </c>
      <c r="AA60" s="65">
        <f>SUM(AA57:AA59)</f>
        <v>54035974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516000743</v>
      </c>
      <c r="D6" s="20"/>
      <c r="E6" s="21">
        <v>548245911</v>
      </c>
      <c r="F6" s="22">
        <v>548245911</v>
      </c>
      <c r="G6" s="22">
        <v>48066343</v>
      </c>
      <c r="H6" s="22">
        <v>53373547</v>
      </c>
      <c r="I6" s="22">
        <v>49678778</v>
      </c>
      <c r="J6" s="22">
        <v>151118668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151118668</v>
      </c>
      <c r="X6" s="22">
        <v>137061483</v>
      </c>
      <c r="Y6" s="22">
        <v>14057185</v>
      </c>
      <c r="Z6" s="23">
        <v>10.256116227780783</v>
      </c>
      <c r="AA6" s="20">
        <v>548245911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6112273</v>
      </c>
      <c r="D20" s="20"/>
      <c r="E20" s="21">
        <v>570465</v>
      </c>
      <c r="F20" s="22">
        <v>570465</v>
      </c>
      <c r="G20" s="22">
        <v>67849</v>
      </c>
      <c r="H20" s="22">
        <v>20622</v>
      </c>
      <c r="I20" s="22">
        <v>11287</v>
      </c>
      <c r="J20" s="22">
        <v>99758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99758</v>
      </c>
      <c r="X20" s="22">
        <v>142617</v>
      </c>
      <c r="Y20" s="22">
        <v>-42859</v>
      </c>
      <c r="Z20" s="18">
        <v>-30.051817104552754</v>
      </c>
      <c r="AA20" s="20">
        <v>570465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58396</v>
      </c>
      <c r="D24" s="20"/>
      <c r="E24" s="21">
        <v>30000</v>
      </c>
      <c r="F24" s="22">
        <v>30000</v>
      </c>
      <c r="G24" s="22">
        <v>4283</v>
      </c>
      <c r="H24" s="22"/>
      <c r="I24" s="22">
        <v>7070</v>
      </c>
      <c r="J24" s="22">
        <v>11353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11353</v>
      </c>
      <c r="X24" s="22">
        <v>7500</v>
      </c>
      <c r="Y24" s="22">
        <v>3853</v>
      </c>
      <c r="Z24" s="23">
        <v>51.373333333333335</v>
      </c>
      <c r="AA24" s="20">
        <v>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8855406</v>
      </c>
      <c r="D26" s="20"/>
      <c r="E26" s="21">
        <v>15014543</v>
      </c>
      <c r="F26" s="22">
        <v>15014543</v>
      </c>
      <c r="G26" s="22">
        <v>4797350</v>
      </c>
      <c r="H26" s="22"/>
      <c r="I26" s="22"/>
      <c r="J26" s="22">
        <v>4797350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4797350</v>
      </c>
      <c r="X26" s="22">
        <v>3753636</v>
      </c>
      <c r="Y26" s="22">
        <v>1043714</v>
      </c>
      <c r="Z26" s="23">
        <v>27.805413204690065</v>
      </c>
      <c r="AA26" s="20">
        <v>15014543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3988314</v>
      </c>
      <c r="D29" s="20"/>
      <c r="E29" s="21">
        <v>4359657</v>
      </c>
      <c r="F29" s="22">
        <v>4359657</v>
      </c>
      <c r="G29" s="22">
        <v>369943</v>
      </c>
      <c r="H29" s="22">
        <v>364448</v>
      </c>
      <c r="I29" s="22">
        <v>363715</v>
      </c>
      <c r="J29" s="22">
        <v>1098106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1098106</v>
      </c>
      <c r="X29" s="22">
        <v>1089915</v>
      </c>
      <c r="Y29" s="22">
        <v>8191</v>
      </c>
      <c r="Z29" s="23">
        <v>0.75152649518540438</v>
      </c>
      <c r="AA29" s="20">
        <v>4359657</v>
      </c>
    </row>
    <row r="30" spans="1:27" x14ac:dyDescent="0.25">
      <c r="A30" s="19" t="s">
        <v>56</v>
      </c>
      <c r="B30" s="15" t="s">
        <v>32</v>
      </c>
      <c r="C30" s="20">
        <v>78699</v>
      </c>
      <c r="D30" s="20"/>
      <c r="E30" s="21">
        <v>220000</v>
      </c>
      <c r="F30" s="22">
        <v>220000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54999</v>
      </c>
      <c r="Y30" s="22">
        <v>-54999</v>
      </c>
      <c r="Z30" s="23">
        <v>-100</v>
      </c>
      <c r="AA30" s="20">
        <v>220000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535093834</v>
      </c>
      <c r="D33" s="29">
        <f t="shared" ref="D33:Y33" si="0">SUM(D6:D32)</f>
        <v>0</v>
      </c>
      <c r="E33" s="30">
        <f t="shared" si="0"/>
        <v>568440576</v>
      </c>
      <c r="F33" s="31">
        <f t="shared" si="0"/>
        <v>568440576</v>
      </c>
      <c r="G33" s="31">
        <f t="shared" si="0"/>
        <v>53305768</v>
      </c>
      <c r="H33" s="31">
        <f t="shared" si="0"/>
        <v>53758617</v>
      </c>
      <c r="I33" s="31">
        <f t="shared" si="0"/>
        <v>50060850</v>
      </c>
      <c r="J33" s="31">
        <f t="shared" si="0"/>
        <v>157125235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157125235</v>
      </c>
      <c r="X33" s="31">
        <f t="shared" si="0"/>
        <v>142110150</v>
      </c>
      <c r="Y33" s="31">
        <f t="shared" si="0"/>
        <v>15015085</v>
      </c>
      <c r="Z33" s="32">
        <f>+IF(X33&lt;&gt;0,+(Y33/X33)*100,0)</f>
        <v>10.565807579543051</v>
      </c>
      <c r="AA33" s="29">
        <f>SUM(AA6:AA32)</f>
        <v>568440576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24228389</v>
      </c>
      <c r="D35" s="20"/>
      <c r="E35" s="21">
        <v>26846196</v>
      </c>
      <c r="F35" s="22">
        <v>26846196</v>
      </c>
      <c r="G35" s="22">
        <v>1615986</v>
      </c>
      <c r="H35" s="22">
        <v>1924507</v>
      </c>
      <c r="I35" s="22">
        <v>1920999</v>
      </c>
      <c r="J35" s="22">
        <v>5461492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5461492</v>
      </c>
      <c r="X35" s="22">
        <v>6711558</v>
      </c>
      <c r="Y35" s="22">
        <v>-1250066</v>
      </c>
      <c r="Z35" s="23">
        <v>-18.625570992607081</v>
      </c>
      <c r="AA35" s="20">
        <v>26846196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410594639</v>
      </c>
      <c r="D37" s="20"/>
      <c r="E37" s="21">
        <v>479999327</v>
      </c>
      <c r="F37" s="22">
        <v>479999327</v>
      </c>
      <c r="G37" s="22">
        <v>383035</v>
      </c>
      <c r="H37" s="22">
        <v>55710838</v>
      </c>
      <c r="I37" s="22">
        <v>53167341</v>
      </c>
      <c r="J37" s="22">
        <v>109261214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109261214</v>
      </c>
      <c r="X37" s="22">
        <v>119999832</v>
      </c>
      <c r="Y37" s="22">
        <v>-10738618</v>
      </c>
      <c r="Z37" s="23">
        <v>-8.9488608617385399</v>
      </c>
      <c r="AA37" s="20">
        <v>479999327</v>
      </c>
    </row>
    <row r="38" spans="1:27" x14ac:dyDescent="0.25">
      <c r="A38" s="19" t="s">
        <v>64</v>
      </c>
      <c r="B38" s="15" t="s">
        <v>32</v>
      </c>
      <c r="C38" s="20">
        <v>3288309</v>
      </c>
      <c r="D38" s="20"/>
      <c r="E38" s="21">
        <v>4499483</v>
      </c>
      <c r="F38" s="22">
        <v>4499483</v>
      </c>
      <c r="G38" s="22">
        <v>159145</v>
      </c>
      <c r="H38" s="22">
        <v>115772</v>
      </c>
      <c r="I38" s="22">
        <v>357913</v>
      </c>
      <c r="J38" s="22">
        <v>632830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632830</v>
      </c>
      <c r="X38" s="22">
        <v>1124862</v>
      </c>
      <c r="Y38" s="22">
        <v>-492032</v>
      </c>
      <c r="Z38" s="23">
        <v>-43.741543407102384</v>
      </c>
      <c r="AA38" s="20">
        <v>4499483</v>
      </c>
    </row>
    <row r="39" spans="1:27" x14ac:dyDescent="0.25">
      <c r="A39" s="19" t="s">
        <v>65</v>
      </c>
      <c r="B39" s="15" t="s">
        <v>32</v>
      </c>
      <c r="C39" s="20">
        <v>93523</v>
      </c>
      <c r="D39" s="20"/>
      <c r="E39" s="21">
        <v>146580</v>
      </c>
      <c r="F39" s="22">
        <v>146580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36645</v>
      </c>
      <c r="Y39" s="22">
        <v>-36645</v>
      </c>
      <c r="Z39" s="23">
        <v>-100</v>
      </c>
      <c r="AA39" s="20">
        <v>146580</v>
      </c>
    </row>
    <row r="40" spans="1:27" x14ac:dyDescent="0.25">
      <c r="A40" s="19" t="s">
        <v>66</v>
      </c>
      <c r="B40" s="15" t="s">
        <v>32</v>
      </c>
      <c r="C40" s="20">
        <v>15658363</v>
      </c>
      <c r="D40" s="20"/>
      <c r="E40" s="21">
        <v>23293592</v>
      </c>
      <c r="F40" s="22">
        <v>23293592</v>
      </c>
      <c r="G40" s="22"/>
      <c r="H40" s="22"/>
      <c r="I40" s="22">
        <v>4478222</v>
      </c>
      <c r="J40" s="22">
        <v>4478222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4478222</v>
      </c>
      <c r="X40" s="22">
        <v>5823393</v>
      </c>
      <c r="Y40" s="22">
        <v>-1345171</v>
      </c>
      <c r="Z40" s="23">
        <v>-23.0994370464092</v>
      </c>
      <c r="AA40" s="20">
        <v>23293592</v>
      </c>
    </row>
    <row r="41" spans="1:27" x14ac:dyDescent="0.25">
      <c r="A41" s="19" t="s">
        <v>40</v>
      </c>
      <c r="B41" s="15" t="s">
        <v>32</v>
      </c>
      <c r="C41" s="20">
        <v>358809</v>
      </c>
      <c r="D41" s="20"/>
      <c r="E41" s="21">
        <v>285156</v>
      </c>
      <c r="F41" s="22">
        <v>285156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71289</v>
      </c>
      <c r="Y41" s="22">
        <v>-71289</v>
      </c>
      <c r="Z41" s="23">
        <v>-100</v>
      </c>
      <c r="AA41" s="20">
        <v>285156</v>
      </c>
    </row>
    <row r="42" spans="1:27" x14ac:dyDescent="0.25">
      <c r="A42" s="19" t="s">
        <v>67</v>
      </c>
      <c r="B42" s="15" t="s">
        <v>32</v>
      </c>
      <c r="C42" s="20">
        <v>1136929</v>
      </c>
      <c r="D42" s="20"/>
      <c r="E42" s="21">
        <v>6559061</v>
      </c>
      <c r="F42" s="22">
        <v>6559061</v>
      </c>
      <c r="G42" s="22">
        <v>19208</v>
      </c>
      <c r="H42" s="22">
        <v>-1355</v>
      </c>
      <c r="I42" s="22">
        <v>19268</v>
      </c>
      <c r="J42" s="22">
        <v>37121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37121</v>
      </c>
      <c r="X42" s="22">
        <v>1639764</v>
      </c>
      <c r="Y42" s="22">
        <v>-1602643</v>
      </c>
      <c r="Z42" s="23">
        <v>-97.736198623704382</v>
      </c>
      <c r="AA42" s="20">
        <v>6559061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427735</v>
      </c>
      <c r="D44" s="20"/>
      <c r="E44" s="21">
        <v>442068</v>
      </c>
      <c r="F44" s="22">
        <v>442068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110517</v>
      </c>
      <c r="Y44" s="22">
        <v>-110517</v>
      </c>
      <c r="Z44" s="23">
        <v>-100</v>
      </c>
      <c r="AA44" s="20">
        <v>442068</v>
      </c>
    </row>
    <row r="45" spans="1:27" x14ac:dyDescent="0.25">
      <c r="A45" s="19" t="s">
        <v>70</v>
      </c>
      <c r="B45" s="15" t="s">
        <v>32</v>
      </c>
      <c r="C45" s="20">
        <v>4692660</v>
      </c>
      <c r="D45" s="20"/>
      <c r="E45" s="21">
        <v>12550706</v>
      </c>
      <c r="F45" s="22">
        <v>12550706</v>
      </c>
      <c r="G45" s="22">
        <v>372715</v>
      </c>
      <c r="H45" s="22">
        <v>477569</v>
      </c>
      <c r="I45" s="22">
        <v>492964</v>
      </c>
      <c r="J45" s="22">
        <v>1343248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1343248</v>
      </c>
      <c r="X45" s="22">
        <v>3137676</v>
      </c>
      <c r="Y45" s="22">
        <v>-1794428</v>
      </c>
      <c r="Z45" s="23">
        <v>-57.189716210341665</v>
      </c>
      <c r="AA45" s="20">
        <v>12550706</v>
      </c>
    </row>
    <row r="46" spans="1:27" x14ac:dyDescent="0.25">
      <c r="A46" s="19" t="s">
        <v>71</v>
      </c>
      <c r="B46" s="15" t="s">
        <v>32</v>
      </c>
      <c r="C46" s="20">
        <v>876037</v>
      </c>
      <c r="D46" s="20"/>
      <c r="E46" s="21">
        <v>1652924</v>
      </c>
      <c r="F46" s="22">
        <v>1652924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413229</v>
      </c>
      <c r="Y46" s="22">
        <v>-413229</v>
      </c>
      <c r="Z46" s="23">
        <v>-100</v>
      </c>
      <c r="AA46" s="20">
        <v>1652924</v>
      </c>
    </row>
    <row r="47" spans="1:27" x14ac:dyDescent="0.25">
      <c r="A47" s="19" t="s">
        <v>72</v>
      </c>
      <c r="B47" s="15" t="s">
        <v>32</v>
      </c>
      <c r="C47" s="20">
        <v>161170</v>
      </c>
      <c r="D47" s="20"/>
      <c r="E47" s="21">
        <v>111457</v>
      </c>
      <c r="F47" s="22">
        <v>111457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27864</v>
      </c>
      <c r="Y47" s="22">
        <v>-27864</v>
      </c>
      <c r="Z47" s="23">
        <v>-100</v>
      </c>
      <c r="AA47" s="20">
        <v>111457</v>
      </c>
    </row>
    <row r="48" spans="1:27" x14ac:dyDescent="0.25">
      <c r="A48" s="37" t="s">
        <v>73</v>
      </c>
      <c r="B48" s="28" t="s">
        <v>32</v>
      </c>
      <c r="C48" s="29">
        <f>SUM(C35:C47)</f>
        <v>461516563</v>
      </c>
      <c r="D48" s="29">
        <f t="shared" ref="D48:Y48" si="1">SUM(D35:D47)</f>
        <v>0</v>
      </c>
      <c r="E48" s="30">
        <f t="shared" si="1"/>
        <v>556386550</v>
      </c>
      <c r="F48" s="31">
        <f t="shared" si="1"/>
        <v>556386550</v>
      </c>
      <c r="G48" s="31">
        <f t="shared" si="1"/>
        <v>2550089</v>
      </c>
      <c r="H48" s="31">
        <f t="shared" si="1"/>
        <v>58227331</v>
      </c>
      <c r="I48" s="31">
        <f t="shared" si="1"/>
        <v>60436707</v>
      </c>
      <c r="J48" s="31">
        <f t="shared" si="1"/>
        <v>121214127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121214127</v>
      </c>
      <c r="X48" s="31">
        <f t="shared" si="1"/>
        <v>139096629</v>
      </c>
      <c r="Y48" s="31">
        <f t="shared" si="1"/>
        <v>-17882502</v>
      </c>
      <c r="Z48" s="32">
        <f>+IF(X48&lt;&gt;0,+(Y48/X48)*100,0)</f>
        <v>-12.856172093142531</v>
      </c>
      <c r="AA48" s="29">
        <f>SUM(AA35:AA47)</f>
        <v>556386550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73577271</v>
      </c>
      <c r="D49" s="39">
        <f t="shared" si="2"/>
        <v>0</v>
      </c>
      <c r="E49" s="40">
        <f t="shared" si="2"/>
        <v>12054026</v>
      </c>
      <c r="F49" s="41">
        <f t="shared" si="2"/>
        <v>12054026</v>
      </c>
      <c r="G49" s="41">
        <f t="shared" si="2"/>
        <v>50755679</v>
      </c>
      <c r="H49" s="41">
        <f t="shared" si="2"/>
        <v>-4468714</v>
      </c>
      <c r="I49" s="41">
        <f t="shared" si="2"/>
        <v>-10375857</v>
      </c>
      <c r="J49" s="41">
        <f t="shared" si="2"/>
        <v>35911108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35911108</v>
      </c>
      <c r="X49" s="41">
        <f t="shared" si="2"/>
        <v>3013521</v>
      </c>
      <c r="Y49" s="41">
        <f t="shared" si="2"/>
        <v>32897587</v>
      </c>
      <c r="Z49" s="42">
        <f>+IF(X49&lt;&gt;0,+(Y49/X49)*100,0)</f>
        <v>1091.6660942465639</v>
      </c>
      <c r="AA49" s="39">
        <f>+AA33-AA48</f>
        <v>12054026</v>
      </c>
    </row>
    <row r="50" spans="1:27" x14ac:dyDescent="0.25">
      <c r="A50" s="43" t="s">
        <v>75</v>
      </c>
      <c r="B50" s="15" t="s">
        <v>32</v>
      </c>
      <c r="C50" s="20">
        <v>23979562</v>
      </c>
      <c r="D50" s="20"/>
      <c r="E50" s="21">
        <v>17821124</v>
      </c>
      <c r="F50" s="22">
        <v>17821124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4455282</v>
      </c>
      <c r="Y50" s="22">
        <v>-4455282</v>
      </c>
      <c r="Z50" s="23">
        <v>-100</v>
      </c>
      <c r="AA50" s="20">
        <v>17821124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97556833</v>
      </c>
      <c r="D52" s="48">
        <f t="shared" si="3"/>
        <v>0</v>
      </c>
      <c r="E52" s="49">
        <f t="shared" si="3"/>
        <v>29875150</v>
      </c>
      <c r="F52" s="50">
        <f t="shared" si="3"/>
        <v>29875150</v>
      </c>
      <c r="G52" s="50">
        <f t="shared" si="3"/>
        <v>50755679</v>
      </c>
      <c r="H52" s="50">
        <f t="shared" si="3"/>
        <v>-4468714</v>
      </c>
      <c r="I52" s="50">
        <f t="shared" si="3"/>
        <v>-10375857</v>
      </c>
      <c r="J52" s="50">
        <f t="shared" si="3"/>
        <v>35911108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35911108</v>
      </c>
      <c r="X52" s="50">
        <f t="shared" si="3"/>
        <v>7468803</v>
      </c>
      <c r="Y52" s="50">
        <f t="shared" si="3"/>
        <v>28442305</v>
      </c>
      <c r="Z52" s="51">
        <f>+IF(X52&lt;&gt;0,+(Y52/X52)*100,0)</f>
        <v>380.81477045250762</v>
      </c>
      <c r="AA52" s="48">
        <f>SUM(AA49:AA51)</f>
        <v>29875150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97556833</v>
      </c>
      <c r="D54" s="54">
        <f>+D52-D53</f>
        <v>0</v>
      </c>
      <c r="E54" s="55">
        <f t="shared" si="4"/>
        <v>29875150</v>
      </c>
      <c r="F54" s="56">
        <f t="shared" si="4"/>
        <v>29875150</v>
      </c>
      <c r="G54" s="56">
        <f t="shared" si="4"/>
        <v>50755679</v>
      </c>
      <c r="H54" s="56">
        <f t="shared" si="4"/>
        <v>-4468714</v>
      </c>
      <c r="I54" s="56">
        <f t="shared" si="4"/>
        <v>-10375857</v>
      </c>
      <c r="J54" s="56">
        <f t="shared" si="4"/>
        <v>35911108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35911108</v>
      </c>
      <c r="X54" s="56">
        <f t="shared" si="4"/>
        <v>7468803</v>
      </c>
      <c r="Y54" s="56">
        <f t="shared" si="4"/>
        <v>28442305</v>
      </c>
      <c r="Z54" s="57">
        <f>+IF(X54&lt;&gt;0,+(Y54/X54)*100,0)</f>
        <v>380.81477045250762</v>
      </c>
      <c r="AA54" s="54">
        <f>+AA52-AA53</f>
        <v>29875150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97556833</v>
      </c>
      <c r="D57" s="48">
        <f>SUM(D54:D56)</f>
        <v>0</v>
      </c>
      <c r="E57" s="49">
        <f t="shared" si="5"/>
        <v>29875150</v>
      </c>
      <c r="F57" s="50">
        <f t="shared" si="5"/>
        <v>29875150</v>
      </c>
      <c r="G57" s="50">
        <f t="shared" si="5"/>
        <v>50755679</v>
      </c>
      <c r="H57" s="50">
        <f t="shared" si="5"/>
        <v>-4468714</v>
      </c>
      <c r="I57" s="50">
        <f t="shared" si="5"/>
        <v>-10375857</v>
      </c>
      <c r="J57" s="50">
        <f t="shared" si="5"/>
        <v>35911108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35911108</v>
      </c>
      <c r="X57" s="50">
        <f t="shared" si="5"/>
        <v>7468803</v>
      </c>
      <c r="Y57" s="50">
        <f t="shared" si="5"/>
        <v>28442305</v>
      </c>
      <c r="Z57" s="51">
        <f>+IF(X57&lt;&gt;0,+(Y57/X57)*100,0)</f>
        <v>380.81477045250762</v>
      </c>
      <c r="AA57" s="48">
        <f>SUM(AA54:AA56)</f>
        <v>29875150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97556833</v>
      </c>
      <c r="D60" s="65">
        <f>SUM(D57:D59)</f>
        <v>0</v>
      </c>
      <c r="E60" s="66">
        <f t="shared" si="6"/>
        <v>29875150</v>
      </c>
      <c r="F60" s="67">
        <f t="shared" si="6"/>
        <v>29875150</v>
      </c>
      <c r="G60" s="67">
        <f t="shared" si="6"/>
        <v>50755679</v>
      </c>
      <c r="H60" s="67">
        <f t="shared" si="6"/>
        <v>-4468714</v>
      </c>
      <c r="I60" s="67">
        <f t="shared" si="6"/>
        <v>-10375857</v>
      </c>
      <c r="J60" s="67">
        <f t="shared" si="6"/>
        <v>35911108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35911108</v>
      </c>
      <c r="X60" s="67">
        <f t="shared" si="6"/>
        <v>7468803</v>
      </c>
      <c r="Y60" s="67">
        <f t="shared" si="6"/>
        <v>28442305</v>
      </c>
      <c r="Z60" s="68">
        <f>+IF(X60&lt;&gt;0,+(Y60/X60)*100,0)</f>
        <v>380.81477045250762</v>
      </c>
      <c r="AA60" s="65">
        <f>SUM(AA57:AA59)</f>
        <v>29875150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394966563</v>
      </c>
      <c r="D6" s="20"/>
      <c r="E6" s="21">
        <v>441931811</v>
      </c>
      <c r="F6" s="22">
        <v>441931811</v>
      </c>
      <c r="G6" s="22">
        <v>43645977</v>
      </c>
      <c r="H6" s="22">
        <v>38904961</v>
      </c>
      <c r="I6" s="22">
        <v>38691995</v>
      </c>
      <c r="J6" s="22">
        <v>121242933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121242933</v>
      </c>
      <c r="X6" s="22">
        <v>137234245</v>
      </c>
      <c r="Y6" s="22">
        <v>-15991312</v>
      </c>
      <c r="Z6" s="23">
        <v>-11.652566748190294</v>
      </c>
      <c r="AA6" s="20">
        <v>441931811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442502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252000</v>
      </c>
      <c r="D26" s="20"/>
      <c r="E26" s="21">
        <v>5771559</v>
      </c>
      <c r="F26" s="22">
        <v>5771559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1442886</v>
      </c>
      <c r="Y26" s="22">
        <v>-1442886</v>
      </c>
      <c r="Z26" s="23">
        <v>-100</v>
      </c>
      <c r="AA26" s="20">
        <v>5771559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936259</v>
      </c>
      <c r="D29" s="20"/>
      <c r="E29" s="21">
        <v>1025157</v>
      </c>
      <c r="F29" s="22">
        <v>1025157</v>
      </c>
      <c r="G29" s="22">
        <v>113600</v>
      </c>
      <c r="H29" s="22">
        <v>113600</v>
      </c>
      <c r="I29" s="22">
        <v>91261</v>
      </c>
      <c r="J29" s="22">
        <v>318461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318461</v>
      </c>
      <c r="X29" s="22">
        <v>256290</v>
      </c>
      <c r="Y29" s="22">
        <v>62171</v>
      </c>
      <c r="Z29" s="23">
        <v>24.258067033438682</v>
      </c>
      <c r="AA29" s="20">
        <v>1025157</v>
      </c>
    </row>
    <row r="30" spans="1:27" x14ac:dyDescent="0.25">
      <c r="A30" s="19" t="s">
        <v>56</v>
      </c>
      <c r="B30" s="15" t="s">
        <v>32</v>
      </c>
      <c r="C30" s="20">
        <v>5628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396602952</v>
      </c>
      <c r="D33" s="29">
        <f t="shared" ref="D33:Y33" si="0">SUM(D6:D32)</f>
        <v>0</v>
      </c>
      <c r="E33" s="30">
        <f t="shared" si="0"/>
        <v>448728527</v>
      </c>
      <c r="F33" s="31">
        <f t="shared" si="0"/>
        <v>448728527</v>
      </c>
      <c r="G33" s="31">
        <f t="shared" si="0"/>
        <v>43759577</v>
      </c>
      <c r="H33" s="31">
        <f t="shared" si="0"/>
        <v>39018561</v>
      </c>
      <c r="I33" s="31">
        <f t="shared" si="0"/>
        <v>38783256</v>
      </c>
      <c r="J33" s="31">
        <f t="shared" si="0"/>
        <v>121561394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121561394</v>
      </c>
      <c r="X33" s="31">
        <f t="shared" si="0"/>
        <v>138933421</v>
      </c>
      <c r="Y33" s="31">
        <f t="shared" si="0"/>
        <v>-17372027</v>
      </c>
      <c r="Z33" s="32">
        <f>+IF(X33&lt;&gt;0,+(Y33/X33)*100,0)</f>
        <v>-12.503850315468732</v>
      </c>
      <c r="AA33" s="29">
        <f>SUM(AA6:AA32)</f>
        <v>448728527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14789713</v>
      </c>
      <c r="D35" s="20"/>
      <c r="E35" s="21">
        <v>10309738</v>
      </c>
      <c r="F35" s="22">
        <v>10309738</v>
      </c>
      <c r="G35" s="22">
        <v>1260050</v>
      </c>
      <c r="H35" s="22">
        <v>1350008</v>
      </c>
      <c r="I35" s="22">
        <v>1239623</v>
      </c>
      <c r="J35" s="22">
        <v>3849681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3849681</v>
      </c>
      <c r="X35" s="22">
        <v>2577435</v>
      </c>
      <c r="Y35" s="22">
        <v>1272246</v>
      </c>
      <c r="Z35" s="23">
        <v>49.360934417356788</v>
      </c>
      <c r="AA35" s="20">
        <v>10309738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391687224</v>
      </c>
      <c r="D37" s="20"/>
      <c r="E37" s="21">
        <v>396245057</v>
      </c>
      <c r="F37" s="22">
        <v>396245057</v>
      </c>
      <c r="G37" s="22"/>
      <c r="H37" s="22">
        <v>47200312</v>
      </c>
      <c r="I37" s="22">
        <v>43087740</v>
      </c>
      <c r="J37" s="22">
        <v>90288052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90288052</v>
      </c>
      <c r="X37" s="22">
        <v>99061265</v>
      </c>
      <c r="Y37" s="22">
        <v>-8773213</v>
      </c>
      <c r="Z37" s="23">
        <v>-8.8563506634000682</v>
      </c>
      <c r="AA37" s="20">
        <v>396245057</v>
      </c>
    </row>
    <row r="38" spans="1:27" x14ac:dyDescent="0.25">
      <c r="A38" s="19" t="s">
        <v>64</v>
      </c>
      <c r="B38" s="15" t="s">
        <v>32</v>
      </c>
      <c r="C38" s="20">
        <v>7247568</v>
      </c>
      <c r="D38" s="20"/>
      <c r="E38" s="21">
        <v>8807874</v>
      </c>
      <c r="F38" s="22">
        <v>8807874</v>
      </c>
      <c r="G38" s="22">
        <v>60043</v>
      </c>
      <c r="H38" s="22">
        <v>325950</v>
      </c>
      <c r="I38" s="22">
        <v>1419872</v>
      </c>
      <c r="J38" s="22">
        <v>1805865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1805865</v>
      </c>
      <c r="X38" s="22">
        <v>2201961</v>
      </c>
      <c r="Y38" s="22">
        <v>-396096</v>
      </c>
      <c r="Z38" s="23">
        <v>-17.988329493574138</v>
      </c>
      <c r="AA38" s="20">
        <v>8807874</v>
      </c>
    </row>
    <row r="39" spans="1:27" x14ac:dyDescent="0.25">
      <c r="A39" s="19" t="s">
        <v>65</v>
      </c>
      <c r="B39" s="15" t="s">
        <v>32</v>
      </c>
      <c r="C39" s="20">
        <v>4013079</v>
      </c>
      <c r="D39" s="20"/>
      <c r="E39" s="21">
        <v>8959998</v>
      </c>
      <c r="F39" s="22">
        <v>8959998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2240001</v>
      </c>
      <c r="Y39" s="22">
        <v>-2240001</v>
      </c>
      <c r="Z39" s="23">
        <v>-100</v>
      </c>
      <c r="AA39" s="20">
        <v>8959998</v>
      </c>
    </row>
    <row r="40" spans="1:27" x14ac:dyDescent="0.25">
      <c r="A40" s="19" t="s">
        <v>66</v>
      </c>
      <c r="B40" s="15" t="s">
        <v>32</v>
      </c>
      <c r="C40" s="20">
        <v>3924477</v>
      </c>
      <c r="D40" s="20"/>
      <c r="E40" s="21">
        <v>1344310</v>
      </c>
      <c r="F40" s="22">
        <v>1344310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336078</v>
      </c>
      <c r="Y40" s="22">
        <v>-336078</v>
      </c>
      <c r="Z40" s="23">
        <v>-100</v>
      </c>
      <c r="AA40" s="20">
        <v>1344310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27836</v>
      </c>
      <c r="F41" s="22">
        <v>27836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6960</v>
      </c>
      <c r="Y41" s="22">
        <v>-6960</v>
      </c>
      <c r="Z41" s="23">
        <v>-100</v>
      </c>
      <c r="AA41" s="20">
        <v>27836</v>
      </c>
    </row>
    <row r="42" spans="1:27" x14ac:dyDescent="0.25">
      <c r="A42" s="19" t="s">
        <v>67</v>
      </c>
      <c r="B42" s="15" t="s">
        <v>32</v>
      </c>
      <c r="C42" s="20">
        <v>3356789</v>
      </c>
      <c r="D42" s="20"/>
      <c r="E42" s="21">
        <v>14591372</v>
      </c>
      <c r="F42" s="22">
        <v>14591372</v>
      </c>
      <c r="G42" s="22">
        <v>2737</v>
      </c>
      <c r="H42" s="22">
        <v>132809</v>
      </c>
      <c r="I42" s="22">
        <v>225824</v>
      </c>
      <c r="J42" s="22">
        <v>361370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361370</v>
      </c>
      <c r="X42" s="22">
        <v>3647844</v>
      </c>
      <c r="Y42" s="22">
        <v>-3286474</v>
      </c>
      <c r="Z42" s="23">
        <v>-90.093600493880771</v>
      </c>
      <c r="AA42" s="20">
        <v>14591372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241417</v>
      </c>
      <c r="D44" s="20"/>
      <c r="E44" s="21"/>
      <c r="F44" s="22">
        <v>2</v>
      </c>
      <c r="G44" s="22">
        <v>81171</v>
      </c>
      <c r="H44" s="22">
        <v>583</v>
      </c>
      <c r="I44" s="22">
        <v>93</v>
      </c>
      <c r="J44" s="22">
        <v>81847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81847</v>
      </c>
      <c r="X44" s="22"/>
      <c r="Y44" s="22">
        <v>81847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1291023</v>
      </c>
      <c r="D45" s="20"/>
      <c r="E45" s="21">
        <v>2008591</v>
      </c>
      <c r="F45" s="22">
        <v>2010341</v>
      </c>
      <c r="G45" s="22">
        <v>57315</v>
      </c>
      <c r="H45" s="22">
        <v>122986</v>
      </c>
      <c r="I45" s="22">
        <v>65088</v>
      </c>
      <c r="J45" s="22">
        <v>245389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245389</v>
      </c>
      <c r="X45" s="22">
        <v>502572</v>
      </c>
      <c r="Y45" s="22">
        <v>-257183</v>
      </c>
      <c r="Z45" s="23">
        <v>-51.173364214480713</v>
      </c>
      <c r="AA45" s="20">
        <v>2010341</v>
      </c>
    </row>
    <row r="46" spans="1:27" x14ac:dyDescent="0.25">
      <c r="A46" s="19" t="s">
        <v>71</v>
      </c>
      <c r="B46" s="15" t="s">
        <v>32</v>
      </c>
      <c r="C46" s="20">
        <v>591656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427142946</v>
      </c>
      <c r="D48" s="29">
        <f t="shared" ref="D48:Y48" si="1">SUM(D35:D47)</f>
        <v>0</v>
      </c>
      <c r="E48" s="30">
        <f t="shared" si="1"/>
        <v>442294776</v>
      </c>
      <c r="F48" s="31">
        <f t="shared" si="1"/>
        <v>442296528</v>
      </c>
      <c r="G48" s="31">
        <f t="shared" si="1"/>
        <v>1461316</v>
      </c>
      <c r="H48" s="31">
        <f t="shared" si="1"/>
        <v>49132648</v>
      </c>
      <c r="I48" s="31">
        <f t="shared" si="1"/>
        <v>46038240</v>
      </c>
      <c r="J48" s="31">
        <f t="shared" si="1"/>
        <v>96632204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96632204</v>
      </c>
      <c r="X48" s="31">
        <f t="shared" si="1"/>
        <v>110574116</v>
      </c>
      <c r="Y48" s="31">
        <f t="shared" si="1"/>
        <v>-13941912</v>
      </c>
      <c r="Z48" s="32">
        <f>+IF(X48&lt;&gt;0,+(Y48/X48)*100,0)</f>
        <v>-12.608657888795602</v>
      </c>
      <c r="AA48" s="29">
        <f>SUM(AA35:AA47)</f>
        <v>442296528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-30539994</v>
      </c>
      <c r="D49" s="39">
        <f t="shared" si="2"/>
        <v>0</v>
      </c>
      <c r="E49" s="40">
        <f t="shared" si="2"/>
        <v>6433751</v>
      </c>
      <c r="F49" s="41">
        <f t="shared" si="2"/>
        <v>6431999</v>
      </c>
      <c r="G49" s="41">
        <f t="shared" si="2"/>
        <v>42298261</v>
      </c>
      <c r="H49" s="41">
        <f t="shared" si="2"/>
        <v>-10114087</v>
      </c>
      <c r="I49" s="41">
        <f t="shared" si="2"/>
        <v>-7254984</v>
      </c>
      <c r="J49" s="41">
        <f t="shared" si="2"/>
        <v>24929190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24929190</v>
      </c>
      <c r="X49" s="41">
        <f t="shared" si="2"/>
        <v>28359305</v>
      </c>
      <c r="Y49" s="41">
        <f t="shared" si="2"/>
        <v>-3430115</v>
      </c>
      <c r="Z49" s="42">
        <f>+IF(X49&lt;&gt;0,+(Y49/X49)*100,0)</f>
        <v>-12.095201204683965</v>
      </c>
      <c r="AA49" s="39">
        <f>+AA33-AA48</f>
        <v>6431999</v>
      </c>
    </row>
    <row r="50" spans="1:27" x14ac:dyDescent="0.25">
      <c r="A50" s="43" t="s">
        <v>75</v>
      </c>
      <c r="B50" s="15" t="s">
        <v>32</v>
      </c>
      <c r="C50" s="20">
        <v>2862785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-27677209</v>
      </c>
      <c r="D52" s="48">
        <f t="shared" si="3"/>
        <v>0</v>
      </c>
      <c r="E52" s="49">
        <f t="shared" si="3"/>
        <v>6433751</v>
      </c>
      <c r="F52" s="50">
        <f t="shared" si="3"/>
        <v>6431999</v>
      </c>
      <c r="G52" s="50">
        <f t="shared" si="3"/>
        <v>42298261</v>
      </c>
      <c r="H52" s="50">
        <f t="shared" si="3"/>
        <v>-10114087</v>
      </c>
      <c r="I52" s="50">
        <f t="shared" si="3"/>
        <v>-7254984</v>
      </c>
      <c r="J52" s="50">
        <f t="shared" si="3"/>
        <v>24929190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24929190</v>
      </c>
      <c r="X52" s="50">
        <f t="shared" si="3"/>
        <v>28359305</v>
      </c>
      <c r="Y52" s="50">
        <f t="shared" si="3"/>
        <v>-3430115</v>
      </c>
      <c r="Z52" s="51">
        <f>+IF(X52&lt;&gt;0,+(Y52/X52)*100,0)</f>
        <v>-12.095201204683965</v>
      </c>
      <c r="AA52" s="48">
        <f>SUM(AA49:AA51)</f>
        <v>6431999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-27677209</v>
      </c>
      <c r="D54" s="54">
        <f>+D52-D53</f>
        <v>0</v>
      </c>
      <c r="E54" s="55">
        <f t="shared" si="4"/>
        <v>6433751</v>
      </c>
      <c r="F54" s="56">
        <f t="shared" si="4"/>
        <v>6431999</v>
      </c>
      <c r="G54" s="56">
        <f t="shared" si="4"/>
        <v>42298261</v>
      </c>
      <c r="H54" s="56">
        <f t="shared" si="4"/>
        <v>-10114087</v>
      </c>
      <c r="I54" s="56">
        <f t="shared" si="4"/>
        <v>-7254984</v>
      </c>
      <c r="J54" s="56">
        <f t="shared" si="4"/>
        <v>24929190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24929190</v>
      </c>
      <c r="X54" s="56">
        <f t="shared" si="4"/>
        <v>28359305</v>
      </c>
      <c r="Y54" s="56">
        <f t="shared" si="4"/>
        <v>-3430115</v>
      </c>
      <c r="Z54" s="57">
        <f>+IF(X54&lt;&gt;0,+(Y54/X54)*100,0)</f>
        <v>-12.095201204683965</v>
      </c>
      <c r="AA54" s="54">
        <f>+AA52-AA53</f>
        <v>6431999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-27677209</v>
      </c>
      <c r="D57" s="48">
        <f>SUM(D54:D56)</f>
        <v>0</v>
      </c>
      <c r="E57" s="49">
        <f t="shared" si="5"/>
        <v>6433751</v>
      </c>
      <c r="F57" s="50">
        <f t="shared" si="5"/>
        <v>6431999</v>
      </c>
      <c r="G57" s="50">
        <f t="shared" si="5"/>
        <v>42298261</v>
      </c>
      <c r="H57" s="50">
        <f t="shared" si="5"/>
        <v>-10114087</v>
      </c>
      <c r="I57" s="50">
        <f t="shared" si="5"/>
        <v>-7254984</v>
      </c>
      <c r="J57" s="50">
        <f t="shared" si="5"/>
        <v>24929190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24929190</v>
      </c>
      <c r="X57" s="50">
        <f t="shared" si="5"/>
        <v>28359305</v>
      </c>
      <c r="Y57" s="50">
        <f t="shared" si="5"/>
        <v>-3430115</v>
      </c>
      <c r="Z57" s="51">
        <f>+IF(X57&lt;&gt;0,+(Y57/X57)*100,0)</f>
        <v>-12.095201204683965</v>
      </c>
      <c r="AA57" s="48">
        <f>SUM(AA54:AA56)</f>
        <v>6431999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-27677209</v>
      </c>
      <c r="D60" s="65">
        <f>SUM(D57:D59)</f>
        <v>0</v>
      </c>
      <c r="E60" s="66">
        <f t="shared" si="6"/>
        <v>6433751</v>
      </c>
      <c r="F60" s="67">
        <f t="shared" si="6"/>
        <v>6431999</v>
      </c>
      <c r="G60" s="67">
        <f t="shared" si="6"/>
        <v>42298261</v>
      </c>
      <c r="H60" s="67">
        <f t="shared" si="6"/>
        <v>-10114087</v>
      </c>
      <c r="I60" s="67">
        <f t="shared" si="6"/>
        <v>-7254984</v>
      </c>
      <c r="J60" s="67">
        <f t="shared" si="6"/>
        <v>24929190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24929190</v>
      </c>
      <c r="X60" s="67">
        <f t="shared" si="6"/>
        <v>28359305</v>
      </c>
      <c r="Y60" s="67">
        <f t="shared" si="6"/>
        <v>-3430115</v>
      </c>
      <c r="Z60" s="68">
        <f>+IF(X60&lt;&gt;0,+(Y60/X60)*100,0)</f>
        <v>-12.095201204683965</v>
      </c>
      <c r="AA60" s="65">
        <f>SUM(AA57:AA59)</f>
        <v>6431999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1755572368</v>
      </c>
      <c r="D6" s="20"/>
      <c r="E6" s="21">
        <v>1823804578</v>
      </c>
      <c r="F6" s="22">
        <v>1823804578</v>
      </c>
      <c r="G6" s="22">
        <v>165146572</v>
      </c>
      <c r="H6" s="22">
        <v>166708223</v>
      </c>
      <c r="I6" s="22">
        <v>175728735</v>
      </c>
      <c r="J6" s="22">
        <v>507583530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507583530</v>
      </c>
      <c r="X6" s="22">
        <v>488894002</v>
      </c>
      <c r="Y6" s="22">
        <v>18689528</v>
      </c>
      <c r="Z6" s="23">
        <v>3.8228180185364597</v>
      </c>
      <c r="AA6" s="20">
        <v>1823804578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3515402</v>
      </c>
      <c r="D13" s="20"/>
      <c r="E13" s="21">
        <v>3846830</v>
      </c>
      <c r="F13" s="22">
        <v>3846830</v>
      </c>
      <c r="G13" s="22">
        <v>304287</v>
      </c>
      <c r="H13" s="22">
        <v>246426</v>
      </c>
      <c r="I13" s="22">
        <v>320408</v>
      </c>
      <c r="J13" s="22">
        <v>871121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871121</v>
      </c>
      <c r="X13" s="22">
        <v>967496</v>
      </c>
      <c r="Y13" s="22">
        <v>-96375</v>
      </c>
      <c r="Z13" s="23">
        <v>-9.9612814936702581</v>
      </c>
      <c r="AA13" s="20">
        <v>3846830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34121</v>
      </c>
      <c r="D17" s="20"/>
      <c r="E17" s="21">
        <v>11194</v>
      </c>
      <c r="F17" s="22">
        <v>11194</v>
      </c>
      <c r="G17" s="22">
        <v>3078</v>
      </c>
      <c r="H17" s="22">
        <v>2196</v>
      </c>
      <c r="I17" s="22">
        <v>4391</v>
      </c>
      <c r="J17" s="22">
        <v>9665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9665</v>
      </c>
      <c r="X17" s="22">
        <v>14615</v>
      </c>
      <c r="Y17" s="22">
        <v>-4950</v>
      </c>
      <c r="Z17" s="23">
        <v>-33.869312350325011</v>
      </c>
      <c r="AA17" s="20">
        <v>11194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3185</v>
      </c>
      <c r="D20" s="20"/>
      <c r="E20" s="21">
        <v>1588698</v>
      </c>
      <c r="F20" s="22">
        <v>1588698</v>
      </c>
      <c r="G20" s="22"/>
      <c r="H20" s="22">
        <v>343947</v>
      </c>
      <c r="I20" s="22">
        <v>502341</v>
      </c>
      <c r="J20" s="22">
        <v>846288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846288</v>
      </c>
      <c r="X20" s="22">
        <v>65</v>
      </c>
      <c r="Y20" s="22">
        <v>846223</v>
      </c>
      <c r="Z20" s="18">
        <v>1301881.5384615385</v>
      </c>
      <c r="AA20" s="20">
        <v>1588698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435652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194734</v>
      </c>
      <c r="D24" s="20"/>
      <c r="E24" s="21">
        <v>417600</v>
      </c>
      <c r="F24" s="22">
        <v>417600</v>
      </c>
      <c r="G24" s="22">
        <v>13483</v>
      </c>
      <c r="H24" s="22">
        <v>6740</v>
      </c>
      <c r="I24" s="22"/>
      <c r="J24" s="22">
        <v>20223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20223</v>
      </c>
      <c r="X24" s="22">
        <v>17105</v>
      </c>
      <c r="Y24" s="22">
        <v>3118</v>
      </c>
      <c r="Z24" s="23">
        <v>18.228588132125108</v>
      </c>
      <c r="AA24" s="20">
        <v>417600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72514644</v>
      </c>
      <c r="D26" s="20"/>
      <c r="E26" s="21">
        <v>77959802</v>
      </c>
      <c r="F26" s="22">
        <v>77959802</v>
      </c>
      <c r="G26" s="22">
        <v>33113236</v>
      </c>
      <c r="H26" s="22"/>
      <c r="I26" s="22"/>
      <c r="J26" s="22">
        <v>33113236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33113236</v>
      </c>
      <c r="X26" s="22">
        <v>103228343</v>
      </c>
      <c r="Y26" s="22">
        <v>-70115107</v>
      </c>
      <c r="Z26" s="23">
        <v>-67.922340863303404</v>
      </c>
      <c r="AA26" s="20">
        <v>77959802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1832270106</v>
      </c>
      <c r="D33" s="29">
        <f t="shared" ref="D33:Y33" si="0">SUM(D6:D32)</f>
        <v>0</v>
      </c>
      <c r="E33" s="30">
        <f t="shared" si="0"/>
        <v>1907628702</v>
      </c>
      <c r="F33" s="31">
        <f t="shared" si="0"/>
        <v>1907628702</v>
      </c>
      <c r="G33" s="31">
        <f t="shared" si="0"/>
        <v>198580656</v>
      </c>
      <c r="H33" s="31">
        <f t="shared" si="0"/>
        <v>167307532</v>
      </c>
      <c r="I33" s="31">
        <f t="shared" si="0"/>
        <v>176555875</v>
      </c>
      <c r="J33" s="31">
        <f t="shared" si="0"/>
        <v>542444063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542444063</v>
      </c>
      <c r="X33" s="31">
        <f t="shared" si="0"/>
        <v>593121626</v>
      </c>
      <c r="Y33" s="31">
        <f t="shared" si="0"/>
        <v>-50677563</v>
      </c>
      <c r="Z33" s="32">
        <f>+IF(X33&lt;&gt;0,+(Y33/X33)*100,0)</f>
        <v>-8.5442109642449626</v>
      </c>
      <c r="AA33" s="29">
        <f>SUM(AA6:AA32)</f>
        <v>1907628702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67275972</v>
      </c>
      <c r="D35" s="20"/>
      <c r="E35" s="21">
        <v>78731462</v>
      </c>
      <c r="F35" s="22">
        <v>76919460</v>
      </c>
      <c r="G35" s="22">
        <v>5768436</v>
      </c>
      <c r="H35" s="22">
        <v>5832189</v>
      </c>
      <c r="I35" s="22">
        <v>5800603</v>
      </c>
      <c r="J35" s="22">
        <v>17401228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17401228</v>
      </c>
      <c r="X35" s="22">
        <v>17148652</v>
      </c>
      <c r="Y35" s="22">
        <v>252576</v>
      </c>
      <c r="Z35" s="23">
        <v>1.4728621235068506</v>
      </c>
      <c r="AA35" s="20">
        <v>76919460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1341618939</v>
      </c>
      <c r="D37" s="20"/>
      <c r="E37" s="21">
        <v>1463346567</v>
      </c>
      <c r="F37" s="22">
        <v>1463346567</v>
      </c>
      <c r="G37" s="22">
        <v>166529242</v>
      </c>
      <c r="H37" s="22">
        <v>156803328</v>
      </c>
      <c r="I37" s="22">
        <v>103576712</v>
      </c>
      <c r="J37" s="22">
        <v>426909282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426909282</v>
      </c>
      <c r="X37" s="22">
        <v>471377868</v>
      </c>
      <c r="Y37" s="22">
        <v>-44468586</v>
      </c>
      <c r="Z37" s="23">
        <v>-9.4337449886382867</v>
      </c>
      <c r="AA37" s="20">
        <v>1463346567</v>
      </c>
    </row>
    <row r="38" spans="1:27" x14ac:dyDescent="0.25">
      <c r="A38" s="19" t="s">
        <v>64</v>
      </c>
      <c r="B38" s="15" t="s">
        <v>32</v>
      </c>
      <c r="C38" s="20">
        <v>9579267</v>
      </c>
      <c r="D38" s="20"/>
      <c r="E38" s="21">
        <v>10365408</v>
      </c>
      <c r="F38" s="22">
        <v>10365408</v>
      </c>
      <c r="G38" s="22">
        <v>1065143</v>
      </c>
      <c r="H38" s="22">
        <v>1240121</v>
      </c>
      <c r="I38" s="22">
        <v>1048527</v>
      </c>
      <c r="J38" s="22">
        <v>3353791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3353791</v>
      </c>
      <c r="X38" s="22">
        <v>3083890</v>
      </c>
      <c r="Y38" s="22">
        <v>269901</v>
      </c>
      <c r="Z38" s="23">
        <v>8.7519658612985545</v>
      </c>
      <c r="AA38" s="20">
        <v>10365408</v>
      </c>
    </row>
    <row r="39" spans="1:27" x14ac:dyDescent="0.25">
      <c r="A39" s="19" t="s">
        <v>65</v>
      </c>
      <c r="B39" s="15" t="s">
        <v>32</v>
      </c>
      <c r="C39" s="20">
        <v>-2883038</v>
      </c>
      <c r="D39" s="20"/>
      <c r="E39" s="21">
        <v>14336063</v>
      </c>
      <c r="F39" s="22">
        <v>14336063</v>
      </c>
      <c r="G39" s="22">
        <v>5618058</v>
      </c>
      <c r="H39" s="22">
        <v>5618058</v>
      </c>
      <c r="I39" s="22">
        <v>-11442442</v>
      </c>
      <c r="J39" s="22">
        <v>-206326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-206326</v>
      </c>
      <c r="X39" s="22">
        <v>16854174</v>
      </c>
      <c r="Y39" s="22">
        <v>-17060500</v>
      </c>
      <c r="Z39" s="23">
        <v>-101.22418339813034</v>
      </c>
      <c r="AA39" s="20">
        <v>14336063</v>
      </c>
    </row>
    <row r="40" spans="1:27" x14ac:dyDescent="0.25">
      <c r="A40" s="19" t="s">
        <v>66</v>
      </c>
      <c r="B40" s="15" t="s">
        <v>32</v>
      </c>
      <c r="C40" s="20">
        <v>38215780</v>
      </c>
      <c r="D40" s="20"/>
      <c r="E40" s="21">
        <v>49449458</v>
      </c>
      <c r="F40" s="22">
        <v>49449458</v>
      </c>
      <c r="G40" s="22">
        <v>3977596</v>
      </c>
      <c r="H40" s="22">
        <v>3977596</v>
      </c>
      <c r="I40" s="22">
        <v>3280186</v>
      </c>
      <c r="J40" s="22">
        <v>11235378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11235378</v>
      </c>
      <c r="X40" s="22">
        <v>12362370</v>
      </c>
      <c r="Y40" s="22">
        <v>-1126992</v>
      </c>
      <c r="Z40" s="23">
        <v>-9.1163102220690693</v>
      </c>
      <c r="AA40" s="20">
        <v>49449458</v>
      </c>
    </row>
    <row r="41" spans="1:27" x14ac:dyDescent="0.25">
      <c r="A41" s="19" t="s">
        <v>40</v>
      </c>
      <c r="B41" s="15" t="s">
        <v>32</v>
      </c>
      <c r="C41" s="20">
        <v>59054858</v>
      </c>
      <c r="D41" s="20"/>
      <c r="E41" s="21">
        <v>54990390</v>
      </c>
      <c r="F41" s="22">
        <v>54990390</v>
      </c>
      <c r="G41" s="22">
        <v>4552089</v>
      </c>
      <c r="H41" s="22">
        <v>4705531</v>
      </c>
      <c r="I41" s="22">
        <v>4705531</v>
      </c>
      <c r="J41" s="22">
        <v>13963151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13963151</v>
      </c>
      <c r="X41" s="22">
        <v>13665919</v>
      </c>
      <c r="Y41" s="22">
        <v>297232</v>
      </c>
      <c r="Z41" s="23">
        <v>2.1749872804017056</v>
      </c>
      <c r="AA41" s="20">
        <v>54990390</v>
      </c>
    </row>
    <row r="42" spans="1:27" x14ac:dyDescent="0.25">
      <c r="A42" s="19" t="s">
        <v>67</v>
      </c>
      <c r="B42" s="15" t="s">
        <v>32</v>
      </c>
      <c r="C42" s="20">
        <v>25425547</v>
      </c>
      <c r="D42" s="20"/>
      <c r="E42" s="21">
        <v>35104168</v>
      </c>
      <c r="F42" s="22">
        <v>35104168</v>
      </c>
      <c r="G42" s="22">
        <v>2801094</v>
      </c>
      <c r="H42" s="22">
        <v>2195672</v>
      </c>
      <c r="I42" s="22">
        <v>2490096</v>
      </c>
      <c r="J42" s="22">
        <v>7486862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7486862</v>
      </c>
      <c r="X42" s="22">
        <v>5935840</v>
      </c>
      <c r="Y42" s="22">
        <v>1551022</v>
      </c>
      <c r="Z42" s="23">
        <v>26.129781126175907</v>
      </c>
      <c r="AA42" s="20">
        <v>35104168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5539655</v>
      </c>
      <c r="D44" s="20"/>
      <c r="E44" s="21">
        <v>3000000</v>
      </c>
      <c r="F44" s="22">
        <v>3000000</v>
      </c>
      <c r="G44" s="22">
        <v>1371285</v>
      </c>
      <c r="H44" s="22">
        <v>133347</v>
      </c>
      <c r="I44" s="22">
        <v>266472</v>
      </c>
      <c r="J44" s="22">
        <v>1771104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1771104</v>
      </c>
      <c r="X44" s="22">
        <v>2005455</v>
      </c>
      <c r="Y44" s="22">
        <v>-234351</v>
      </c>
      <c r="Z44" s="23">
        <v>-11.685677315123003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10641532</v>
      </c>
      <c r="D45" s="20"/>
      <c r="E45" s="21">
        <v>13901346</v>
      </c>
      <c r="F45" s="22">
        <v>13901346</v>
      </c>
      <c r="G45" s="22">
        <v>-9103</v>
      </c>
      <c r="H45" s="22">
        <v>93492</v>
      </c>
      <c r="I45" s="22">
        <v>1845664</v>
      </c>
      <c r="J45" s="22">
        <v>1930053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1930053</v>
      </c>
      <c r="X45" s="22">
        <v>1915475</v>
      </c>
      <c r="Y45" s="22">
        <v>14578</v>
      </c>
      <c r="Z45" s="23">
        <v>0.76106448792075065</v>
      </c>
      <c r="AA45" s="20">
        <v>13901346</v>
      </c>
    </row>
    <row r="46" spans="1:27" x14ac:dyDescent="0.25">
      <c r="A46" s="19" t="s">
        <v>71</v>
      </c>
      <c r="B46" s="15" t="s">
        <v>32</v>
      </c>
      <c r="C46" s="20">
        <v>3991116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1558459628</v>
      </c>
      <c r="D48" s="29">
        <f t="shared" ref="D48:Y48" si="1">SUM(D35:D47)</f>
        <v>0</v>
      </c>
      <c r="E48" s="30">
        <f t="shared" si="1"/>
        <v>1723224862</v>
      </c>
      <c r="F48" s="31">
        <f t="shared" si="1"/>
        <v>1721412860</v>
      </c>
      <c r="G48" s="31">
        <f t="shared" si="1"/>
        <v>191673840</v>
      </c>
      <c r="H48" s="31">
        <f t="shared" si="1"/>
        <v>180599334</v>
      </c>
      <c r="I48" s="31">
        <f t="shared" si="1"/>
        <v>111571349</v>
      </c>
      <c r="J48" s="31">
        <f t="shared" si="1"/>
        <v>483844523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483844523</v>
      </c>
      <c r="X48" s="31">
        <f t="shared" si="1"/>
        <v>544349643</v>
      </c>
      <c r="Y48" s="31">
        <f t="shared" si="1"/>
        <v>-60505120</v>
      </c>
      <c r="Z48" s="32">
        <f>+IF(X48&lt;&gt;0,+(Y48/X48)*100,0)</f>
        <v>-11.115120727653348</v>
      </c>
      <c r="AA48" s="29">
        <f>SUM(AA35:AA47)</f>
        <v>1721412860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273810478</v>
      </c>
      <c r="D49" s="39">
        <f t="shared" si="2"/>
        <v>0</v>
      </c>
      <c r="E49" s="40">
        <f t="shared" si="2"/>
        <v>184403840</v>
      </c>
      <c r="F49" s="41">
        <f t="shared" si="2"/>
        <v>186215842</v>
      </c>
      <c r="G49" s="41">
        <f t="shared" si="2"/>
        <v>6906816</v>
      </c>
      <c r="H49" s="41">
        <f t="shared" si="2"/>
        <v>-13291802</v>
      </c>
      <c r="I49" s="41">
        <f t="shared" si="2"/>
        <v>64984526</v>
      </c>
      <c r="J49" s="41">
        <f t="shared" si="2"/>
        <v>58599540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58599540</v>
      </c>
      <c r="X49" s="41">
        <f t="shared" si="2"/>
        <v>48771983</v>
      </c>
      <c r="Y49" s="41">
        <f t="shared" si="2"/>
        <v>9827557</v>
      </c>
      <c r="Z49" s="42">
        <f>+IF(X49&lt;&gt;0,+(Y49/X49)*100,0)</f>
        <v>20.15000497314206</v>
      </c>
      <c r="AA49" s="39">
        <f>+AA33-AA48</f>
        <v>186215842</v>
      </c>
    </row>
    <row r="50" spans="1:27" x14ac:dyDescent="0.25">
      <c r="A50" s="43" t="s">
        <v>75</v>
      </c>
      <c r="B50" s="15" t="s">
        <v>32</v>
      </c>
      <c r="C50" s="20">
        <v>33058255</v>
      </c>
      <c r="D50" s="20"/>
      <c r="E50" s="21">
        <v>30556522</v>
      </c>
      <c r="F50" s="22">
        <v>30556522</v>
      </c>
      <c r="G50" s="22"/>
      <c r="H50" s="22">
        <v>2292983</v>
      </c>
      <c r="I50" s="22">
        <v>3342581</v>
      </c>
      <c r="J50" s="22">
        <v>5635564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5635564</v>
      </c>
      <c r="X50" s="22">
        <v>4338099</v>
      </c>
      <c r="Y50" s="22">
        <v>1297465</v>
      </c>
      <c r="Z50" s="23">
        <v>29.908607433809141</v>
      </c>
      <c r="AA50" s="20">
        <v>30556522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306868733</v>
      </c>
      <c r="D52" s="48">
        <f t="shared" si="3"/>
        <v>0</v>
      </c>
      <c r="E52" s="49">
        <f t="shared" si="3"/>
        <v>214960362</v>
      </c>
      <c r="F52" s="50">
        <f t="shared" si="3"/>
        <v>216772364</v>
      </c>
      <c r="G52" s="50">
        <f t="shared" si="3"/>
        <v>6906816</v>
      </c>
      <c r="H52" s="50">
        <f t="shared" si="3"/>
        <v>-10998819</v>
      </c>
      <c r="I52" s="50">
        <f t="shared" si="3"/>
        <v>68327107</v>
      </c>
      <c r="J52" s="50">
        <f t="shared" si="3"/>
        <v>64235104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64235104</v>
      </c>
      <c r="X52" s="50">
        <f t="shared" si="3"/>
        <v>53110082</v>
      </c>
      <c r="Y52" s="50">
        <f t="shared" si="3"/>
        <v>11125022</v>
      </c>
      <c r="Z52" s="51">
        <f>+IF(X52&lt;&gt;0,+(Y52/X52)*100,0)</f>
        <v>20.94710002518919</v>
      </c>
      <c r="AA52" s="48">
        <f>SUM(AA49:AA51)</f>
        <v>216772364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306868733</v>
      </c>
      <c r="D54" s="54">
        <f>+D52-D53</f>
        <v>0</v>
      </c>
      <c r="E54" s="55">
        <f t="shared" si="4"/>
        <v>214960362</v>
      </c>
      <c r="F54" s="56">
        <f t="shared" si="4"/>
        <v>216772364</v>
      </c>
      <c r="G54" s="56">
        <f t="shared" si="4"/>
        <v>6906816</v>
      </c>
      <c r="H54" s="56">
        <f t="shared" si="4"/>
        <v>-10998819</v>
      </c>
      <c r="I54" s="56">
        <f t="shared" si="4"/>
        <v>68327107</v>
      </c>
      <c r="J54" s="56">
        <f t="shared" si="4"/>
        <v>64235104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64235104</v>
      </c>
      <c r="X54" s="56">
        <f t="shared" si="4"/>
        <v>53110082</v>
      </c>
      <c r="Y54" s="56">
        <f t="shared" si="4"/>
        <v>11125022</v>
      </c>
      <c r="Z54" s="57">
        <f>+IF(X54&lt;&gt;0,+(Y54/X54)*100,0)</f>
        <v>20.94710002518919</v>
      </c>
      <c r="AA54" s="54">
        <f>+AA52-AA53</f>
        <v>216772364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306868733</v>
      </c>
      <c r="D57" s="48">
        <f>SUM(D54:D56)</f>
        <v>0</v>
      </c>
      <c r="E57" s="49">
        <f t="shared" si="5"/>
        <v>214960362</v>
      </c>
      <c r="F57" s="50">
        <f t="shared" si="5"/>
        <v>216772364</v>
      </c>
      <c r="G57" s="50">
        <f t="shared" si="5"/>
        <v>6906816</v>
      </c>
      <c r="H57" s="50">
        <f t="shared" si="5"/>
        <v>-10998819</v>
      </c>
      <c r="I57" s="50">
        <f t="shared" si="5"/>
        <v>68327107</v>
      </c>
      <c r="J57" s="50">
        <f t="shared" si="5"/>
        <v>64235104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64235104</v>
      </c>
      <c r="X57" s="50">
        <f t="shared" si="5"/>
        <v>53110082</v>
      </c>
      <c r="Y57" s="50">
        <f t="shared" si="5"/>
        <v>11125022</v>
      </c>
      <c r="Z57" s="51">
        <f>+IF(X57&lt;&gt;0,+(Y57/X57)*100,0)</f>
        <v>20.94710002518919</v>
      </c>
      <c r="AA57" s="48">
        <f>SUM(AA54:AA56)</f>
        <v>216772364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306868733</v>
      </c>
      <c r="D60" s="65">
        <f>SUM(D57:D59)</f>
        <v>0</v>
      </c>
      <c r="E60" s="66">
        <f t="shared" si="6"/>
        <v>214960362</v>
      </c>
      <c r="F60" s="67">
        <f t="shared" si="6"/>
        <v>216772364</v>
      </c>
      <c r="G60" s="67">
        <f t="shared" si="6"/>
        <v>6906816</v>
      </c>
      <c r="H60" s="67">
        <f t="shared" si="6"/>
        <v>-10998819</v>
      </c>
      <c r="I60" s="67">
        <f t="shared" si="6"/>
        <v>68327107</v>
      </c>
      <c r="J60" s="67">
        <f t="shared" si="6"/>
        <v>64235104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64235104</v>
      </c>
      <c r="X60" s="67">
        <f t="shared" si="6"/>
        <v>53110082</v>
      </c>
      <c r="Y60" s="67">
        <f t="shared" si="6"/>
        <v>11125022</v>
      </c>
      <c r="Z60" s="68">
        <f>+IF(X60&lt;&gt;0,+(Y60/X60)*100,0)</f>
        <v>20.94710002518919</v>
      </c>
      <c r="AA60" s="65">
        <f>SUM(AA57:AA59)</f>
        <v>216772364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1026379390</v>
      </c>
      <c r="D6" s="20"/>
      <c r="E6" s="21">
        <v>1215948763</v>
      </c>
      <c r="F6" s="22">
        <v>1215948763</v>
      </c>
      <c r="G6" s="22">
        <v>102725725</v>
      </c>
      <c r="H6" s="22">
        <v>112150160</v>
      </c>
      <c r="I6" s="22">
        <v>34698206</v>
      </c>
      <c r="J6" s="22">
        <v>249574091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249574091</v>
      </c>
      <c r="X6" s="22">
        <v>262122882</v>
      </c>
      <c r="Y6" s="22">
        <v>-12548791</v>
      </c>
      <c r="Z6" s="23">
        <v>-4.7873695360941433</v>
      </c>
      <c r="AA6" s="20">
        <v>1215948763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4361506</v>
      </c>
      <c r="D13" s="20"/>
      <c r="E13" s="21">
        <v>2155515</v>
      </c>
      <c r="F13" s="22">
        <v>2155515</v>
      </c>
      <c r="G13" s="22">
        <v>145855</v>
      </c>
      <c r="H13" s="22">
        <v>168905</v>
      </c>
      <c r="I13" s="22">
        <v>282530</v>
      </c>
      <c r="J13" s="22">
        <v>597290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597290</v>
      </c>
      <c r="X13" s="22">
        <v>501187</v>
      </c>
      <c r="Y13" s="22">
        <v>96103</v>
      </c>
      <c r="Z13" s="23">
        <v>19.175078363963948</v>
      </c>
      <c r="AA13" s="20">
        <v>2155515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15353487</v>
      </c>
      <c r="D20" s="20"/>
      <c r="E20" s="21">
        <v>10683222</v>
      </c>
      <c r="F20" s="22">
        <v>10683222</v>
      </c>
      <c r="G20" s="22">
        <v>419780</v>
      </c>
      <c r="H20" s="22">
        <v>31599</v>
      </c>
      <c r="I20" s="22">
        <v>191911</v>
      </c>
      <c r="J20" s="22">
        <v>643290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643290</v>
      </c>
      <c r="X20" s="22">
        <v>242940</v>
      </c>
      <c r="Y20" s="22">
        <v>400350</v>
      </c>
      <c r="Z20" s="18">
        <v>164.79377624104717</v>
      </c>
      <c r="AA20" s="20">
        <v>10683222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80772928</v>
      </c>
      <c r="D26" s="20"/>
      <c r="E26" s="21">
        <v>86734606</v>
      </c>
      <c r="F26" s="22">
        <v>86734606</v>
      </c>
      <c r="G26" s="22">
        <v>36139637</v>
      </c>
      <c r="H26" s="22"/>
      <c r="I26" s="22"/>
      <c r="J26" s="22">
        <v>36139637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36139637</v>
      </c>
      <c r="X26" s="22"/>
      <c r="Y26" s="22">
        <v>36139637</v>
      </c>
      <c r="Z26" s="23"/>
      <c r="AA26" s="20">
        <v>86734606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878969</v>
      </c>
      <c r="F29" s="22">
        <v>878969</v>
      </c>
      <c r="G29" s="22">
        <v>144743</v>
      </c>
      <c r="H29" s="22">
        <v>67660</v>
      </c>
      <c r="I29" s="22">
        <v>67232</v>
      </c>
      <c r="J29" s="22">
        <v>279635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279635</v>
      </c>
      <c r="X29" s="22">
        <v>288313</v>
      </c>
      <c r="Y29" s="22">
        <v>-8678</v>
      </c>
      <c r="Z29" s="23">
        <v>-3.0099232431420018</v>
      </c>
      <c r="AA29" s="20">
        <v>878969</v>
      </c>
    </row>
    <row r="30" spans="1:27" x14ac:dyDescent="0.25">
      <c r="A30" s="19" t="s">
        <v>56</v>
      </c>
      <c r="B30" s="15" t="s">
        <v>32</v>
      </c>
      <c r="C30" s="20">
        <v>294799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1127162110</v>
      </c>
      <c r="D33" s="29">
        <f t="shared" ref="D33:Y33" si="0">SUM(D6:D32)</f>
        <v>0</v>
      </c>
      <c r="E33" s="30">
        <f t="shared" si="0"/>
        <v>1316401075</v>
      </c>
      <c r="F33" s="31">
        <f t="shared" si="0"/>
        <v>1316401075</v>
      </c>
      <c r="G33" s="31">
        <f t="shared" si="0"/>
        <v>139575740</v>
      </c>
      <c r="H33" s="31">
        <f t="shared" si="0"/>
        <v>112418324</v>
      </c>
      <c r="I33" s="31">
        <f t="shared" si="0"/>
        <v>35239879</v>
      </c>
      <c r="J33" s="31">
        <f t="shared" si="0"/>
        <v>287233943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287233943</v>
      </c>
      <c r="X33" s="31">
        <f t="shared" si="0"/>
        <v>263155322</v>
      </c>
      <c r="Y33" s="31">
        <f t="shared" si="0"/>
        <v>24078621</v>
      </c>
      <c r="Z33" s="32">
        <f>+IF(X33&lt;&gt;0,+(Y33/X33)*100,0)</f>
        <v>9.1499654337220662</v>
      </c>
      <c r="AA33" s="29">
        <f>SUM(AA6:AA32)</f>
        <v>1316401075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42066055</v>
      </c>
      <c r="D35" s="20"/>
      <c r="E35" s="21">
        <v>44490572</v>
      </c>
      <c r="F35" s="22">
        <v>44490572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11122641</v>
      </c>
      <c r="Y35" s="22">
        <v>-11122641</v>
      </c>
      <c r="Z35" s="23">
        <v>-100</v>
      </c>
      <c r="AA35" s="20">
        <v>44490572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764397596</v>
      </c>
      <c r="D37" s="20"/>
      <c r="E37" s="21">
        <v>805125647</v>
      </c>
      <c r="F37" s="22">
        <v>805125647</v>
      </c>
      <c r="G37" s="22"/>
      <c r="H37" s="22">
        <v>97133070</v>
      </c>
      <c r="I37" s="22">
        <v>95222921</v>
      </c>
      <c r="J37" s="22">
        <v>192355991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192355991</v>
      </c>
      <c r="X37" s="22">
        <v>201281412</v>
      </c>
      <c r="Y37" s="22">
        <v>-8925421</v>
      </c>
      <c r="Z37" s="23">
        <v>-4.4342996759184103</v>
      </c>
      <c r="AA37" s="20">
        <v>805125647</v>
      </c>
    </row>
    <row r="38" spans="1:27" x14ac:dyDescent="0.25">
      <c r="A38" s="19" t="s">
        <v>64</v>
      </c>
      <c r="B38" s="15" t="s">
        <v>32</v>
      </c>
      <c r="C38" s="20">
        <v>5456210</v>
      </c>
      <c r="D38" s="20"/>
      <c r="E38" s="21">
        <v>8871433</v>
      </c>
      <c r="F38" s="22">
        <v>8871433</v>
      </c>
      <c r="G38" s="22">
        <v>166997</v>
      </c>
      <c r="H38" s="22">
        <v>1234538</v>
      </c>
      <c r="I38" s="22">
        <v>368143</v>
      </c>
      <c r="J38" s="22">
        <v>1769678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1769678</v>
      </c>
      <c r="X38" s="22">
        <v>1246466</v>
      </c>
      <c r="Y38" s="22">
        <v>523212</v>
      </c>
      <c r="Z38" s="23">
        <v>41.975633511062476</v>
      </c>
      <c r="AA38" s="20">
        <v>8871433</v>
      </c>
    </row>
    <row r="39" spans="1:27" x14ac:dyDescent="0.25">
      <c r="A39" s="19" t="s">
        <v>65</v>
      </c>
      <c r="B39" s="15" t="s">
        <v>32</v>
      </c>
      <c r="C39" s="20">
        <v>-148219</v>
      </c>
      <c r="D39" s="20"/>
      <c r="E39" s="21">
        <v>914845</v>
      </c>
      <c r="F39" s="22">
        <v>914845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914845</v>
      </c>
    </row>
    <row r="40" spans="1:27" x14ac:dyDescent="0.25">
      <c r="A40" s="19" t="s">
        <v>66</v>
      </c>
      <c r="B40" s="15" t="s">
        <v>32</v>
      </c>
      <c r="C40" s="20">
        <v>43586600</v>
      </c>
      <c r="D40" s="20"/>
      <c r="E40" s="21">
        <v>47514960</v>
      </c>
      <c r="F40" s="22">
        <v>47514960</v>
      </c>
      <c r="G40" s="22"/>
      <c r="H40" s="22">
        <v>10905</v>
      </c>
      <c r="I40" s="22">
        <v>4270</v>
      </c>
      <c r="J40" s="22">
        <v>15175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15175</v>
      </c>
      <c r="X40" s="22">
        <v>11878740</v>
      </c>
      <c r="Y40" s="22">
        <v>-11863565</v>
      </c>
      <c r="Z40" s="23">
        <v>-99.872250760602554</v>
      </c>
      <c r="AA40" s="20">
        <v>47514960</v>
      </c>
    </row>
    <row r="41" spans="1:27" x14ac:dyDescent="0.25">
      <c r="A41" s="19" t="s">
        <v>40</v>
      </c>
      <c r="B41" s="15" t="s">
        <v>32</v>
      </c>
      <c r="C41" s="20">
        <v>11374756</v>
      </c>
      <c r="D41" s="20"/>
      <c r="E41" s="21">
        <v>14708257</v>
      </c>
      <c r="F41" s="22">
        <v>14708257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14708257</v>
      </c>
    </row>
    <row r="42" spans="1:27" x14ac:dyDescent="0.25">
      <c r="A42" s="19" t="s">
        <v>67</v>
      </c>
      <c r="B42" s="15" t="s">
        <v>32</v>
      </c>
      <c r="C42" s="20">
        <v>13412667</v>
      </c>
      <c r="D42" s="20"/>
      <c r="E42" s="21">
        <v>25293414</v>
      </c>
      <c r="F42" s="22">
        <v>25293414</v>
      </c>
      <c r="G42" s="22"/>
      <c r="H42" s="22">
        <v>560423</v>
      </c>
      <c r="I42" s="22">
        <v>366251</v>
      </c>
      <c r="J42" s="22">
        <v>926674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926674</v>
      </c>
      <c r="X42" s="22">
        <v>2900730</v>
      </c>
      <c r="Y42" s="22">
        <v>-1974056</v>
      </c>
      <c r="Z42" s="23">
        <v>-68.053765776201161</v>
      </c>
      <c r="AA42" s="20">
        <v>25293414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12322419</v>
      </c>
      <c r="D44" s="20"/>
      <c r="E44" s="21">
        <v>181183</v>
      </c>
      <c r="F44" s="22">
        <v>181183</v>
      </c>
      <c r="G44" s="22"/>
      <c r="H44" s="22"/>
      <c r="I44" s="22">
        <v>4090</v>
      </c>
      <c r="J44" s="22">
        <v>4090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4090</v>
      </c>
      <c r="X44" s="22"/>
      <c r="Y44" s="22">
        <v>4090</v>
      </c>
      <c r="Z44" s="23"/>
      <c r="AA44" s="20">
        <v>181183</v>
      </c>
    </row>
    <row r="45" spans="1:27" x14ac:dyDescent="0.25">
      <c r="A45" s="19" t="s">
        <v>70</v>
      </c>
      <c r="B45" s="15" t="s">
        <v>32</v>
      </c>
      <c r="C45" s="20">
        <v>8579744</v>
      </c>
      <c r="D45" s="20"/>
      <c r="E45" s="21">
        <v>13617893</v>
      </c>
      <c r="F45" s="22">
        <v>13617893</v>
      </c>
      <c r="G45" s="22">
        <v>33214</v>
      </c>
      <c r="H45" s="22">
        <v>513292</v>
      </c>
      <c r="I45" s="22">
        <v>712092</v>
      </c>
      <c r="J45" s="22">
        <v>1258598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1258598</v>
      </c>
      <c r="X45" s="22">
        <v>1244268</v>
      </c>
      <c r="Y45" s="22">
        <v>14330</v>
      </c>
      <c r="Z45" s="23">
        <v>1.1516811490772085</v>
      </c>
      <c r="AA45" s="20">
        <v>13617893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901047828</v>
      </c>
      <c r="D48" s="29">
        <f t="shared" ref="D48:Y48" si="1">SUM(D35:D47)</f>
        <v>0</v>
      </c>
      <c r="E48" s="30">
        <f t="shared" si="1"/>
        <v>960718204</v>
      </c>
      <c r="F48" s="31">
        <f t="shared" si="1"/>
        <v>960718204</v>
      </c>
      <c r="G48" s="31">
        <f t="shared" si="1"/>
        <v>200211</v>
      </c>
      <c r="H48" s="31">
        <f t="shared" si="1"/>
        <v>99452228</v>
      </c>
      <c r="I48" s="31">
        <f t="shared" si="1"/>
        <v>96677767</v>
      </c>
      <c r="J48" s="31">
        <f t="shared" si="1"/>
        <v>196330206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196330206</v>
      </c>
      <c r="X48" s="31">
        <f t="shared" si="1"/>
        <v>229674257</v>
      </c>
      <c r="Y48" s="31">
        <f t="shared" si="1"/>
        <v>-33344051</v>
      </c>
      <c r="Z48" s="32">
        <f>+IF(X48&lt;&gt;0,+(Y48/X48)*100,0)</f>
        <v>-14.517974907392428</v>
      </c>
      <c r="AA48" s="29">
        <f>SUM(AA35:AA47)</f>
        <v>960718204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226114282</v>
      </c>
      <c r="D49" s="39">
        <f t="shared" si="2"/>
        <v>0</v>
      </c>
      <c r="E49" s="40">
        <f t="shared" si="2"/>
        <v>355682871</v>
      </c>
      <c r="F49" s="41">
        <f t="shared" si="2"/>
        <v>355682871</v>
      </c>
      <c r="G49" s="41">
        <f t="shared" si="2"/>
        <v>139375529</v>
      </c>
      <c r="H49" s="41">
        <f t="shared" si="2"/>
        <v>12966096</v>
      </c>
      <c r="I49" s="41">
        <f t="shared" si="2"/>
        <v>-61437888</v>
      </c>
      <c r="J49" s="41">
        <f t="shared" si="2"/>
        <v>90903737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90903737</v>
      </c>
      <c r="X49" s="41">
        <f t="shared" si="2"/>
        <v>33481065</v>
      </c>
      <c r="Y49" s="41">
        <f t="shared" si="2"/>
        <v>57422672</v>
      </c>
      <c r="Z49" s="42">
        <f>+IF(X49&lt;&gt;0,+(Y49/X49)*100,0)</f>
        <v>171.50790155570022</v>
      </c>
      <c r="AA49" s="39">
        <f>+AA33-AA48</f>
        <v>355682871</v>
      </c>
    </row>
    <row r="50" spans="1:27" x14ac:dyDescent="0.25">
      <c r="A50" s="43" t="s">
        <v>75</v>
      </c>
      <c r="B50" s="15" t="s">
        <v>32</v>
      </c>
      <c r="C50" s="20">
        <v>8708533</v>
      </c>
      <c r="D50" s="20"/>
      <c r="E50" s="21">
        <v>10096000</v>
      </c>
      <c r="F50" s="22">
        <v>10096000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10096000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234822815</v>
      </c>
      <c r="D52" s="48">
        <f t="shared" si="3"/>
        <v>0</v>
      </c>
      <c r="E52" s="49">
        <f t="shared" si="3"/>
        <v>365778871</v>
      </c>
      <c r="F52" s="50">
        <f t="shared" si="3"/>
        <v>365778871</v>
      </c>
      <c r="G52" s="50">
        <f t="shared" si="3"/>
        <v>139375529</v>
      </c>
      <c r="H52" s="50">
        <f t="shared" si="3"/>
        <v>12966096</v>
      </c>
      <c r="I52" s="50">
        <f t="shared" si="3"/>
        <v>-61437888</v>
      </c>
      <c r="J52" s="50">
        <f t="shared" si="3"/>
        <v>90903737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90903737</v>
      </c>
      <c r="X52" s="50">
        <f t="shared" si="3"/>
        <v>33481065</v>
      </c>
      <c r="Y52" s="50">
        <f t="shared" si="3"/>
        <v>57422672</v>
      </c>
      <c r="Z52" s="51">
        <f>+IF(X52&lt;&gt;0,+(Y52/X52)*100,0)</f>
        <v>171.50790155570022</v>
      </c>
      <c r="AA52" s="48">
        <f>SUM(AA49:AA51)</f>
        <v>365778871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234822815</v>
      </c>
      <c r="D54" s="54">
        <f>+D52-D53</f>
        <v>0</v>
      </c>
      <c r="E54" s="55">
        <f t="shared" si="4"/>
        <v>365778871</v>
      </c>
      <c r="F54" s="56">
        <f t="shared" si="4"/>
        <v>365778871</v>
      </c>
      <c r="G54" s="56">
        <f t="shared" si="4"/>
        <v>139375529</v>
      </c>
      <c r="H54" s="56">
        <f t="shared" si="4"/>
        <v>12966096</v>
      </c>
      <c r="I54" s="56">
        <f t="shared" si="4"/>
        <v>-61437888</v>
      </c>
      <c r="J54" s="56">
        <f t="shared" si="4"/>
        <v>90903737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90903737</v>
      </c>
      <c r="X54" s="56">
        <f t="shared" si="4"/>
        <v>33481065</v>
      </c>
      <c r="Y54" s="56">
        <f t="shared" si="4"/>
        <v>57422672</v>
      </c>
      <c r="Z54" s="57">
        <f>+IF(X54&lt;&gt;0,+(Y54/X54)*100,0)</f>
        <v>171.50790155570022</v>
      </c>
      <c r="AA54" s="54">
        <f>+AA52-AA53</f>
        <v>365778871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234822815</v>
      </c>
      <c r="D57" s="48">
        <f>SUM(D54:D56)</f>
        <v>0</v>
      </c>
      <c r="E57" s="49">
        <f t="shared" si="5"/>
        <v>365778871</v>
      </c>
      <c r="F57" s="50">
        <f t="shared" si="5"/>
        <v>365778871</v>
      </c>
      <c r="G57" s="50">
        <f t="shared" si="5"/>
        <v>139375529</v>
      </c>
      <c r="H57" s="50">
        <f t="shared" si="5"/>
        <v>12966096</v>
      </c>
      <c r="I57" s="50">
        <f t="shared" si="5"/>
        <v>-61437888</v>
      </c>
      <c r="J57" s="50">
        <f t="shared" si="5"/>
        <v>90903737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90903737</v>
      </c>
      <c r="X57" s="50">
        <f t="shared" si="5"/>
        <v>33481065</v>
      </c>
      <c r="Y57" s="50">
        <f t="shared" si="5"/>
        <v>57422672</v>
      </c>
      <c r="Z57" s="51">
        <f>+IF(X57&lt;&gt;0,+(Y57/X57)*100,0)</f>
        <v>171.50790155570022</v>
      </c>
      <c r="AA57" s="48">
        <f>SUM(AA54:AA56)</f>
        <v>365778871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234822815</v>
      </c>
      <c r="D60" s="65">
        <f>SUM(D57:D59)</f>
        <v>0</v>
      </c>
      <c r="E60" s="66">
        <f t="shared" si="6"/>
        <v>365778871</v>
      </c>
      <c r="F60" s="67">
        <f t="shared" si="6"/>
        <v>365778871</v>
      </c>
      <c r="G60" s="67">
        <f t="shared" si="6"/>
        <v>139375529</v>
      </c>
      <c r="H60" s="67">
        <f t="shared" si="6"/>
        <v>12966096</v>
      </c>
      <c r="I60" s="67">
        <f t="shared" si="6"/>
        <v>-61437888</v>
      </c>
      <c r="J60" s="67">
        <f t="shared" si="6"/>
        <v>90903737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90903737</v>
      </c>
      <c r="X60" s="67">
        <f t="shared" si="6"/>
        <v>33481065</v>
      </c>
      <c r="Y60" s="67">
        <f t="shared" si="6"/>
        <v>57422672</v>
      </c>
      <c r="Z60" s="68">
        <f>+IF(X60&lt;&gt;0,+(Y60/X60)*100,0)</f>
        <v>171.50790155570022</v>
      </c>
      <c r="AA60" s="65">
        <f>SUM(AA57:AA59)</f>
        <v>365778871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637296814</v>
      </c>
      <c r="D6" s="20"/>
      <c r="E6" s="21">
        <v>721887300</v>
      </c>
      <c r="F6" s="22">
        <v>721887300</v>
      </c>
      <c r="G6" s="22">
        <v>85278385</v>
      </c>
      <c r="H6" s="22">
        <v>46105692</v>
      </c>
      <c r="I6" s="22">
        <v>66810751</v>
      </c>
      <c r="J6" s="22">
        <v>198194828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198194828</v>
      </c>
      <c r="X6" s="22">
        <v>162506349</v>
      </c>
      <c r="Y6" s="22">
        <v>35688479</v>
      </c>
      <c r="Z6" s="23">
        <v>21.961282878861553</v>
      </c>
      <c r="AA6" s="20">
        <v>721887300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10387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360775</v>
      </c>
      <c r="D20" s="20"/>
      <c r="E20" s="21">
        <v>45800</v>
      </c>
      <c r="F20" s="22">
        <v>45800</v>
      </c>
      <c r="G20" s="22">
        <v>165347</v>
      </c>
      <c r="H20" s="22">
        <v>29804</v>
      </c>
      <c r="I20" s="22">
        <v>6839</v>
      </c>
      <c r="J20" s="22">
        <v>201990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201990</v>
      </c>
      <c r="X20" s="22">
        <v>10000</v>
      </c>
      <c r="Y20" s="22">
        <v>191990</v>
      </c>
      <c r="Z20" s="18">
        <v>1919.9</v>
      </c>
      <c r="AA20" s="20">
        <v>45800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262572</v>
      </c>
      <c r="D24" s="20"/>
      <c r="E24" s="21">
        <v>1560700</v>
      </c>
      <c r="F24" s="22">
        <v>1560700</v>
      </c>
      <c r="G24" s="22">
        <v>20990</v>
      </c>
      <c r="H24" s="22">
        <v>78059</v>
      </c>
      <c r="I24" s="22">
        <v>28534</v>
      </c>
      <c r="J24" s="22">
        <v>127583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127583</v>
      </c>
      <c r="X24" s="22">
        <v>335800</v>
      </c>
      <c r="Y24" s="22">
        <v>-208217</v>
      </c>
      <c r="Z24" s="23">
        <v>-62.006253722453842</v>
      </c>
      <c r="AA24" s="20">
        <v>1560700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9475100</v>
      </c>
      <c r="D26" s="20"/>
      <c r="E26" s="21">
        <v>10885800</v>
      </c>
      <c r="F26" s="22">
        <v>10885800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2365099</v>
      </c>
      <c r="Y26" s="22">
        <v>-2365099</v>
      </c>
      <c r="Z26" s="23">
        <v>-100</v>
      </c>
      <c r="AA26" s="20">
        <v>10885800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3184389</v>
      </c>
      <c r="D29" s="20"/>
      <c r="E29" s="21">
        <v>2962600</v>
      </c>
      <c r="F29" s="22">
        <v>2962600</v>
      </c>
      <c r="G29" s="22">
        <v>301357</v>
      </c>
      <c r="H29" s="22">
        <v>300372</v>
      </c>
      <c r="I29" s="22">
        <v>282886</v>
      </c>
      <c r="J29" s="22">
        <v>884615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884615</v>
      </c>
      <c r="X29" s="22">
        <v>637100</v>
      </c>
      <c r="Y29" s="22">
        <v>247515</v>
      </c>
      <c r="Z29" s="23">
        <v>38.850258986030454</v>
      </c>
      <c r="AA29" s="20">
        <v>2962600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650590037</v>
      </c>
      <c r="D33" s="29">
        <f t="shared" ref="D33:Y33" si="0">SUM(D6:D32)</f>
        <v>0</v>
      </c>
      <c r="E33" s="30">
        <f t="shared" si="0"/>
        <v>737342200</v>
      </c>
      <c r="F33" s="31">
        <f t="shared" si="0"/>
        <v>737342200</v>
      </c>
      <c r="G33" s="31">
        <f t="shared" si="0"/>
        <v>85766079</v>
      </c>
      <c r="H33" s="31">
        <f t="shared" si="0"/>
        <v>46513927</v>
      </c>
      <c r="I33" s="31">
        <f t="shared" si="0"/>
        <v>67129010</v>
      </c>
      <c r="J33" s="31">
        <f t="shared" si="0"/>
        <v>199409016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199409016</v>
      </c>
      <c r="X33" s="31">
        <f t="shared" si="0"/>
        <v>165854348</v>
      </c>
      <c r="Y33" s="31">
        <f t="shared" si="0"/>
        <v>33554668</v>
      </c>
      <c r="Z33" s="32">
        <f>+IF(X33&lt;&gt;0,+(Y33/X33)*100,0)</f>
        <v>20.231406896851446</v>
      </c>
      <c r="AA33" s="29">
        <f>SUM(AA6:AA32)</f>
        <v>737342200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23053323</v>
      </c>
      <c r="D35" s="20"/>
      <c r="E35" s="21">
        <v>34042309</v>
      </c>
      <c r="F35" s="22">
        <v>34042309</v>
      </c>
      <c r="G35" s="22">
        <v>1748540</v>
      </c>
      <c r="H35" s="22">
        <v>1420806</v>
      </c>
      <c r="I35" s="22">
        <v>1805504</v>
      </c>
      <c r="J35" s="22">
        <v>4974850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4974850</v>
      </c>
      <c r="X35" s="22">
        <v>7323400</v>
      </c>
      <c r="Y35" s="22">
        <v>-2348550</v>
      </c>
      <c r="Z35" s="23">
        <v>-32.069120900128354</v>
      </c>
      <c r="AA35" s="20">
        <v>34042309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533537970</v>
      </c>
      <c r="D37" s="20"/>
      <c r="E37" s="21">
        <v>598611000</v>
      </c>
      <c r="F37" s="22">
        <v>598611000</v>
      </c>
      <c r="G37" s="22">
        <v>151336</v>
      </c>
      <c r="H37" s="22">
        <v>66615299</v>
      </c>
      <c r="I37" s="22">
        <v>61659620</v>
      </c>
      <c r="J37" s="22">
        <v>128426255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128426255</v>
      </c>
      <c r="X37" s="22">
        <v>128701600</v>
      </c>
      <c r="Y37" s="22">
        <v>-275345</v>
      </c>
      <c r="Z37" s="23">
        <v>-0.21394061923084096</v>
      </c>
      <c r="AA37" s="20">
        <v>598611000</v>
      </c>
    </row>
    <row r="38" spans="1:27" x14ac:dyDescent="0.25">
      <c r="A38" s="19" t="s">
        <v>64</v>
      </c>
      <c r="B38" s="15" t="s">
        <v>32</v>
      </c>
      <c r="C38" s="20">
        <v>8515178</v>
      </c>
      <c r="D38" s="20"/>
      <c r="E38" s="21">
        <v>9290300</v>
      </c>
      <c r="F38" s="22">
        <v>9290300</v>
      </c>
      <c r="G38" s="22">
        <v>403013</v>
      </c>
      <c r="H38" s="22">
        <v>1115986</v>
      </c>
      <c r="I38" s="22">
        <v>301273</v>
      </c>
      <c r="J38" s="22">
        <v>1820272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1820272</v>
      </c>
      <c r="X38" s="22">
        <v>1999000</v>
      </c>
      <c r="Y38" s="22">
        <v>-178728</v>
      </c>
      <c r="Z38" s="23">
        <v>-8.940870435217608</v>
      </c>
      <c r="AA38" s="20">
        <v>9290300</v>
      </c>
    </row>
    <row r="39" spans="1:27" x14ac:dyDescent="0.25">
      <c r="A39" s="19" t="s">
        <v>65</v>
      </c>
      <c r="B39" s="15" t="s">
        <v>32</v>
      </c>
      <c r="C39" s="20">
        <v>-804361</v>
      </c>
      <c r="D39" s="20"/>
      <c r="E39" s="21">
        <v>10501000</v>
      </c>
      <c r="F39" s="22">
        <v>10501000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2625249</v>
      </c>
      <c r="Y39" s="22">
        <v>-2625249</v>
      </c>
      <c r="Z39" s="23">
        <v>-100</v>
      </c>
      <c r="AA39" s="20">
        <v>10501000</v>
      </c>
    </row>
    <row r="40" spans="1:27" x14ac:dyDescent="0.25">
      <c r="A40" s="19" t="s">
        <v>66</v>
      </c>
      <c r="B40" s="15" t="s">
        <v>32</v>
      </c>
      <c r="C40" s="20">
        <v>24668544</v>
      </c>
      <c r="D40" s="20"/>
      <c r="E40" s="21">
        <v>17513800</v>
      </c>
      <c r="F40" s="22">
        <v>17513800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3767900</v>
      </c>
      <c r="Y40" s="22">
        <v>-3767900</v>
      </c>
      <c r="Z40" s="23">
        <v>-100</v>
      </c>
      <c r="AA40" s="20">
        <v>17513800</v>
      </c>
    </row>
    <row r="41" spans="1:27" x14ac:dyDescent="0.25">
      <c r="A41" s="19" t="s">
        <v>40</v>
      </c>
      <c r="B41" s="15" t="s">
        <v>32</v>
      </c>
      <c r="C41" s="20">
        <v>8687954</v>
      </c>
      <c r="D41" s="20"/>
      <c r="E41" s="21">
        <v>17481700</v>
      </c>
      <c r="F41" s="22">
        <v>17481700</v>
      </c>
      <c r="G41" s="22"/>
      <c r="H41" s="22"/>
      <c r="I41" s="22">
        <v>2506567</v>
      </c>
      <c r="J41" s="22">
        <v>2506567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2506567</v>
      </c>
      <c r="X41" s="22">
        <v>3758900</v>
      </c>
      <c r="Y41" s="22">
        <v>-1252333</v>
      </c>
      <c r="Z41" s="23">
        <v>-33.316475564659875</v>
      </c>
      <c r="AA41" s="20">
        <v>17481700</v>
      </c>
    </row>
    <row r="42" spans="1:27" x14ac:dyDescent="0.25">
      <c r="A42" s="19" t="s">
        <v>67</v>
      </c>
      <c r="B42" s="15" t="s">
        <v>32</v>
      </c>
      <c r="C42" s="20">
        <v>17609786</v>
      </c>
      <c r="D42" s="20"/>
      <c r="E42" s="21">
        <v>19669800</v>
      </c>
      <c r="F42" s="22">
        <v>19669800</v>
      </c>
      <c r="G42" s="22">
        <v>119403</v>
      </c>
      <c r="H42" s="22">
        <v>108547</v>
      </c>
      <c r="I42" s="22">
        <v>778500</v>
      </c>
      <c r="J42" s="22">
        <v>1006450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1006450</v>
      </c>
      <c r="X42" s="22">
        <v>4255999</v>
      </c>
      <c r="Y42" s="22">
        <v>-3249549</v>
      </c>
      <c r="Z42" s="23">
        <v>-76.352203090273292</v>
      </c>
      <c r="AA42" s="20">
        <v>19669800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268929</v>
      </c>
      <c r="D44" s="20"/>
      <c r="E44" s="21">
        <v>2088000</v>
      </c>
      <c r="F44" s="22">
        <v>2088000</v>
      </c>
      <c r="G44" s="22"/>
      <c r="H44" s="22">
        <v>35867</v>
      </c>
      <c r="I44" s="22"/>
      <c r="J44" s="22">
        <v>35867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35867</v>
      </c>
      <c r="X44" s="22">
        <v>522000</v>
      </c>
      <c r="Y44" s="22">
        <v>-486133</v>
      </c>
      <c r="Z44" s="23">
        <v>-93.128927203065132</v>
      </c>
      <c r="AA44" s="20">
        <v>2088000</v>
      </c>
    </row>
    <row r="45" spans="1:27" x14ac:dyDescent="0.25">
      <c r="A45" s="19" t="s">
        <v>70</v>
      </c>
      <c r="B45" s="15" t="s">
        <v>32</v>
      </c>
      <c r="C45" s="20">
        <v>8045603</v>
      </c>
      <c r="D45" s="20"/>
      <c r="E45" s="21">
        <v>7962900</v>
      </c>
      <c r="F45" s="22">
        <v>7962900</v>
      </c>
      <c r="G45" s="22">
        <v>67783</v>
      </c>
      <c r="H45" s="22">
        <v>83025</v>
      </c>
      <c r="I45" s="22">
        <v>1106269</v>
      </c>
      <c r="J45" s="22">
        <v>1257077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1257077</v>
      </c>
      <c r="X45" s="22">
        <v>1715600</v>
      </c>
      <c r="Y45" s="22">
        <v>-458523</v>
      </c>
      <c r="Z45" s="23">
        <v>-26.726684541851249</v>
      </c>
      <c r="AA45" s="20">
        <v>7962900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3200</v>
      </c>
      <c r="F46" s="22">
        <v>3200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1100</v>
      </c>
      <c r="Y46" s="22">
        <v>-1100</v>
      </c>
      <c r="Z46" s="23">
        <v>-100</v>
      </c>
      <c r="AA46" s="20">
        <v>3200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623582926</v>
      </c>
      <c r="D48" s="29">
        <f t="shared" ref="D48:Y48" si="1">SUM(D35:D47)</f>
        <v>0</v>
      </c>
      <c r="E48" s="30">
        <f t="shared" si="1"/>
        <v>717164009</v>
      </c>
      <c r="F48" s="31">
        <f t="shared" si="1"/>
        <v>717164009</v>
      </c>
      <c r="G48" s="31">
        <f t="shared" si="1"/>
        <v>2490075</v>
      </c>
      <c r="H48" s="31">
        <f t="shared" si="1"/>
        <v>69379530</v>
      </c>
      <c r="I48" s="31">
        <f t="shared" si="1"/>
        <v>68157733</v>
      </c>
      <c r="J48" s="31">
        <f t="shared" si="1"/>
        <v>140027338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140027338</v>
      </c>
      <c r="X48" s="31">
        <f t="shared" si="1"/>
        <v>154670748</v>
      </c>
      <c r="Y48" s="31">
        <f t="shared" si="1"/>
        <v>-14643410</v>
      </c>
      <c r="Z48" s="32">
        <f>+IF(X48&lt;&gt;0,+(Y48/X48)*100,0)</f>
        <v>-9.4674721557563046</v>
      </c>
      <c r="AA48" s="29">
        <f>SUM(AA35:AA47)</f>
        <v>717164009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27007111</v>
      </c>
      <c r="D49" s="39">
        <f t="shared" si="2"/>
        <v>0</v>
      </c>
      <c r="E49" s="40">
        <f t="shared" si="2"/>
        <v>20178191</v>
      </c>
      <c r="F49" s="41">
        <f t="shared" si="2"/>
        <v>20178191</v>
      </c>
      <c r="G49" s="41">
        <f t="shared" si="2"/>
        <v>83276004</v>
      </c>
      <c r="H49" s="41">
        <f t="shared" si="2"/>
        <v>-22865603</v>
      </c>
      <c r="I49" s="41">
        <f t="shared" si="2"/>
        <v>-1028723</v>
      </c>
      <c r="J49" s="41">
        <f t="shared" si="2"/>
        <v>59381678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59381678</v>
      </c>
      <c r="X49" s="41">
        <f t="shared" si="2"/>
        <v>11183600</v>
      </c>
      <c r="Y49" s="41">
        <f t="shared" si="2"/>
        <v>48198078</v>
      </c>
      <c r="Z49" s="42">
        <f>+IF(X49&lt;&gt;0,+(Y49/X49)*100,0)</f>
        <v>430.97104689008904</v>
      </c>
      <c r="AA49" s="39">
        <f>+AA33-AA48</f>
        <v>20178191</v>
      </c>
    </row>
    <row r="50" spans="1:27" x14ac:dyDescent="0.25">
      <c r="A50" s="43" t="s">
        <v>75</v>
      </c>
      <c r="B50" s="15" t="s">
        <v>32</v>
      </c>
      <c r="C50" s="20">
        <v>1924792</v>
      </c>
      <c r="D50" s="20"/>
      <c r="E50" s="21">
        <v>15596000</v>
      </c>
      <c r="F50" s="22">
        <v>15596000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15596000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28931903</v>
      </c>
      <c r="D52" s="48">
        <f t="shared" si="3"/>
        <v>0</v>
      </c>
      <c r="E52" s="49">
        <f t="shared" si="3"/>
        <v>35774191</v>
      </c>
      <c r="F52" s="50">
        <f t="shared" si="3"/>
        <v>35774191</v>
      </c>
      <c r="G52" s="50">
        <f t="shared" si="3"/>
        <v>83276004</v>
      </c>
      <c r="H52" s="50">
        <f t="shared" si="3"/>
        <v>-22865603</v>
      </c>
      <c r="I52" s="50">
        <f t="shared" si="3"/>
        <v>-1028723</v>
      </c>
      <c r="J52" s="50">
        <f t="shared" si="3"/>
        <v>59381678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59381678</v>
      </c>
      <c r="X52" s="50">
        <f t="shared" si="3"/>
        <v>11183600</v>
      </c>
      <c r="Y52" s="50">
        <f t="shared" si="3"/>
        <v>48198078</v>
      </c>
      <c r="Z52" s="51">
        <f>+IF(X52&lt;&gt;0,+(Y52/X52)*100,0)</f>
        <v>430.97104689008904</v>
      </c>
      <c r="AA52" s="48">
        <f>SUM(AA49:AA51)</f>
        <v>35774191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28931903</v>
      </c>
      <c r="D54" s="54">
        <f>+D52-D53</f>
        <v>0</v>
      </c>
      <c r="E54" s="55">
        <f t="shared" si="4"/>
        <v>35774191</v>
      </c>
      <c r="F54" s="56">
        <f t="shared" si="4"/>
        <v>35774191</v>
      </c>
      <c r="G54" s="56">
        <f t="shared" si="4"/>
        <v>83276004</v>
      </c>
      <c r="H54" s="56">
        <f t="shared" si="4"/>
        <v>-22865603</v>
      </c>
      <c r="I54" s="56">
        <f t="shared" si="4"/>
        <v>-1028723</v>
      </c>
      <c r="J54" s="56">
        <f t="shared" si="4"/>
        <v>59381678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59381678</v>
      </c>
      <c r="X54" s="56">
        <f t="shared" si="4"/>
        <v>11183600</v>
      </c>
      <c r="Y54" s="56">
        <f t="shared" si="4"/>
        <v>48198078</v>
      </c>
      <c r="Z54" s="57">
        <f>+IF(X54&lt;&gt;0,+(Y54/X54)*100,0)</f>
        <v>430.97104689008904</v>
      </c>
      <c r="AA54" s="54">
        <f>+AA52-AA53</f>
        <v>35774191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28931903</v>
      </c>
      <c r="D57" s="48">
        <f>SUM(D54:D56)</f>
        <v>0</v>
      </c>
      <c r="E57" s="49">
        <f t="shared" si="5"/>
        <v>35774191</v>
      </c>
      <c r="F57" s="50">
        <f t="shared" si="5"/>
        <v>35774191</v>
      </c>
      <c r="G57" s="50">
        <f t="shared" si="5"/>
        <v>83276004</v>
      </c>
      <c r="H57" s="50">
        <f t="shared" si="5"/>
        <v>-22865603</v>
      </c>
      <c r="I57" s="50">
        <f t="shared" si="5"/>
        <v>-1028723</v>
      </c>
      <c r="J57" s="50">
        <f t="shared" si="5"/>
        <v>59381678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59381678</v>
      </c>
      <c r="X57" s="50">
        <f t="shared" si="5"/>
        <v>11183600</v>
      </c>
      <c r="Y57" s="50">
        <f t="shared" si="5"/>
        <v>48198078</v>
      </c>
      <c r="Z57" s="51">
        <f>+IF(X57&lt;&gt;0,+(Y57/X57)*100,0)</f>
        <v>430.97104689008904</v>
      </c>
      <c r="AA57" s="48">
        <f>SUM(AA54:AA56)</f>
        <v>35774191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28931903</v>
      </c>
      <c r="D60" s="65">
        <f>SUM(D57:D59)</f>
        <v>0</v>
      </c>
      <c r="E60" s="66">
        <f t="shared" si="6"/>
        <v>35774191</v>
      </c>
      <c r="F60" s="67">
        <f t="shared" si="6"/>
        <v>35774191</v>
      </c>
      <c r="G60" s="67">
        <f t="shared" si="6"/>
        <v>83276004</v>
      </c>
      <c r="H60" s="67">
        <f t="shared" si="6"/>
        <v>-22865603</v>
      </c>
      <c r="I60" s="67">
        <f t="shared" si="6"/>
        <v>-1028723</v>
      </c>
      <c r="J60" s="67">
        <f t="shared" si="6"/>
        <v>59381678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59381678</v>
      </c>
      <c r="X60" s="67">
        <f t="shared" si="6"/>
        <v>11183600</v>
      </c>
      <c r="Y60" s="67">
        <f t="shared" si="6"/>
        <v>48198078</v>
      </c>
      <c r="Z60" s="68">
        <f>+IF(X60&lt;&gt;0,+(Y60/X60)*100,0)</f>
        <v>430.97104689008904</v>
      </c>
      <c r="AA60" s="65">
        <f>SUM(AA57:AA59)</f>
        <v>35774191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682128421</v>
      </c>
      <c r="D6" s="20"/>
      <c r="E6" s="21">
        <v>691544162</v>
      </c>
      <c r="F6" s="22">
        <v>691544162</v>
      </c>
      <c r="G6" s="22">
        <v>56447416</v>
      </c>
      <c r="H6" s="22">
        <v>62003690</v>
      </c>
      <c r="I6" s="22">
        <v>64489820</v>
      </c>
      <c r="J6" s="22">
        <v>182940926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182940926</v>
      </c>
      <c r="X6" s="22">
        <v>172886031</v>
      </c>
      <c r="Y6" s="22">
        <v>10054895</v>
      </c>
      <c r="Z6" s="23">
        <v>5.8159094415210442</v>
      </c>
      <c r="AA6" s="20">
        <v>691544162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-141581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4318</v>
      </c>
      <c r="D18" s="20"/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2351</v>
      </c>
      <c r="X18" s="22">
        <v>2244</v>
      </c>
      <c r="Y18" s="22">
        <v>107</v>
      </c>
      <c r="Z18" s="23">
        <v>4.7682709447415332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6175612</v>
      </c>
      <c r="F20" s="22">
        <v>12351224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3087807</v>
      </c>
      <c r="Y20" s="22">
        <v>-3087807</v>
      </c>
      <c r="Z20" s="18">
        <v>-100</v>
      </c>
      <c r="AA20" s="20">
        <v>12351224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206349</v>
      </c>
      <c r="D24" s="20"/>
      <c r="E24" s="21">
        <v>6742</v>
      </c>
      <c r="F24" s="22">
        <v>6742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1686</v>
      </c>
      <c r="Y24" s="22">
        <v>-1686</v>
      </c>
      <c r="Z24" s="23">
        <v>-100</v>
      </c>
      <c r="AA24" s="20">
        <v>6742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6750296</v>
      </c>
      <c r="D26" s="20"/>
      <c r="E26" s="21">
        <v>8494987</v>
      </c>
      <c r="F26" s="22">
        <v>16989974</v>
      </c>
      <c r="G26" s="22">
        <v>3539572</v>
      </c>
      <c r="H26" s="22"/>
      <c r="I26" s="22"/>
      <c r="J26" s="22">
        <v>3539572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3539572</v>
      </c>
      <c r="X26" s="22">
        <v>4247493</v>
      </c>
      <c r="Y26" s="22">
        <v>-707921</v>
      </c>
      <c r="Z26" s="23">
        <v>-16.666796154814143</v>
      </c>
      <c r="AA26" s="20">
        <v>16989974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1841688</v>
      </c>
      <c r="D29" s="20"/>
      <c r="E29" s="21"/>
      <c r="F29" s="22"/>
      <c r="G29" s="22"/>
      <c r="H29" s="22">
        <v>168308</v>
      </c>
      <c r="I29" s="22">
        <v>168679</v>
      </c>
      <c r="J29" s="22">
        <v>336987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336987</v>
      </c>
      <c r="X29" s="22"/>
      <c r="Y29" s="22">
        <v>336987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690789491</v>
      </c>
      <c r="D33" s="29">
        <f t="shared" ref="D33:Y33" si="0">SUM(D6:D32)</f>
        <v>0</v>
      </c>
      <c r="E33" s="30">
        <f t="shared" si="0"/>
        <v>706230475</v>
      </c>
      <c r="F33" s="31">
        <f t="shared" si="0"/>
        <v>720901074</v>
      </c>
      <c r="G33" s="31">
        <f t="shared" si="0"/>
        <v>59987408</v>
      </c>
      <c r="H33" s="31">
        <f t="shared" si="0"/>
        <v>62173515</v>
      </c>
      <c r="I33" s="31">
        <f t="shared" si="0"/>
        <v>64658913</v>
      </c>
      <c r="J33" s="31">
        <f t="shared" si="0"/>
        <v>186819836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186819836</v>
      </c>
      <c r="X33" s="31">
        <f t="shared" si="0"/>
        <v>180225261</v>
      </c>
      <c r="Y33" s="31">
        <f t="shared" si="0"/>
        <v>6594575</v>
      </c>
      <c r="Z33" s="32">
        <f>+IF(X33&lt;&gt;0,+(Y33/X33)*100,0)</f>
        <v>3.6590736300834101</v>
      </c>
      <c r="AA33" s="29">
        <f>SUM(AA6:AA32)</f>
        <v>720901074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23983131</v>
      </c>
      <c r="D35" s="20"/>
      <c r="E35" s="21">
        <v>25425753</v>
      </c>
      <c r="F35" s="22">
        <v>93334</v>
      </c>
      <c r="G35" s="22">
        <v>1761096</v>
      </c>
      <c r="H35" s="22">
        <v>1988702</v>
      </c>
      <c r="I35" s="22">
        <v>2032200</v>
      </c>
      <c r="J35" s="22">
        <v>5781998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5781998</v>
      </c>
      <c r="X35" s="22">
        <v>23334</v>
      </c>
      <c r="Y35" s="22">
        <v>5758664</v>
      </c>
      <c r="Z35" s="23">
        <v>24679.283449044313</v>
      </c>
      <c r="AA35" s="20">
        <v>93334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592037805</v>
      </c>
      <c r="D37" s="20"/>
      <c r="E37" s="21">
        <v>541327889</v>
      </c>
      <c r="F37" s="22"/>
      <c r="G37" s="22">
        <v>62491492</v>
      </c>
      <c r="H37" s="22">
        <v>68230951</v>
      </c>
      <c r="I37" s="22">
        <v>46830040</v>
      </c>
      <c r="J37" s="22">
        <v>177552483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177552483</v>
      </c>
      <c r="X37" s="22"/>
      <c r="Y37" s="22">
        <v>177552483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4408657</v>
      </c>
      <c r="D38" s="20"/>
      <c r="E38" s="21">
        <v>4678051</v>
      </c>
      <c r="F38" s="22">
        <v>4678051</v>
      </c>
      <c r="G38" s="22">
        <v>314424</v>
      </c>
      <c r="H38" s="22">
        <v>267380</v>
      </c>
      <c r="I38" s="22">
        <v>336823</v>
      </c>
      <c r="J38" s="22">
        <v>918627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918627</v>
      </c>
      <c r="X38" s="22">
        <v>1169517</v>
      </c>
      <c r="Y38" s="22">
        <v>-250890</v>
      </c>
      <c r="Z38" s="23">
        <v>-21.452445753246856</v>
      </c>
      <c r="AA38" s="20">
        <v>4678051</v>
      </c>
    </row>
    <row r="39" spans="1:27" x14ac:dyDescent="0.25">
      <c r="A39" s="19" t="s">
        <v>65</v>
      </c>
      <c r="B39" s="15" t="s">
        <v>32</v>
      </c>
      <c r="C39" s="20">
        <v>16138130</v>
      </c>
      <c r="D39" s="20"/>
      <c r="E39" s="21">
        <v>4901021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6570575</v>
      </c>
      <c r="D40" s="20"/>
      <c r="E40" s="21">
        <v>6463158</v>
      </c>
      <c r="F40" s="22"/>
      <c r="G40" s="22"/>
      <c r="H40" s="22">
        <v>1276074</v>
      </c>
      <c r="I40" s="22">
        <v>610760</v>
      </c>
      <c r="J40" s="22">
        <v>1886834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1886834</v>
      </c>
      <c r="X40" s="22"/>
      <c r="Y40" s="22">
        <v>1886834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2407255</v>
      </c>
      <c r="D41" s="20"/>
      <c r="E41" s="21">
        <v>2981595</v>
      </c>
      <c r="F41" s="22">
        <v>5963190</v>
      </c>
      <c r="G41" s="22">
        <v>187631</v>
      </c>
      <c r="H41" s="22">
        <v>187631</v>
      </c>
      <c r="I41" s="22">
        <v>181578</v>
      </c>
      <c r="J41" s="22">
        <v>556840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556840</v>
      </c>
      <c r="X41" s="22">
        <v>1490799</v>
      </c>
      <c r="Y41" s="22">
        <v>-933959</v>
      </c>
      <c r="Z41" s="23">
        <v>-62.648217499475109</v>
      </c>
      <c r="AA41" s="20">
        <v>5963190</v>
      </c>
    </row>
    <row r="42" spans="1:27" x14ac:dyDescent="0.25">
      <c r="A42" s="19" t="s">
        <v>67</v>
      </c>
      <c r="B42" s="15" t="s">
        <v>32</v>
      </c>
      <c r="C42" s="20">
        <v>1288682</v>
      </c>
      <c r="D42" s="20"/>
      <c r="E42" s="21">
        <v>5327439</v>
      </c>
      <c r="F42" s="22">
        <v>10335334</v>
      </c>
      <c r="G42" s="22">
        <v>22738</v>
      </c>
      <c r="H42" s="22">
        <v>20114</v>
      </c>
      <c r="I42" s="22">
        <v>28678</v>
      </c>
      <c r="J42" s="22">
        <v>71530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71530</v>
      </c>
      <c r="X42" s="22">
        <v>2583834</v>
      </c>
      <c r="Y42" s="22">
        <v>-2512304</v>
      </c>
      <c r="Z42" s="23">
        <v>-97.231633301520148</v>
      </c>
      <c r="AA42" s="20">
        <v>10335334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138114</v>
      </c>
      <c r="D44" s="20"/>
      <c r="E44" s="21">
        <v>129473</v>
      </c>
      <c r="F44" s="22">
        <v>129473</v>
      </c>
      <c r="G44" s="22"/>
      <c r="H44" s="22">
        <v>39628</v>
      </c>
      <c r="I44" s="22"/>
      <c r="J44" s="22">
        <v>39628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39628</v>
      </c>
      <c r="X44" s="22">
        <v>32367</v>
      </c>
      <c r="Y44" s="22">
        <v>7261</v>
      </c>
      <c r="Z44" s="23">
        <v>22.433342602032937</v>
      </c>
      <c r="AA44" s="20">
        <v>129473</v>
      </c>
    </row>
    <row r="45" spans="1:27" x14ac:dyDescent="0.25">
      <c r="A45" s="19" t="s">
        <v>70</v>
      </c>
      <c r="B45" s="15" t="s">
        <v>32</v>
      </c>
      <c r="C45" s="20">
        <v>2028992</v>
      </c>
      <c r="D45" s="20"/>
      <c r="E45" s="21">
        <v>2158326</v>
      </c>
      <c r="F45" s="22">
        <v>3861245</v>
      </c>
      <c r="G45" s="22">
        <v>133839</v>
      </c>
      <c r="H45" s="22">
        <v>172775</v>
      </c>
      <c r="I45" s="22">
        <v>587262</v>
      </c>
      <c r="J45" s="22">
        <v>893876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893876</v>
      </c>
      <c r="X45" s="22">
        <v>965310</v>
      </c>
      <c r="Y45" s="22">
        <v>-71434</v>
      </c>
      <c r="Z45" s="23">
        <v>-7.4001098092840643</v>
      </c>
      <c r="AA45" s="20">
        <v>3861245</v>
      </c>
    </row>
    <row r="46" spans="1:27" x14ac:dyDescent="0.25">
      <c r="A46" s="19" t="s">
        <v>71</v>
      </c>
      <c r="B46" s="15" t="s">
        <v>32</v>
      </c>
      <c r="C46" s="20">
        <v>7085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649008426</v>
      </c>
      <c r="D48" s="29">
        <f t="shared" ref="D48:Y48" si="1">SUM(D35:D47)</f>
        <v>0</v>
      </c>
      <c r="E48" s="30">
        <f t="shared" si="1"/>
        <v>593392705</v>
      </c>
      <c r="F48" s="31">
        <f t="shared" si="1"/>
        <v>25060627</v>
      </c>
      <c r="G48" s="31">
        <f t="shared" si="1"/>
        <v>64911220</v>
      </c>
      <c r="H48" s="31">
        <f t="shared" si="1"/>
        <v>72183255</v>
      </c>
      <c r="I48" s="31">
        <f t="shared" si="1"/>
        <v>50607341</v>
      </c>
      <c r="J48" s="31">
        <f t="shared" si="1"/>
        <v>187701816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187701816</v>
      </c>
      <c r="X48" s="31">
        <f t="shared" si="1"/>
        <v>6265161</v>
      </c>
      <c r="Y48" s="31">
        <f t="shared" si="1"/>
        <v>181436655</v>
      </c>
      <c r="Z48" s="32">
        <f>+IF(X48&lt;&gt;0,+(Y48/X48)*100,0)</f>
        <v>2895.9615722564831</v>
      </c>
      <c r="AA48" s="29">
        <f>SUM(AA35:AA47)</f>
        <v>25060627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41781065</v>
      </c>
      <c r="D49" s="39">
        <f t="shared" si="2"/>
        <v>0</v>
      </c>
      <c r="E49" s="40">
        <f t="shared" si="2"/>
        <v>112837770</v>
      </c>
      <c r="F49" s="41">
        <f t="shared" si="2"/>
        <v>695840447</v>
      </c>
      <c r="G49" s="41">
        <f t="shared" si="2"/>
        <v>-4923812</v>
      </c>
      <c r="H49" s="41">
        <f t="shared" si="2"/>
        <v>-10009740</v>
      </c>
      <c r="I49" s="41">
        <f t="shared" si="2"/>
        <v>14051572</v>
      </c>
      <c r="J49" s="41">
        <f t="shared" si="2"/>
        <v>-881980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-881980</v>
      </c>
      <c r="X49" s="41">
        <f t="shared" si="2"/>
        <v>173960100</v>
      </c>
      <c r="Y49" s="41">
        <f t="shared" si="2"/>
        <v>-174842080</v>
      </c>
      <c r="Z49" s="42">
        <f>+IF(X49&lt;&gt;0,+(Y49/X49)*100,0)</f>
        <v>-100.50700131811836</v>
      </c>
      <c r="AA49" s="39">
        <f>+AA33-AA48</f>
        <v>695840447</v>
      </c>
    </row>
    <row r="50" spans="1:27" x14ac:dyDescent="0.25">
      <c r="A50" s="43" t="s">
        <v>75</v>
      </c>
      <c r="B50" s="15" t="s">
        <v>32</v>
      </c>
      <c r="C50" s="20">
        <v>3425000</v>
      </c>
      <c r="D50" s="20"/>
      <c r="E50" s="21">
        <v>8347000</v>
      </c>
      <c r="F50" s="22">
        <v>16694000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4173501</v>
      </c>
      <c r="Y50" s="22">
        <v>-4173501</v>
      </c>
      <c r="Z50" s="23">
        <v>-100</v>
      </c>
      <c r="AA50" s="20">
        <v>16694000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45206065</v>
      </c>
      <c r="D52" s="48">
        <f t="shared" si="3"/>
        <v>0</v>
      </c>
      <c r="E52" s="49">
        <f t="shared" si="3"/>
        <v>121184770</v>
      </c>
      <c r="F52" s="50">
        <f t="shared" si="3"/>
        <v>712534447</v>
      </c>
      <c r="G52" s="50">
        <f t="shared" si="3"/>
        <v>-4923812</v>
      </c>
      <c r="H52" s="50">
        <f t="shared" si="3"/>
        <v>-10009740</v>
      </c>
      <c r="I52" s="50">
        <f t="shared" si="3"/>
        <v>14051572</v>
      </c>
      <c r="J52" s="50">
        <f t="shared" si="3"/>
        <v>-881980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-881980</v>
      </c>
      <c r="X52" s="50">
        <f t="shared" si="3"/>
        <v>178133601</v>
      </c>
      <c r="Y52" s="50">
        <f t="shared" si="3"/>
        <v>-179015581</v>
      </c>
      <c r="Z52" s="51">
        <f>+IF(X52&lt;&gt;0,+(Y52/X52)*100,0)</f>
        <v>-100.49512275901277</v>
      </c>
      <c r="AA52" s="48">
        <f>SUM(AA49:AA51)</f>
        <v>712534447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45206065</v>
      </c>
      <c r="D54" s="54">
        <f>+D52-D53</f>
        <v>0</v>
      </c>
      <c r="E54" s="55">
        <f t="shared" si="4"/>
        <v>121184770</v>
      </c>
      <c r="F54" s="56">
        <f t="shared" si="4"/>
        <v>712534447</v>
      </c>
      <c r="G54" s="56">
        <f t="shared" si="4"/>
        <v>-4923812</v>
      </c>
      <c r="H54" s="56">
        <f t="shared" si="4"/>
        <v>-10009740</v>
      </c>
      <c r="I54" s="56">
        <f t="shared" si="4"/>
        <v>14051572</v>
      </c>
      <c r="J54" s="56">
        <f t="shared" si="4"/>
        <v>-881980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-881980</v>
      </c>
      <c r="X54" s="56">
        <f t="shared" si="4"/>
        <v>178133601</v>
      </c>
      <c r="Y54" s="56">
        <f t="shared" si="4"/>
        <v>-179015581</v>
      </c>
      <c r="Z54" s="57">
        <f>+IF(X54&lt;&gt;0,+(Y54/X54)*100,0)</f>
        <v>-100.49512275901277</v>
      </c>
      <c r="AA54" s="54">
        <f>+AA52-AA53</f>
        <v>712534447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45206065</v>
      </c>
      <c r="D57" s="48">
        <f>SUM(D54:D56)</f>
        <v>0</v>
      </c>
      <c r="E57" s="49">
        <f t="shared" si="5"/>
        <v>121184770</v>
      </c>
      <c r="F57" s="50">
        <f t="shared" si="5"/>
        <v>712534447</v>
      </c>
      <c r="G57" s="50">
        <f t="shared" si="5"/>
        <v>-4923812</v>
      </c>
      <c r="H57" s="50">
        <f t="shared" si="5"/>
        <v>-10009740</v>
      </c>
      <c r="I57" s="50">
        <f t="shared" si="5"/>
        <v>14051572</v>
      </c>
      <c r="J57" s="50">
        <f t="shared" si="5"/>
        <v>-881980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-881980</v>
      </c>
      <c r="X57" s="50">
        <f t="shared" si="5"/>
        <v>178133601</v>
      </c>
      <c r="Y57" s="50">
        <f t="shared" si="5"/>
        <v>-179015581</v>
      </c>
      <c r="Z57" s="51">
        <f>+IF(X57&lt;&gt;0,+(Y57/X57)*100,0)</f>
        <v>-100.49512275901277</v>
      </c>
      <c r="AA57" s="48">
        <f>SUM(AA54:AA56)</f>
        <v>712534447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45206065</v>
      </c>
      <c r="D60" s="65">
        <f>SUM(D57:D59)</f>
        <v>0</v>
      </c>
      <c r="E60" s="66">
        <f t="shared" si="6"/>
        <v>121184770</v>
      </c>
      <c r="F60" s="67">
        <f t="shared" si="6"/>
        <v>712534447</v>
      </c>
      <c r="G60" s="67">
        <f t="shared" si="6"/>
        <v>-4923812</v>
      </c>
      <c r="H60" s="67">
        <f t="shared" si="6"/>
        <v>-10009740</v>
      </c>
      <c r="I60" s="67">
        <f t="shared" si="6"/>
        <v>14051572</v>
      </c>
      <c r="J60" s="67">
        <f t="shared" si="6"/>
        <v>-881980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-881980</v>
      </c>
      <c r="X60" s="67">
        <f t="shared" si="6"/>
        <v>178133601</v>
      </c>
      <c r="Y60" s="67">
        <f t="shared" si="6"/>
        <v>-179015581</v>
      </c>
      <c r="Z60" s="68">
        <f>+IF(X60&lt;&gt;0,+(Y60/X60)*100,0)</f>
        <v>-100.49512275901277</v>
      </c>
      <c r="AA60" s="65">
        <f>SUM(AA57:AA59)</f>
        <v>712534447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150631575</v>
      </c>
      <c r="D6" s="20"/>
      <c r="E6" s="21">
        <v>170078035</v>
      </c>
      <c r="F6" s="22">
        <v>170078035</v>
      </c>
      <c r="G6" s="22">
        <v>16374256</v>
      </c>
      <c r="H6" s="22">
        <v>15812541</v>
      </c>
      <c r="I6" s="22">
        <v>14678731</v>
      </c>
      <c r="J6" s="22">
        <v>46865528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46865528</v>
      </c>
      <c r="X6" s="22">
        <v>45019139</v>
      </c>
      <c r="Y6" s="22">
        <v>1846389</v>
      </c>
      <c r="Z6" s="23">
        <v>4.1013423202074124</v>
      </c>
      <c r="AA6" s="20">
        <v>170078035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470021</v>
      </c>
      <c r="D13" s="20"/>
      <c r="E13" s="21">
        <v>559000</v>
      </c>
      <c r="F13" s="22">
        <v>559000</v>
      </c>
      <c r="G13" s="22">
        <v>178420</v>
      </c>
      <c r="H13" s="22">
        <v>137759</v>
      </c>
      <c r="I13" s="22">
        <v>187689</v>
      </c>
      <c r="J13" s="22">
        <v>503868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503868</v>
      </c>
      <c r="X13" s="22">
        <v>133718</v>
      </c>
      <c r="Y13" s="22">
        <v>370150</v>
      </c>
      <c r="Z13" s="23">
        <v>276.81389192180558</v>
      </c>
      <c r="AA13" s="20">
        <v>559000</v>
      </c>
    </row>
    <row r="14" spans="1:27" x14ac:dyDescent="0.25">
      <c r="A14" s="19" t="s">
        <v>42</v>
      </c>
      <c r="B14" s="15" t="s">
        <v>32</v>
      </c>
      <c r="C14" s="20">
        <v>204761</v>
      </c>
      <c r="D14" s="20"/>
      <c r="E14" s="21">
        <v>269069</v>
      </c>
      <c r="F14" s="22">
        <v>269069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67266</v>
      </c>
      <c r="Y14" s="22">
        <v>-67266</v>
      </c>
      <c r="Z14" s="23">
        <v>-100</v>
      </c>
      <c r="AA14" s="20">
        <v>269069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211997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11463234</v>
      </c>
      <c r="D26" s="20"/>
      <c r="E26" s="21">
        <v>14312308</v>
      </c>
      <c r="F26" s="22">
        <v>14312308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3578076</v>
      </c>
      <c r="Y26" s="22">
        <v>-3578076</v>
      </c>
      <c r="Z26" s="23">
        <v>-100</v>
      </c>
      <c r="AA26" s="20">
        <v>14312308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1718783</v>
      </c>
      <c r="D29" s="20"/>
      <c r="E29" s="21">
        <v>2000000</v>
      </c>
      <c r="F29" s="22">
        <v>2000000</v>
      </c>
      <c r="G29" s="22">
        <v>334285</v>
      </c>
      <c r="H29" s="22">
        <v>140498</v>
      </c>
      <c r="I29" s="22">
        <v>158432</v>
      </c>
      <c r="J29" s="22">
        <v>633215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633215</v>
      </c>
      <c r="X29" s="22">
        <v>737896</v>
      </c>
      <c r="Y29" s="22">
        <v>-104681</v>
      </c>
      <c r="Z29" s="23">
        <v>-14.186416513980291</v>
      </c>
      <c r="AA29" s="20">
        <v>2000000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6000000</v>
      </c>
      <c r="F31" s="22">
        <v>6000000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1500000</v>
      </c>
      <c r="Y31" s="22">
        <v>-1500000</v>
      </c>
      <c r="Z31" s="23">
        <v>-100</v>
      </c>
      <c r="AA31" s="20">
        <v>6000000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164700371</v>
      </c>
      <c r="D33" s="29">
        <f t="shared" ref="D33:Y33" si="0">SUM(D6:D32)</f>
        <v>0</v>
      </c>
      <c r="E33" s="30">
        <f t="shared" si="0"/>
        <v>193218412</v>
      </c>
      <c r="F33" s="31">
        <f t="shared" si="0"/>
        <v>193218412</v>
      </c>
      <c r="G33" s="31">
        <f t="shared" si="0"/>
        <v>16886961</v>
      </c>
      <c r="H33" s="31">
        <f t="shared" si="0"/>
        <v>16090798</v>
      </c>
      <c r="I33" s="31">
        <f t="shared" si="0"/>
        <v>15024852</v>
      </c>
      <c r="J33" s="31">
        <f t="shared" si="0"/>
        <v>48002611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48002611</v>
      </c>
      <c r="X33" s="31">
        <f t="shared" si="0"/>
        <v>51036095</v>
      </c>
      <c r="Y33" s="31">
        <f t="shared" si="0"/>
        <v>-3033484</v>
      </c>
      <c r="Z33" s="32">
        <f>+IF(X33&lt;&gt;0,+(Y33/X33)*100,0)</f>
        <v>-5.9438011470117376</v>
      </c>
      <c r="AA33" s="29">
        <f>SUM(AA6:AA32)</f>
        <v>193218412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8949184</v>
      </c>
      <c r="D35" s="20"/>
      <c r="E35" s="21">
        <v>11622524</v>
      </c>
      <c r="F35" s="22">
        <v>11622524</v>
      </c>
      <c r="G35" s="22">
        <v>761254</v>
      </c>
      <c r="H35" s="22">
        <v>807632</v>
      </c>
      <c r="I35" s="22">
        <v>782005</v>
      </c>
      <c r="J35" s="22">
        <v>2350891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2350891</v>
      </c>
      <c r="X35" s="22">
        <v>3383500</v>
      </c>
      <c r="Y35" s="22">
        <v>-1032609</v>
      </c>
      <c r="Z35" s="23">
        <v>-30.518959657159744</v>
      </c>
      <c r="AA35" s="20">
        <v>11622524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120103715</v>
      </c>
      <c r="D37" s="20"/>
      <c r="E37" s="21">
        <v>139206740</v>
      </c>
      <c r="F37" s="22">
        <v>139206740</v>
      </c>
      <c r="G37" s="22">
        <v>299235</v>
      </c>
      <c r="H37" s="22">
        <v>9875365</v>
      </c>
      <c r="I37" s="22">
        <v>15256382</v>
      </c>
      <c r="J37" s="22">
        <v>25430982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25430982</v>
      </c>
      <c r="X37" s="22">
        <v>34801686</v>
      </c>
      <c r="Y37" s="22">
        <v>-9370704</v>
      </c>
      <c r="Z37" s="23">
        <v>-26.926005826269449</v>
      </c>
      <c r="AA37" s="20">
        <v>139206740</v>
      </c>
    </row>
    <row r="38" spans="1:27" x14ac:dyDescent="0.25">
      <c r="A38" s="19" t="s">
        <v>64</v>
      </c>
      <c r="B38" s="15" t="s">
        <v>32</v>
      </c>
      <c r="C38" s="20">
        <v>1063902</v>
      </c>
      <c r="D38" s="20"/>
      <c r="E38" s="21">
        <v>1408300</v>
      </c>
      <c r="F38" s="22">
        <v>1408300</v>
      </c>
      <c r="G38" s="22">
        <v>99387</v>
      </c>
      <c r="H38" s="22">
        <v>136661</v>
      </c>
      <c r="I38" s="22">
        <v>131284</v>
      </c>
      <c r="J38" s="22">
        <v>367332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367332</v>
      </c>
      <c r="X38" s="22">
        <v>376685</v>
      </c>
      <c r="Y38" s="22">
        <v>-9353</v>
      </c>
      <c r="Z38" s="23">
        <v>-2.4829764922946227</v>
      </c>
      <c r="AA38" s="20">
        <v>1408300</v>
      </c>
    </row>
    <row r="39" spans="1:27" x14ac:dyDescent="0.25">
      <c r="A39" s="19" t="s">
        <v>65</v>
      </c>
      <c r="B39" s="15" t="s">
        <v>32</v>
      </c>
      <c r="C39" s="20">
        <v>1421015</v>
      </c>
      <c r="D39" s="20"/>
      <c r="E39" s="21">
        <v>1460550</v>
      </c>
      <c r="F39" s="22">
        <v>1460550</v>
      </c>
      <c r="G39" s="22"/>
      <c r="H39" s="22">
        <v>243420</v>
      </c>
      <c r="I39" s="22">
        <v>121713</v>
      </c>
      <c r="J39" s="22">
        <v>365133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365133</v>
      </c>
      <c r="X39" s="22">
        <v>365139</v>
      </c>
      <c r="Y39" s="22">
        <v>-6</v>
      </c>
      <c r="Z39" s="23"/>
      <c r="AA39" s="20">
        <v>1460550</v>
      </c>
    </row>
    <row r="40" spans="1:27" x14ac:dyDescent="0.25">
      <c r="A40" s="19" t="s">
        <v>66</v>
      </c>
      <c r="B40" s="15" t="s">
        <v>32</v>
      </c>
      <c r="C40" s="20">
        <v>4130469</v>
      </c>
      <c r="D40" s="20"/>
      <c r="E40" s="21">
        <v>3579180</v>
      </c>
      <c r="F40" s="22">
        <v>3579180</v>
      </c>
      <c r="G40" s="22">
        <v>314159</v>
      </c>
      <c r="H40" s="22">
        <v>315928</v>
      </c>
      <c r="I40" s="22">
        <v>304863</v>
      </c>
      <c r="J40" s="22">
        <v>934950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934950</v>
      </c>
      <c r="X40" s="22">
        <v>894795</v>
      </c>
      <c r="Y40" s="22">
        <v>40155</v>
      </c>
      <c r="Z40" s="23">
        <v>4.4876200694013715</v>
      </c>
      <c r="AA40" s="20">
        <v>3579180</v>
      </c>
    </row>
    <row r="41" spans="1:27" x14ac:dyDescent="0.25">
      <c r="A41" s="19" t="s">
        <v>40</v>
      </c>
      <c r="B41" s="15" t="s">
        <v>32</v>
      </c>
      <c r="C41" s="20">
        <v>8009352</v>
      </c>
      <c r="D41" s="20"/>
      <c r="E41" s="21">
        <v>7271128</v>
      </c>
      <c r="F41" s="22">
        <v>7271128</v>
      </c>
      <c r="G41" s="22"/>
      <c r="H41" s="22"/>
      <c r="I41" s="22">
        <v>1293807</v>
      </c>
      <c r="J41" s="22">
        <v>1293807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1293807</v>
      </c>
      <c r="X41" s="22">
        <v>1817784</v>
      </c>
      <c r="Y41" s="22">
        <v>-523977</v>
      </c>
      <c r="Z41" s="23">
        <v>-28.825041919171912</v>
      </c>
      <c r="AA41" s="20">
        <v>7271128</v>
      </c>
    </row>
    <row r="42" spans="1:27" x14ac:dyDescent="0.25">
      <c r="A42" s="19" t="s">
        <v>67</v>
      </c>
      <c r="B42" s="15" t="s">
        <v>32</v>
      </c>
      <c r="C42" s="20">
        <v>2679647</v>
      </c>
      <c r="D42" s="20"/>
      <c r="E42" s="21">
        <v>2318304</v>
      </c>
      <c r="F42" s="22">
        <v>2318304</v>
      </c>
      <c r="G42" s="22">
        <v>534</v>
      </c>
      <c r="H42" s="22">
        <v>83551</v>
      </c>
      <c r="I42" s="22">
        <v>133922</v>
      </c>
      <c r="J42" s="22">
        <v>218007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218007</v>
      </c>
      <c r="X42" s="22">
        <v>280802</v>
      </c>
      <c r="Y42" s="22">
        <v>-62795</v>
      </c>
      <c r="Z42" s="23">
        <v>-22.36273245917052</v>
      </c>
      <c r="AA42" s="20">
        <v>2318304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7249256</v>
      </c>
      <c r="D45" s="20"/>
      <c r="E45" s="21">
        <v>15808394</v>
      </c>
      <c r="F45" s="22">
        <v>15800244</v>
      </c>
      <c r="G45" s="22">
        <v>706538</v>
      </c>
      <c r="H45" s="22">
        <v>1343592</v>
      </c>
      <c r="I45" s="22">
        <v>1668549</v>
      </c>
      <c r="J45" s="22">
        <v>3718679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3718679</v>
      </c>
      <c r="X45" s="22">
        <v>2994708</v>
      </c>
      <c r="Y45" s="22">
        <v>723971</v>
      </c>
      <c r="Z45" s="23">
        <v>24.1750113867529</v>
      </c>
      <c r="AA45" s="20">
        <v>15800244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153606540</v>
      </c>
      <c r="D48" s="29">
        <f t="shared" ref="D48:Y48" si="1">SUM(D35:D47)</f>
        <v>0</v>
      </c>
      <c r="E48" s="30">
        <f t="shared" si="1"/>
        <v>182675121</v>
      </c>
      <c r="F48" s="31">
        <f t="shared" si="1"/>
        <v>182666971</v>
      </c>
      <c r="G48" s="31">
        <f t="shared" si="1"/>
        <v>2181107</v>
      </c>
      <c r="H48" s="31">
        <f t="shared" si="1"/>
        <v>12806149</v>
      </c>
      <c r="I48" s="31">
        <f t="shared" si="1"/>
        <v>19692525</v>
      </c>
      <c r="J48" s="31">
        <f t="shared" si="1"/>
        <v>34679781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34679781</v>
      </c>
      <c r="X48" s="31">
        <f t="shared" si="1"/>
        <v>44915099</v>
      </c>
      <c r="Y48" s="31">
        <f t="shared" si="1"/>
        <v>-10235318</v>
      </c>
      <c r="Z48" s="32">
        <f>+IF(X48&lt;&gt;0,+(Y48/X48)*100,0)</f>
        <v>-22.788145251555608</v>
      </c>
      <c r="AA48" s="29">
        <f>SUM(AA35:AA47)</f>
        <v>182666971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11093831</v>
      </c>
      <c r="D49" s="39">
        <f t="shared" si="2"/>
        <v>0</v>
      </c>
      <c r="E49" s="40">
        <f t="shared" si="2"/>
        <v>10543291</v>
      </c>
      <c r="F49" s="41">
        <f t="shared" si="2"/>
        <v>10551441</v>
      </c>
      <c r="G49" s="41">
        <f t="shared" si="2"/>
        <v>14705854</v>
      </c>
      <c r="H49" s="41">
        <f t="shared" si="2"/>
        <v>3284649</v>
      </c>
      <c r="I49" s="41">
        <f t="shared" si="2"/>
        <v>-4667673</v>
      </c>
      <c r="J49" s="41">
        <f t="shared" si="2"/>
        <v>13322830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13322830</v>
      </c>
      <c r="X49" s="41">
        <f t="shared" si="2"/>
        <v>6120996</v>
      </c>
      <c r="Y49" s="41">
        <f t="shared" si="2"/>
        <v>7201834</v>
      </c>
      <c r="Z49" s="42">
        <f>+IF(X49&lt;&gt;0,+(Y49/X49)*100,0)</f>
        <v>117.65787790091677</v>
      </c>
      <c r="AA49" s="39">
        <f>+AA33-AA48</f>
        <v>10551441</v>
      </c>
    </row>
    <row r="50" spans="1:27" x14ac:dyDescent="0.25">
      <c r="A50" s="43" t="s">
        <v>75</v>
      </c>
      <c r="B50" s="15" t="s">
        <v>32</v>
      </c>
      <c r="C50" s="20">
        <v>2379955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13473786</v>
      </c>
      <c r="D52" s="48">
        <f t="shared" si="3"/>
        <v>0</v>
      </c>
      <c r="E52" s="49">
        <f t="shared" si="3"/>
        <v>10543291</v>
      </c>
      <c r="F52" s="50">
        <f t="shared" si="3"/>
        <v>10551441</v>
      </c>
      <c r="G52" s="50">
        <f t="shared" si="3"/>
        <v>14705854</v>
      </c>
      <c r="H52" s="50">
        <f t="shared" si="3"/>
        <v>3284649</v>
      </c>
      <c r="I52" s="50">
        <f t="shared" si="3"/>
        <v>-4667673</v>
      </c>
      <c r="J52" s="50">
        <f t="shared" si="3"/>
        <v>13322830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13322830</v>
      </c>
      <c r="X52" s="50">
        <f t="shared" si="3"/>
        <v>6120996</v>
      </c>
      <c r="Y52" s="50">
        <f t="shared" si="3"/>
        <v>7201834</v>
      </c>
      <c r="Z52" s="51">
        <f>+IF(X52&lt;&gt;0,+(Y52/X52)*100,0)</f>
        <v>117.65787790091677</v>
      </c>
      <c r="AA52" s="48">
        <f>SUM(AA49:AA51)</f>
        <v>10551441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13473786</v>
      </c>
      <c r="D54" s="54">
        <f>+D52-D53</f>
        <v>0</v>
      </c>
      <c r="E54" s="55">
        <f t="shared" si="4"/>
        <v>10543291</v>
      </c>
      <c r="F54" s="56">
        <f t="shared" si="4"/>
        <v>10551441</v>
      </c>
      <c r="G54" s="56">
        <f t="shared" si="4"/>
        <v>14705854</v>
      </c>
      <c r="H54" s="56">
        <f t="shared" si="4"/>
        <v>3284649</v>
      </c>
      <c r="I54" s="56">
        <f t="shared" si="4"/>
        <v>-4667673</v>
      </c>
      <c r="J54" s="56">
        <f t="shared" si="4"/>
        <v>13322830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13322830</v>
      </c>
      <c r="X54" s="56">
        <f t="shared" si="4"/>
        <v>6120996</v>
      </c>
      <c r="Y54" s="56">
        <f t="shared" si="4"/>
        <v>7201834</v>
      </c>
      <c r="Z54" s="57">
        <f>+IF(X54&lt;&gt;0,+(Y54/X54)*100,0)</f>
        <v>117.65787790091677</v>
      </c>
      <c r="AA54" s="54">
        <f>+AA52-AA53</f>
        <v>10551441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13473786</v>
      </c>
      <c r="D57" s="48">
        <f>SUM(D54:D56)</f>
        <v>0</v>
      </c>
      <c r="E57" s="49">
        <f t="shared" si="5"/>
        <v>10543291</v>
      </c>
      <c r="F57" s="50">
        <f t="shared" si="5"/>
        <v>10551441</v>
      </c>
      <c r="G57" s="50">
        <f t="shared" si="5"/>
        <v>14705854</v>
      </c>
      <c r="H57" s="50">
        <f t="shared" si="5"/>
        <v>3284649</v>
      </c>
      <c r="I57" s="50">
        <f t="shared" si="5"/>
        <v>-4667673</v>
      </c>
      <c r="J57" s="50">
        <f t="shared" si="5"/>
        <v>13322830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13322830</v>
      </c>
      <c r="X57" s="50">
        <f t="shared" si="5"/>
        <v>6120996</v>
      </c>
      <c r="Y57" s="50">
        <f t="shared" si="5"/>
        <v>7201834</v>
      </c>
      <c r="Z57" s="51">
        <f>+IF(X57&lt;&gt;0,+(Y57/X57)*100,0)</f>
        <v>117.65787790091677</v>
      </c>
      <c r="AA57" s="48">
        <f>SUM(AA54:AA56)</f>
        <v>10551441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13473786</v>
      </c>
      <c r="D60" s="65">
        <f>SUM(D57:D59)</f>
        <v>0</v>
      </c>
      <c r="E60" s="66">
        <f t="shared" si="6"/>
        <v>10543291</v>
      </c>
      <c r="F60" s="67">
        <f t="shared" si="6"/>
        <v>10551441</v>
      </c>
      <c r="G60" s="67">
        <f t="shared" si="6"/>
        <v>14705854</v>
      </c>
      <c r="H60" s="67">
        <f t="shared" si="6"/>
        <v>3284649</v>
      </c>
      <c r="I60" s="67">
        <f t="shared" si="6"/>
        <v>-4667673</v>
      </c>
      <c r="J60" s="67">
        <f t="shared" si="6"/>
        <v>13322830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13322830</v>
      </c>
      <c r="X60" s="67">
        <f t="shared" si="6"/>
        <v>6120996</v>
      </c>
      <c r="Y60" s="67">
        <f t="shared" si="6"/>
        <v>7201834</v>
      </c>
      <c r="Z60" s="68">
        <f>+IF(X60&lt;&gt;0,+(Y60/X60)*100,0)</f>
        <v>117.65787790091677</v>
      </c>
      <c r="AA60" s="65">
        <f>SUM(AA57:AA59)</f>
        <v>10551441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679068302</v>
      </c>
      <c r="D6" s="20"/>
      <c r="E6" s="21">
        <v>744540146</v>
      </c>
      <c r="F6" s="22">
        <v>744540146</v>
      </c>
      <c r="G6" s="22">
        <v>63338348</v>
      </c>
      <c r="H6" s="22">
        <v>67999488</v>
      </c>
      <c r="I6" s="22">
        <v>65569525</v>
      </c>
      <c r="J6" s="22">
        <v>196907361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196907361</v>
      </c>
      <c r="X6" s="22">
        <v>186135027</v>
      </c>
      <c r="Y6" s="22">
        <v>10772334</v>
      </c>
      <c r="Z6" s="23">
        <v>5.787376064366434</v>
      </c>
      <c r="AA6" s="20">
        <v>744540146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1745030</v>
      </c>
      <c r="D20" s="20"/>
      <c r="E20" s="21">
        <v>400000</v>
      </c>
      <c r="F20" s="22">
        <v>400000</v>
      </c>
      <c r="G20" s="22">
        <v>809</v>
      </c>
      <c r="H20" s="22">
        <v>2766</v>
      </c>
      <c r="I20" s="22">
        <v>89230</v>
      </c>
      <c r="J20" s="22">
        <v>92805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92805</v>
      </c>
      <c r="X20" s="22">
        <v>99999</v>
      </c>
      <c r="Y20" s="22">
        <v>-7194</v>
      </c>
      <c r="Z20" s="18">
        <v>-7.1940719407194074</v>
      </c>
      <c r="AA20" s="20">
        <v>400000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758741</v>
      </c>
      <c r="D24" s="20"/>
      <c r="E24" s="21">
        <v>400000</v>
      </c>
      <c r="F24" s="22">
        <v>400000</v>
      </c>
      <c r="G24" s="22">
        <v>32243</v>
      </c>
      <c r="H24" s="22">
        <v>52680</v>
      </c>
      <c r="I24" s="22">
        <v>43621</v>
      </c>
      <c r="J24" s="22">
        <v>128544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128544</v>
      </c>
      <c r="X24" s="22">
        <v>99999</v>
      </c>
      <c r="Y24" s="22">
        <v>28545</v>
      </c>
      <c r="Z24" s="23">
        <v>28.545285452854529</v>
      </c>
      <c r="AA24" s="20">
        <v>400000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47149895</v>
      </c>
      <c r="D26" s="20"/>
      <c r="E26" s="21">
        <v>44531054</v>
      </c>
      <c r="F26" s="22">
        <v>44531054</v>
      </c>
      <c r="G26" s="22">
        <v>18554606</v>
      </c>
      <c r="H26" s="22"/>
      <c r="I26" s="22"/>
      <c r="J26" s="22">
        <v>18554606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18554606</v>
      </c>
      <c r="X26" s="22">
        <v>11132763</v>
      </c>
      <c r="Y26" s="22">
        <v>7421843</v>
      </c>
      <c r="Z26" s="23">
        <v>66.666675649162741</v>
      </c>
      <c r="AA26" s="20">
        <v>44531054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2022861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730744829</v>
      </c>
      <c r="D33" s="29">
        <f t="shared" ref="D33:Y33" si="0">SUM(D6:D32)</f>
        <v>0</v>
      </c>
      <c r="E33" s="30">
        <f t="shared" si="0"/>
        <v>789871200</v>
      </c>
      <c r="F33" s="31">
        <f t="shared" si="0"/>
        <v>789871200</v>
      </c>
      <c r="G33" s="31">
        <f t="shared" si="0"/>
        <v>81926006</v>
      </c>
      <c r="H33" s="31">
        <f t="shared" si="0"/>
        <v>68054934</v>
      </c>
      <c r="I33" s="31">
        <f t="shared" si="0"/>
        <v>65702376</v>
      </c>
      <c r="J33" s="31">
        <f t="shared" si="0"/>
        <v>215683316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215683316</v>
      </c>
      <c r="X33" s="31">
        <f t="shared" si="0"/>
        <v>197467788</v>
      </c>
      <c r="Y33" s="31">
        <f t="shared" si="0"/>
        <v>18215528</v>
      </c>
      <c r="Z33" s="32">
        <f>+IF(X33&lt;&gt;0,+(Y33/X33)*100,0)</f>
        <v>9.2245566654142088</v>
      </c>
      <c r="AA33" s="29">
        <f>SUM(AA6:AA32)</f>
        <v>789871200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30851185</v>
      </c>
      <c r="D35" s="20"/>
      <c r="E35" s="21">
        <v>39015791</v>
      </c>
      <c r="F35" s="22">
        <v>39015791</v>
      </c>
      <c r="G35" s="22">
        <v>2220266</v>
      </c>
      <c r="H35" s="22">
        <v>2562948</v>
      </c>
      <c r="I35" s="22">
        <v>2552236</v>
      </c>
      <c r="J35" s="22">
        <v>7335450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7335450</v>
      </c>
      <c r="X35" s="22">
        <v>9753957</v>
      </c>
      <c r="Y35" s="22">
        <v>-2418507</v>
      </c>
      <c r="Z35" s="23">
        <v>-24.795136989018918</v>
      </c>
      <c r="AA35" s="20">
        <v>39015791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481546884</v>
      </c>
      <c r="D37" s="20"/>
      <c r="E37" s="21">
        <v>556159858</v>
      </c>
      <c r="F37" s="22">
        <v>556159858</v>
      </c>
      <c r="G37" s="22">
        <v>13597</v>
      </c>
      <c r="H37" s="22">
        <v>66036479</v>
      </c>
      <c r="I37" s="22">
        <v>59318088</v>
      </c>
      <c r="J37" s="22">
        <v>125368164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125368164</v>
      </c>
      <c r="X37" s="22">
        <v>139039959</v>
      </c>
      <c r="Y37" s="22">
        <v>-13671795</v>
      </c>
      <c r="Z37" s="23">
        <v>-9.8329970019625801</v>
      </c>
      <c r="AA37" s="20">
        <v>556159858</v>
      </c>
    </row>
    <row r="38" spans="1:27" x14ac:dyDescent="0.25">
      <c r="A38" s="19" t="s">
        <v>64</v>
      </c>
      <c r="B38" s="15" t="s">
        <v>32</v>
      </c>
      <c r="C38" s="20">
        <v>7837330</v>
      </c>
      <c r="D38" s="20"/>
      <c r="E38" s="21">
        <v>10827059</v>
      </c>
      <c r="F38" s="22">
        <v>10827059</v>
      </c>
      <c r="G38" s="22">
        <v>201799</v>
      </c>
      <c r="H38" s="22">
        <v>446000</v>
      </c>
      <c r="I38" s="22">
        <v>355142</v>
      </c>
      <c r="J38" s="22">
        <v>1002941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1002941</v>
      </c>
      <c r="X38" s="22">
        <v>2706750</v>
      </c>
      <c r="Y38" s="22">
        <v>-1703809</v>
      </c>
      <c r="Z38" s="23">
        <v>-62.946670361134203</v>
      </c>
      <c r="AA38" s="20">
        <v>10827059</v>
      </c>
    </row>
    <row r="39" spans="1:27" x14ac:dyDescent="0.25">
      <c r="A39" s="19" t="s">
        <v>65</v>
      </c>
      <c r="B39" s="15" t="s">
        <v>32</v>
      </c>
      <c r="C39" s="20">
        <v>4231324</v>
      </c>
      <c r="D39" s="20"/>
      <c r="E39" s="21">
        <v>7197863</v>
      </c>
      <c r="F39" s="22">
        <v>7197863</v>
      </c>
      <c r="G39" s="22">
        <v>599822</v>
      </c>
      <c r="H39" s="22">
        <v>599822</v>
      </c>
      <c r="I39" s="22">
        <v>599822</v>
      </c>
      <c r="J39" s="22">
        <v>1799466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1799466</v>
      </c>
      <c r="X39" s="22">
        <v>1799463</v>
      </c>
      <c r="Y39" s="22">
        <v>3</v>
      </c>
      <c r="Z39" s="23"/>
      <c r="AA39" s="20">
        <v>7197863</v>
      </c>
    </row>
    <row r="40" spans="1:27" x14ac:dyDescent="0.25">
      <c r="A40" s="19" t="s">
        <v>66</v>
      </c>
      <c r="B40" s="15" t="s">
        <v>32</v>
      </c>
      <c r="C40" s="20">
        <v>28029122</v>
      </c>
      <c r="D40" s="20"/>
      <c r="E40" s="21">
        <v>28644688</v>
      </c>
      <c r="F40" s="22">
        <v>28644688</v>
      </c>
      <c r="G40" s="22">
        <v>2387057</v>
      </c>
      <c r="H40" s="22">
        <v>2387057</v>
      </c>
      <c r="I40" s="22">
        <v>2387057</v>
      </c>
      <c r="J40" s="22">
        <v>7161171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7161171</v>
      </c>
      <c r="X40" s="22">
        <v>7161162</v>
      </c>
      <c r="Y40" s="22">
        <v>9</v>
      </c>
      <c r="Z40" s="23"/>
      <c r="AA40" s="20">
        <v>28644688</v>
      </c>
    </row>
    <row r="41" spans="1:27" x14ac:dyDescent="0.25">
      <c r="A41" s="19" t="s">
        <v>40</v>
      </c>
      <c r="B41" s="15" t="s">
        <v>32</v>
      </c>
      <c r="C41" s="20">
        <v>14090827</v>
      </c>
      <c r="D41" s="20"/>
      <c r="E41" s="21">
        <v>16535000</v>
      </c>
      <c r="F41" s="22">
        <v>16535000</v>
      </c>
      <c r="G41" s="22"/>
      <c r="H41" s="22">
        <v>129365</v>
      </c>
      <c r="I41" s="22">
        <v>174558</v>
      </c>
      <c r="J41" s="22">
        <v>303923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303923</v>
      </c>
      <c r="X41" s="22">
        <v>4133748</v>
      </c>
      <c r="Y41" s="22">
        <v>-3829825</v>
      </c>
      <c r="Z41" s="23">
        <v>-92.647761789059217</v>
      </c>
      <c r="AA41" s="20">
        <v>16535000</v>
      </c>
    </row>
    <row r="42" spans="1:27" x14ac:dyDescent="0.25">
      <c r="A42" s="19" t="s">
        <v>67</v>
      </c>
      <c r="B42" s="15" t="s">
        <v>32</v>
      </c>
      <c r="C42" s="20">
        <v>7123199</v>
      </c>
      <c r="D42" s="20"/>
      <c r="E42" s="21">
        <v>8356143</v>
      </c>
      <c r="F42" s="22">
        <v>8356143</v>
      </c>
      <c r="G42" s="22">
        <v>18684</v>
      </c>
      <c r="H42" s="22">
        <v>156925</v>
      </c>
      <c r="I42" s="22">
        <v>322102</v>
      </c>
      <c r="J42" s="22">
        <v>497711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497711</v>
      </c>
      <c r="X42" s="22">
        <v>2089020</v>
      </c>
      <c r="Y42" s="22">
        <v>-1591309</v>
      </c>
      <c r="Z42" s="23">
        <v>-76.174904979368321</v>
      </c>
      <c r="AA42" s="20">
        <v>8356143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11570287</v>
      </c>
      <c r="D44" s="20"/>
      <c r="E44" s="21">
        <v>5851215</v>
      </c>
      <c r="F44" s="22">
        <v>5851215</v>
      </c>
      <c r="G44" s="22"/>
      <c r="H44" s="22"/>
      <c r="I44" s="22">
        <v>3960128</v>
      </c>
      <c r="J44" s="22">
        <v>3960128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3960128</v>
      </c>
      <c r="X44" s="22">
        <v>1462803</v>
      </c>
      <c r="Y44" s="22">
        <v>2497325</v>
      </c>
      <c r="Z44" s="23">
        <v>170.72189488263288</v>
      </c>
      <c r="AA44" s="20">
        <v>5851215</v>
      </c>
    </row>
    <row r="45" spans="1:27" x14ac:dyDescent="0.25">
      <c r="A45" s="19" t="s">
        <v>70</v>
      </c>
      <c r="B45" s="15" t="s">
        <v>32</v>
      </c>
      <c r="C45" s="20">
        <v>1311588</v>
      </c>
      <c r="D45" s="20"/>
      <c r="E45" s="21">
        <v>2196756</v>
      </c>
      <c r="F45" s="22">
        <v>2196756</v>
      </c>
      <c r="G45" s="22">
        <v>78472</v>
      </c>
      <c r="H45" s="22">
        <v>82505</v>
      </c>
      <c r="I45" s="22">
        <v>126326</v>
      </c>
      <c r="J45" s="22">
        <v>287303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287303</v>
      </c>
      <c r="X45" s="22">
        <v>549162</v>
      </c>
      <c r="Y45" s="22">
        <v>-261859</v>
      </c>
      <c r="Z45" s="23">
        <v>-47.683379403527553</v>
      </c>
      <c r="AA45" s="20">
        <v>2196756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586591746</v>
      </c>
      <c r="D48" s="29">
        <f t="shared" ref="D48:Y48" si="1">SUM(D35:D47)</f>
        <v>0</v>
      </c>
      <c r="E48" s="30">
        <f t="shared" si="1"/>
        <v>674784373</v>
      </c>
      <c r="F48" s="31">
        <f t="shared" si="1"/>
        <v>674784373</v>
      </c>
      <c r="G48" s="31">
        <f t="shared" si="1"/>
        <v>5519697</v>
      </c>
      <c r="H48" s="31">
        <f t="shared" si="1"/>
        <v>72401101</v>
      </c>
      <c r="I48" s="31">
        <f t="shared" si="1"/>
        <v>69795459</v>
      </c>
      <c r="J48" s="31">
        <f t="shared" si="1"/>
        <v>147716257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147716257</v>
      </c>
      <c r="X48" s="31">
        <f t="shared" si="1"/>
        <v>168696024</v>
      </c>
      <c r="Y48" s="31">
        <f t="shared" si="1"/>
        <v>-20979767</v>
      </c>
      <c r="Z48" s="32">
        <f>+IF(X48&lt;&gt;0,+(Y48/X48)*100,0)</f>
        <v>-12.436432408152074</v>
      </c>
      <c r="AA48" s="29">
        <f>SUM(AA35:AA47)</f>
        <v>674784373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144153083</v>
      </c>
      <c r="D49" s="39">
        <f t="shared" si="2"/>
        <v>0</v>
      </c>
      <c r="E49" s="40">
        <f t="shared" si="2"/>
        <v>115086827</v>
      </c>
      <c r="F49" s="41">
        <f t="shared" si="2"/>
        <v>115086827</v>
      </c>
      <c r="G49" s="41">
        <f t="shared" si="2"/>
        <v>76406309</v>
      </c>
      <c r="H49" s="41">
        <f t="shared" si="2"/>
        <v>-4346167</v>
      </c>
      <c r="I49" s="41">
        <f t="shared" si="2"/>
        <v>-4093083</v>
      </c>
      <c r="J49" s="41">
        <f t="shared" si="2"/>
        <v>67967059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67967059</v>
      </c>
      <c r="X49" s="41">
        <f t="shared" si="2"/>
        <v>28771764</v>
      </c>
      <c r="Y49" s="41">
        <f t="shared" si="2"/>
        <v>39195295</v>
      </c>
      <c r="Z49" s="42">
        <f>+IF(X49&lt;&gt;0,+(Y49/X49)*100,0)</f>
        <v>136.22833483550053</v>
      </c>
      <c r="AA49" s="39">
        <f>+AA33-AA48</f>
        <v>115086827</v>
      </c>
    </row>
    <row r="50" spans="1:27" x14ac:dyDescent="0.25">
      <c r="A50" s="43" t="s">
        <v>75</v>
      </c>
      <c r="B50" s="15" t="s">
        <v>32</v>
      </c>
      <c r="C50" s="20">
        <v>19334000</v>
      </c>
      <c r="D50" s="20"/>
      <c r="E50" s="21">
        <v>13908000</v>
      </c>
      <c r="F50" s="22">
        <v>13908000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3477000</v>
      </c>
      <c r="Y50" s="22">
        <v>-3477000</v>
      </c>
      <c r="Z50" s="23">
        <v>-100</v>
      </c>
      <c r="AA50" s="20">
        <v>13908000</v>
      </c>
    </row>
    <row r="51" spans="1:27" x14ac:dyDescent="0.25">
      <c r="A51" s="43" t="s">
        <v>76</v>
      </c>
      <c r="B51" s="15" t="s">
        <v>32</v>
      </c>
      <c r="C51" s="44">
        <v>342891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163829974</v>
      </c>
      <c r="D52" s="48">
        <f t="shared" si="3"/>
        <v>0</v>
      </c>
      <c r="E52" s="49">
        <f t="shared" si="3"/>
        <v>128994827</v>
      </c>
      <c r="F52" s="50">
        <f t="shared" si="3"/>
        <v>128994827</v>
      </c>
      <c r="G52" s="50">
        <f t="shared" si="3"/>
        <v>76406309</v>
      </c>
      <c r="H52" s="50">
        <f t="shared" si="3"/>
        <v>-4346167</v>
      </c>
      <c r="I52" s="50">
        <f t="shared" si="3"/>
        <v>-4093083</v>
      </c>
      <c r="J52" s="50">
        <f t="shared" si="3"/>
        <v>67967059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67967059</v>
      </c>
      <c r="X52" s="50">
        <f t="shared" si="3"/>
        <v>32248764</v>
      </c>
      <c r="Y52" s="50">
        <f t="shared" si="3"/>
        <v>35718295</v>
      </c>
      <c r="Z52" s="51">
        <f>+IF(X52&lt;&gt;0,+(Y52/X52)*100,0)</f>
        <v>110.75864799035399</v>
      </c>
      <c r="AA52" s="48">
        <f>SUM(AA49:AA51)</f>
        <v>128994827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163829974</v>
      </c>
      <c r="D54" s="54">
        <f>+D52-D53</f>
        <v>0</v>
      </c>
      <c r="E54" s="55">
        <f t="shared" si="4"/>
        <v>128994827</v>
      </c>
      <c r="F54" s="56">
        <f t="shared" si="4"/>
        <v>128994827</v>
      </c>
      <c r="G54" s="56">
        <f t="shared" si="4"/>
        <v>76406309</v>
      </c>
      <c r="H54" s="56">
        <f t="shared" si="4"/>
        <v>-4346167</v>
      </c>
      <c r="I54" s="56">
        <f t="shared" si="4"/>
        <v>-4093083</v>
      </c>
      <c r="J54" s="56">
        <f t="shared" si="4"/>
        <v>67967059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67967059</v>
      </c>
      <c r="X54" s="56">
        <f t="shared" si="4"/>
        <v>32248764</v>
      </c>
      <c r="Y54" s="56">
        <f t="shared" si="4"/>
        <v>35718295</v>
      </c>
      <c r="Z54" s="57">
        <f>+IF(X54&lt;&gt;0,+(Y54/X54)*100,0)</f>
        <v>110.75864799035399</v>
      </c>
      <c r="AA54" s="54">
        <f>+AA52-AA53</f>
        <v>128994827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163829974</v>
      </c>
      <c r="D57" s="48">
        <f>SUM(D54:D56)</f>
        <v>0</v>
      </c>
      <c r="E57" s="49">
        <f t="shared" si="5"/>
        <v>128994827</v>
      </c>
      <c r="F57" s="50">
        <f t="shared" si="5"/>
        <v>128994827</v>
      </c>
      <c r="G57" s="50">
        <f t="shared" si="5"/>
        <v>76406309</v>
      </c>
      <c r="H57" s="50">
        <f t="shared" si="5"/>
        <v>-4346167</v>
      </c>
      <c r="I57" s="50">
        <f t="shared" si="5"/>
        <v>-4093083</v>
      </c>
      <c r="J57" s="50">
        <f t="shared" si="5"/>
        <v>67967059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67967059</v>
      </c>
      <c r="X57" s="50">
        <f t="shared" si="5"/>
        <v>32248764</v>
      </c>
      <c r="Y57" s="50">
        <f t="shared" si="5"/>
        <v>35718295</v>
      </c>
      <c r="Z57" s="51">
        <f>+IF(X57&lt;&gt;0,+(Y57/X57)*100,0)</f>
        <v>110.75864799035399</v>
      </c>
      <c r="AA57" s="48">
        <f>SUM(AA54:AA56)</f>
        <v>128994827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163829974</v>
      </c>
      <c r="D60" s="65">
        <f>SUM(D57:D59)</f>
        <v>0</v>
      </c>
      <c r="E60" s="66">
        <f t="shared" si="6"/>
        <v>128994827</v>
      </c>
      <c r="F60" s="67">
        <f t="shared" si="6"/>
        <v>128994827</v>
      </c>
      <c r="G60" s="67">
        <f t="shared" si="6"/>
        <v>76406309</v>
      </c>
      <c r="H60" s="67">
        <f t="shared" si="6"/>
        <v>-4346167</v>
      </c>
      <c r="I60" s="67">
        <f t="shared" si="6"/>
        <v>-4093083</v>
      </c>
      <c r="J60" s="67">
        <f t="shared" si="6"/>
        <v>67967059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67967059</v>
      </c>
      <c r="X60" s="67">
        <f t="shared" si="6"/>
        <v>32248764</v>
      </c>
      <c r="Y60" s="67">
        <f t="shared" si="6"/>
        <v>35718295</v>
      </c>
      <c r="Z60" s="68">
        <f>+IF(X60&lt;&gt;0,+(Y60/X60)*100,0)</f>
        <v>110.75864799035399</v>
      </c>
      <c r="AA60" s="65">
        <f>SUM(AA57:AA59)</f>
        <v>128994827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219513472</v>
      </c>
      <c r="F6" s="22">
        <v>219513472</v>
      </c>
      <c r="G6" s="22">
        <v>17981164</v>
      </c>
      <c r="H6" s="22">
        <v>18296276</v>
      </c>
      <c r="I6" s="22">
        <v>18322139</v>
      </c>
      <c r="J6" s="22">
        <v>54599579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54599579</v>
      </c>
      <c r="X6" s="22">
        <v>54878367</v>
      </c>
      <c r="Y6" s="22">
        <v>-278788</v>
      </c>
      <c r="Z6" s="23">
        <v>-0.50801074310392658</v>
      </c>
      <c r="AA6" s="20">
        <v>219513472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62736</v>
      </c>
      <c r="F13" s="22">
        <v>62736</v>
      </c>
      <c r="G13" s="22">
        <v>15048</v>
      </c>
      <c r="H13" s="22">
        <v>14485</v>
      </c>
      <c r="I13" s="22">
        <v>-14064</v>
      </c>
      <c r="J13" s="22">
        <v>15469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15469</v>
      </c>
      <c r="X13" s="22">
        <v>15684</v>
      </c>
      <c r="Y13" s="22">
        <v>-215</v>
      </c>
      <c r="Z13" s="23">
        <v>-1.3708237694465699</v>
      </c>
      <c r="AA13" s="20">
        <v>62736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250892</v>
      </c>
      <c r="F20" s="22">
        <v>250892</v>
      </c>
      <c r="G20" s="22">
        <v>25798</v>
      </c>
      <c r="H20" s="22">
        <v>14361</v>
      </c>
      <c r="I20" s="22">
        <v>26291</v>
      </c>
      <c r="J20" s="22">
        <v>66450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66450</v>
      </c>
      <c r="X20" s="22">
        <v>62724</v>
      </c>
      <c r="Y20" s="22">
        <v>3726</v>
      </c>
      <c r="Z20" s="18">
        <v>5.940309929213698</v>
      </c>
      <c r="AA20" s="20">
        <v>250892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4600839</v>
      </c>
      <c r="F29" s="22">
        <v>4600839</v>
      </c>
      <c r="G29" s="22">
        <v>374824</v>
      </c>
      <c r="H29" s="22">
        <v>374251</v>
      </c>
      <c r="I29" s="22">
        <v>372845</v>
      </c>
      <c r="J29" s="22">
        <v>1121920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1121920</v>
      </c>
      <c r="X29" s="22">
        <v>1150209</v>
      </c>
      <c r="Y29" s="22">
        <v>-28289</v>
      </c>
      <c r="Z29" s="23">
        <v>-2.4594660622547728</v>
      </c>
      <c r="AA29" s="20">
        <v>4600839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224427939</v>
      </c>
      <c r="F33" s="31">
        <f t="shared" si="0"/>
        <v>224427939</v>
      </c>
      <c r="G33" s="31">
        <f t="shared" si="0"/>
        <v>18396834</v>
      </c>
      <c r="H33" s="31">
        <f t="shared" si="0"/>
        <v>18699373</v>
      </c>
      <c r="I33" s="31">
        <f t="shared" si="0"/>
        <v>18707211</v>
      </c>
      <c r="J33" s="31">
        <f t="shared" si="0"/>
        <v>55803418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55803418</v>
      </c>
      <c r="X33" s="31">
        <f t="shared" si="0"/>
        <v>56106984</v>
      </c>
      <c r="Y33" s="31">
        <f t="shared" si="0"/>
        <v>-303566</v>
      </c>
      <c r="Z33" s="32">
        <f>+IF(X33&lt;&gt;0,+(Y33/X33)*100,0)</f>
        <v>-0.54104850832830365</v>
      </c>
      <c r="AA33" s="29">
        <f>SUM(AA6:AA32)</f>
        <v>224427939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10452902</v>
      </c>
      <c r="F35" s="22">
        <v>10452902</v>
      </c>
      <c r="G35" s="22">
        <v>859450</v>
      </c>
      <c r="H35" s="22">
        <v>872640</v>
      </c>
      <c r="I35" s="22">
        <v>831547</v>
      </c>
      <c r="J35" s="22">
        <v>2563637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2563637</v>
      </c>
      <c r="X35" s="22">
        <v>2613228</v>
      </c>
      <c r="Y35" s="22">
        <v>-49591</v>
      </c>
      <c r="Z35" s="23">
        <v>-1.8976912844956506</v>
      </c>
      <c r="AA35" s="20">
        <v>10452902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142069137</v>
      </c>
      <c r="F37" s="22">
        <v>142069137</v>
      </c>
      <c r="G37" s="22">
        <v>18083427</v>
      </c>
      <c r="H37" s="22">
        <v>18784431</v>
      </c>
      <c r="I37" s="22">
        <v>14256359</v>
      </c>
      <c r="J37" s="22">
        <v>51124217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51124217</v>
      </c>
      <c r="X37" s="22">
        <v>35517285</v>
      </c>
      <c r="Y37" s="22">
        <v>15606932</v>
      </c>
      <c r="Z37" s="23">
        <v>43.941793411292558</v>
      </c>
      <c r="AA37" s="20">
        <v>142069137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2920746</v>
      </c>
      <c r="F38" s="22">
        <v>2920746</v>
      </c>
      <c r="G38" s="22">
        <v>20269</v>
      </c>
      <c r="H38" s="22">
        <v>59553</v>
      </c>
      <c r="I38" s="22">
        <v>483792</v>
      </c>
      <c r="J38" s="22">
        <v>563614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563614</v>
      </c>
      <c r="X38" s="22">
        <v>730191</v>
      </c>
      <c r="Y38" s="22">
        <v>-166577</v>
      </c>
      <c r="Z38" s="23">
        <v>-22.812798295240562</v>
      </c>
      <c r="AA38" s="20">
        <v>2920746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</v>
      </c>
      <c r="F39" s="22">
        <v>500000</v>
      </c>
      <c r="G39" s="22"/>
      <c r="H39" s="22">
        <v>-63947</v>
      </c>
      <c r="I39" s="22"/>
      <c r="J39" s="22">
        <v>-63947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-63947</v>
      </c>
      <c r="X39" s="22">
        <v>125001</v>
      </c>
      <c r="Y39" s="22">
        <v>-188948</v>
      </c>
      <c r="Z39" s="23">
        <v>-151.15719074247406</v>
      </c>
      <c r="AA39" s="20">
        <v>500000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2106093</v>
      </c>
      <c r="F40" s="22">
        <v>2106093</v>
      </c>
      <c r="G40" s="22"/>
      <c r="H40" s="22"/>
      <c r="I40" s="22">
        <v>526527</v>
      </c>
      <c r="J40" s="22">
        <v>526527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526527</v>
      </c>
      <c r="X40" s="22">
        <v>526530</v>
      </c>
      <c r="Y40" s="22">
        <v>-3</v>
      </c>
      <c r="Z40" s="23"/>
      <c r="AA40" s="20">
        <v>2106093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1076360</v>
      </c>
      <c r="F41" s="22">
        <v>1076360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269091</v>
      </c>
      <c r="Y41" s="22">
        <v>-269091</v>
      </c>
      <c r="Z41" s="23">
        <v>-100</v>
      </c>
      <c r="AA41" s="20">
        <v>1076360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3247500</v>
      </c>
      <c r="F42" s="22">
        <v>3247500</v>
      </c>
      <c r="G42" s="22"/>
      <c r="H42" s="22">
        <v>3697</v>
      </c>
      <c r="I42" s="22">
        <v>39859</v>
      </c>
      <c r="J42" s="22">
        <v>43556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43556</v>
      </c>
      <c r="X42" s="22">
        <v>811875</v>
      </c>
      <c r="Y42" s="22">
        <v>-768319</v>
      </c>
      <c r="Z42" s="23">
        <v>-94.63513471901463</v>
      </c>
      <c r="AA42" s="20">
        <v>3247500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452069</v>
      </c>
      <c r="F44" s="22">
        <v>452069</v>
      </c>
      <c r="G44" s="22"/>
      <c r="H44" s="22">
        <v>63947</v>
      </c>
      <c r="I44" s="22"/>
      <c r="J44" s="22">
        <v>63947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63947</v>
      </c>
      <c r="X44" s="22">
        <v>113016</v>
      </c>
      <c r="Y44" s="22">
        <v>-49069</v>
      </c>
      <c r="Z44" s="23">
        <v>-43.417746159835772</v>
      </c>
      <c r="AA44" s="20">
        <v>452069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11315192</v>
      </c>
      <c r="F45" s="22">
        <v>11315192</v>
      </c>
      <c r="G45" s="22">
        <v>8069</v>
      </c>
      <c r="H45" s="22">
        <v>896889</v>
      </c>
      <c r="I45" s="22">
        <v>865005</v>
      </c>
      <c r="J45" s="22">
        <v>1769963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1769963</v>
      </c>
      <c r="X45" s="22">
        <v>2828799</v>
      </c>
      <c r="Y45" s="22">
        <v>-1058836</v>
      </c>
      <c r="Z45" s="23">
        <v>-37.430584498934003</v>
      </c>
      <c r="AA45" s="20">
        <v>11315192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174139999</v>
      </c>
      <c r="F48" s="31">
        <f t="shared" si="1"/>
        <v>174139999</v>
      </c>
      <c r="G48" s="31">
        <f t="shared" si="1"/>
        <v>18971215</v>
      </c>
      <c r="H48" s="31">
        <f t="shared" si="1"/>
        <v>20617210</v>
      </c>
      <c r="I48" s="31">
        <f t="shared" si="1"/>
        <v>17003089</v>
      </c>
      <c r="J48" s="31">
        <f t="shared" si="1"/>
        <v>56591514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56591514</v>
      </c>
      <c r="X48" s="31">
        <f t="shared" si="1"/>
        <v>43535016</v>
      </c>
      <c r="Y48" s="31">
        <f t="shared" si="1"/>
        <v>13056498</v>
      </c>
      <c r="Z48" s="32">
        <f>+IF(X48&lt;&gt;0,+(Y48/X48)*100,0)</f>
        <v>29.990796374118712</v>
      </c>
      <c r="AA48" s="29">
        <f>SUM(AA35:AA47)</f>
        <v>174139999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50287940</v>
      </c>
      <c r="F49" s="41">
        <f t="shared" si="2"/>
        <v>50287940</v>
      </c>
      <c r="G49" s="41">
        <f t="shared" si="2"/>
        <v>-574381</v>
      </c>
      <c r="H49" s="41">
        <f t="shared" si="2"/>
        <v>-1917837</v>
      </c>
      <c r="I49" s="41">
        <f t="shared" si="2"/>
        <v>1704122</v>
      </c>
      <c r="J49" s="41">
        <f t="shared" si="2"/>
        <v>-788096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-788096</v>
      </c>
      <c r="X49" s="41">
        <f t="shared" si="2"/>
        <v>12571968</v>
      </c>
      <c r="Y49" s="41">
        <f t="shared" si="2"/>
        <v>-13360064</v>
      </c>
      <c r="Z49" s="42">
        <f>+IF(X49&lt;&gt;0,+(Y49/X49)*100,0)</f>
        <v>-106.26867647133686</v>
      </c>
      <c r="AA49" s="39">
        <f>+AA33-AA48</f>
        <v>50287940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50287940</v>
      </c>
      <c r="F52" s="50">
        <f t="shared" si="3"/>
        <v>50287940</v>
      </c>
      <c r="G52" s="50">
        <f t="shared" si="3"/>
        <v>-574381</v>
      </c>
      <c r="H52" s="50">
        <f t="shared" si="3"/>
        <v>-1917837</v>
      </c>
      <c r="I52" s="50">
        <f t="shared" si="3"/>
        <v>1704122</v>
      </c>
      <c r="J52" s="50">
        <f t="shared" si="3"/>
        <v>-788096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-788096</v>
      </c>
      <c r="X52" s="50">
        <f t="shared" si="3"/>
        <v>12571968</v>
      </c>
      <c r="Y52" s="50">
        <f t="shared" si="3"/>
        <v>-13360064</v>
      </c>
      <c r="Z52" s="51">
        <f>+IF(X52&lt;&gt;0,+(Y52/X52)*100,0)</f>
        <v>-106.26867647133686</v>
      </c>
      <c r="AA52" s="48">
        <f>SUM(AA49:AA51)</f>
        <v>50287940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50287940</v>
      </c>
      <c r="F54" s="56">
        <f t="shared" si="4"/>
        <v>50287940</v>
      </c>
      <c r="G54" s="56">
        <f t="shared" si="4"/>
        <v>-574381</v>
      </c>
      <c r="H54" s="56">
        <f t="shared" si="4"/>
        <v>-1917837</v>
      </c>
      <c r="I54" s="56">
        <f t="shared" si="4"/>
        <v>1704122</v>
      </c>
      <c r="J54" s="56">
        <f t="shared" si="4"/>
        <v>-788096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-788096</v>
      </c>
      <c r="X54" s="56">
        <f t="shared" si="4"/>
        <v>12571968</v>
      </c>
      <c r="Y54" s="56">
        <f t="shared" si="4"/>
        <v>-13360064</v>
      </c>
      <c r="Z54" s="57">
        <f>+IF(X54&lt;&gt;0,+(Y54/X54)*100,0)</f>
        <v>-106.26867647133686</v>
      </c>
      <c r="AA54" s="54">
        <f>+AA52-AA53</f>
        <v>50287940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50287940</v>
      </c>
      <c r="F57" s="50">
        <f t="shared" si="5"/>
        <v>50287940</v>
      </c>
      <c r="G57" s="50">
        <f t="shared" si="5"/>
        <v>-574381</v>
      </c>
      <c r="H57" s="50">
        <f t="shared" si="5"/>
        <v>-1917837</v>
      </c>
      <c r="I57" s="50">
        <f t="shared" si="5"/>
        <v>1704122</v>
      </c>
      <c r="J57" s="50">
        <f t="shared" si="5"/>
        <v>-788096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-788096</v>
      </c>
      <c r="X57" s="50">
        <f t="shared" si="5"/>
        <v>12571968</v>
      </c>
      <c r="Y57" s="50">
        <f t="shared" si="5"/>
        <v>-13360064</v>
      </c>
      <c r="Z57" s="51">
        <f>+IF(X57&lt;&gt;0,+(Y57/X57)*100,0)</f>
        <v>-106.26867647133686</v>
      </c>
      <c r="AA57" s="48">
        <f>SUM(AA54:AA56)</f>
        <v>50287940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50287940</v>
      </c>
      <c r="F60" s="67">
        <f t="shared" si="6"/>
        <v>50287940</v>
      </c>
      <c r="G60" s="67">
        <f t="shared" si="6"/>
        <v>-574381</v>
      </c>
      <c r="H60" s="67">
        <f t="shared" si="6"/>
        <v>-1917837</v>
      </c>
      <c r="I60" s="67">
        <f t="shared" si="6"/>
        <v>1704122</v>
      </c>
      <c r="J60" s="67">
        <f t="shared" si="6"/>
        <v>-788096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-788096</v>
      </c>
      <c r="X60" s="67">
        <f t="shared" si="6"/>
        <v>12571968</v>
      </c>
      <c r="Y60" s="67">
        <f t="shared" si="6"/>
        <v>-13360064</v>
      </c>
      <c r="Z60" s="68">
        <f>+IF(X60&lt;&gt;0,+(Y60/X60)*100,0)</f>
        <v>-106.26867647133686</v>
      </c>
      <c r="AA60" s="65">
        <f>SUM(AA57:AA59)</f>
        <v>50287940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132763506</v>
      </c>
      <c r="D6" s="20"/>
      <c r="E6" s="21">
        <v>156494623</v>
      </c>
      <c r="F6" s="22">
        <v>156494623</v>
      </c>
      <c r="G6" s="22">
        <v>12992457</v>
      </c>
      <c r="H6" s="22">
        <v>12700649</v>
      </c>
      <c r="I6" s="22">
        <v>12698624</v>
      </c>
      <c r="J6" s="22">
        <v>38391730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38391730</v>
      </c>
      <c r="X6" s="22">
        <v>41397213</v>
      </c>
      <c r="Y6" s="22">
        <v>-3005483</v>
      </c>
      <c r="Z6" s="23">
        <v>-7.2601095151018979</v>
      </c>
      <c r="AA6" s="20">
        <v>156494623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171752</v>
      </c>
      <c r="D13" s="20"/>
      <c r="E13" s="21">
        <v>211263</v>
      </c>
      <c r="F13" s="22">
        <v>211263</v>
      </c>
      <c r="G13" s="22">
        <v>10786</v>
      </c>
      <c r="H13" s="22">
        <v>13154</v>
      </c>
      <c r="I13" s="22">
        <v>13300</v>
      </c>
      <c r="J13" s="22">
        <v>37240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37240</v>
      </c>
      <c r="X13" s="22">
        <v>55886</v>
      </c>
      <c r="Y13" s="22">
        <v>-18646</v>
      </c>
      <c r="Z13" s="23">
        <v>-33.364348853022221</v>
      </c>
      <c r="AA13" s="20">
        <v>211263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823764</v>
      </c>
      <c r="D20" s="20"/>
      <c r="E20" s="21">
        <v>372258</v>
      </c>
      <c r="F20" s="22">
        <v>372258</v>
      </c>
      <c r="G20" s="22">
        <v>1426</v>
      </c>
      <c r="H20" s="22">
        <v>271845</v>
      </c>
      <c r="I20" s="22">
        <v>159974</v>
      </c>
      <c r="J20" s="22">
        <v>433245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433245</v>
      </c>
      <c r="X20" s="22">
        <v>98474</v>
      </c>
      <c r="Y20" s="22">
        <v>334771</v>
      </c>
      <c r="Z20" s="18">
        <v>339.95877084306517</v>
      </c>
      <c r="AA20" s="20">
        <v>372258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180514</v>
      </c>
      <c r="D24" s="20"/>
      <c r="E24" s="21">
        <v>66420</v>
      </c>
      <c r="F24" s="22">
        <v>66420</v>
      </c>
      <c r="G24" s="22"/>
      <c r="H24" s="22">
        <v>7130</v>
      </c>
      <c r="I24" s="22">
        <v>14261</v>
      </c>
      <c r="J24" s="22">
        <v>21391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21391</v>
      </c>
      <c r="X24" s="22">
        <v>17570</v>
      </c>
      <c r="Y24" s="22">
        <v>3821</v>
      </c>
      <c r="Z24" s="23">
        <v>21.74729652817302</v>
      </c>
      <c r="AA24" s="20">
        <v>66420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3921446</v>
      </c>
      <c r="D26" s="20"/>
      <c r="E26" s="21">
        <v>6074827</v>
      </c>
      <c r="F26" s="22">
        <v>6670270</v>
      </c>
      <c r="G26" s="22">
        <v>233142</v>
      </c>
      <c r="H26" s="22">
        <v>234412</v>
      </c>
      <c r="I26" s="22">
        <v>237635</v>
      </c>
      <c r="J26" s="22">
        <v>705189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705189</v>
      </c>
      <c r="X26" s="22">
        <v>1832061</v>
      </c>
      <c r="Y26" s="22">
        <v>-1126872</v>
      </c>
      <c r="Z26" s="23">
        <v>-61.508432306566206</v>
      </c>
      <c r="AA26" s="20">
        <v>6670270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1503960</v>
      </c>
      <c r="D29" s="20"/>
      <c r="E29" s="21">
        <v>1750415</v>
      </c>
      <c r="F29" s="22">
        <v>1750415</v>
      </c>
      <c r="G29" s="22">
        <v>106447</v>
      </c>
      <c r="H29" s="22">
        <v>134372</v>
      </c>
      <c r="I29" s="22">
        <v>138207</v>
      </c>
      <c r="J29" s="22">
        <v>379026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379026</v>
      </c>
      <c r="X29" s="22">
        <v>463033</v>
      </c>
      <c r="Y29" s="22">
        <v>-84007</v>
      </c>
      <c r="Z29" s="23">
        <v>-18.142767362153453</v>
      </c>
      <c r="AA29" s="20">
        <v>1750415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139364942</v>
      </c>
      <c r="D33" s="29">
        <f t="shared" ref="D33:Y33" si="0">SUM(D6:D32)</f>
        <v>0</v>
      </c>
      <c r="E33" s="30">
        <f t="shared" si="0"/>
        <v>164969806</v>
      </c>
      <c r="F33" s="31">
        <f t="shared" si="0"/>
        <v>165565249</v>
      </c>
      <c r="G33" s="31">
        <f t="shared" si="0"/>
        <v>13344258</v>
      </c>
      <c r="H33" s="31">
        <f t="shared" si="0"/>
        <v>13361562</v>
      </c>
      <c r="I33" s="31">
        <f t="shared" si="0"/>
        <v>13262001</v>
      </c>
      <c r="J33" s="31">
        <f t="shared" si="0"/>
        <v>39967821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39967821</v>
      </c>
      <c r="X33" s="31">
        <f t="shared" si="0"/>
        <v>43864237</v>
      </c>
      <c r="Y33" s="31">
        <f t="shared" si="0"/>
        <v>-3896416</v>
      </c>
      <c r="Z33" s="32">
        <f>+IF(X33&lt;&gt;0,+(Y33/X33)*100,0)</f>
        <v>-8.8828992967551219</v>
      </c>
      <c r="AA33" s="29">
        <f>SUM(AA6:AA32)</f>
        <v>165565249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7874815</v>
      </c>
      <c r="D35" s="20"/>
      <c r="E35" s="21">
        <v>9002021</v>
      </c>
      <c r="F35" s="22">
        <v>9002021</v>
      </c>
      <c r="G35" s="22">
        <v>724011</v>
      </c>
      <c r="H35" s="22">
        <v>678243</v>
      </c>
      <c r="I35" s="22">
        <v>701696</v>
      </c>
      <c r="J35" s="22">
        <v>2103950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2103950</v>
      </c>
      <c r="X35" s="22">
        <v>2148231</v>
      </c>
      <c r="Y35" s="22">
        <v>-44281</v>
      </c>
      <c r="Z35" s="23">
        <v>-2.0612773952149466</v>
      </c>
      <c r="AA35" s="20">
        <v>9002021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116634824</v>
      </c>
      <c r="D37" s="20"/>
      <c r="E37" s="21">
        <v>135182265</v>
      </c>
      <c r="F37" s="22">
        <v>135182265</v>
      </c>
      <c r="G37" s="22">
        <v>12571</v>
      </c>
      <c r="H37" s="22">
        <v>14936855</v>
      </c>
      <c r="I37" s="22">
        <v>14624697</v>
      </c>
      <c r="J37" s="22">
        <v>29574123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29574123</v>
      </c>
      <c r="X37" s="22">
        <v>31766662</v>
      </c>
      <c r="Y37" s="22">
        <v>-2192539</v>
      </c>
      <c r="Z37" s="23">
        <v>-6.9020125564341628</v>
      </c>
      <c r="AA37" s="20">
        <v>135182265</v>
      </c>
    </row>
    <row r="38" spans="1:27" x14ac:dyDescent="0.25">
      <c r="A38" s="19" t="s">
        <v>64</v>
      </c>
      <c r="B38" s="15" t="s">
        <v>32</v>
      </c>
      <c r="C38" s="20">
        <v>2379712</v>
      </c>
      <c r="D38" s="20"/>
      <c r="E38" s="21">
        <v>2128374</v>
      </c>
      <c r="F38" s="22">
        <v>2123374</v>
      </c>
      <c r="G38" s="22">
        <v>90741</v>
      </c>
      <c r="H38" s="22">
        <v>104872</v>
      </c>
      <c r="I38" s="22">
        <v>69347</v>
      </c>
      <c r="J38" s="22">
        <v>264960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264960</v>
      </c>
      <c r="X38" s="22">
        <v>468222</v>
      </c>
      <c r="Y38" s="22">
        <v>-203262</v>
      </c>
      <c r="Z38" s="23">
        <v>-43.41145866704256</v>
      </c>
      <c r="AA38" s="20">
        <v>2123374</v>
      </c>
    </row>
    <row r="39" spans="1:27" x14ac:dyDescent="0.25">
      <c r="A39" s="19" t="s">
        <v>65</v>
      </c>
      <c r="B39" s="15" t="s">
        <v>32</v>
      </c>
      <c r="C39" s="20">
        <v>-82489</v>
      </c>
      <c r="D39" s="20"/>
      <c r="E39" s="21">
        <v>3169126</v>
      </c>
      <c r="F39" s="22">
        <v>3169126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3169126</v>
      </c>
    </row>
    <row r="40" spans="1:27" x14ac:dyDescent="0.25">
      <c r="A40" s="19" t="s">
        <v>66</v>
      </c>
      <c r="B40" s="15" t="s">
        <v>32</v>
      </c>
      <c r="C40" s="20">
        <v>1866589</v>
      </c>
      <c r="D40" s="20"/>
      <c r="E40" s="21">
        <v>1738749</v>
      </c>
      <c r="F40" s="22">
        <v>1738749</v>
      </c>
      <c r="G40" s="22"/>
      <c r="H40" s="22"/>
      <c r="I40" s="22">
        <v>434687</v>
      </c>
      <c r="J40" s="22">
        <v>434687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434687</v>
      </c>
      <c r="X40" s="22">
        <v>434687</v>
      </c>
      <c r="Y40" s="22"/>
      <c r="Z40" s="23"/>
      <c r="AA40" s="20">
        <v>1738749</v>
      </c>
    </row>
    <row r="41" spans="1:27" x14ac:dyDescent="0.25">
      <c r="A41" s="19" t="s">
        <v>40</v>
      </c>
      <c r="B41" s="15" t="s">
        <v>32</v>
      </c>
      <c r="C41" s="20">
        <v>357597</v>
      </c>
      <c r="D41" s="20"/>
      <c r="E41" s="21">
        <v>223315</v>
      </c>
      <c r="F41" s="22">
        <v>223315</v>
      </c>
      <c r="G41" s="22"/>
      <c r="H41" s="22"/>
      <c r="I41" s="22">
        <v>153491</v>
      </c>
      <c r="J41" s="22">
        <v>153491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153491</v>
      </c>
      <c r="X41" s="22">
        <v>55830</v>
      </c>
      <c r="Y41" s="22">
        <v>97661</v>
      </c>
      <c r="Z41" s="23">
        <v>174.92566720401217</v>
      </c>
      <c r="AA41" s="20">
        <v>223315</v>
      </c>
    </row>
    <row r="42" spans="1:27" x14ac:dyDescent="0.25">
      <c r="A42" s="19" t="s">
        <v>67</v>
      </c>
      <c r="B42" s="15" t="s">
        <v>32</v>
      </c>
      <c r="C42" s="20">
        <v>1187518</v>
      </c>
      <c r="D42" s="20"/>
      <c r="E42" s="21">
        <v>3167298</v>
      </c>
      <c r="F42" s="22">
        <v>3165298</v>
      </c>
      <c r="G42" s="22">
        <v>12501</v>
      </c>
      <c r="H42" s="22">
        <v>93206</v>
      </c>
      <c r="I42" s="22">
        <v>202287</v>
      </c>
      <c r="J42" s="22">
        <v>307994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307994</v>
      </c>
      <c r="X42" s="22">
        <v>632118</v>
      </c>
      <c r="Y42" s="22">
        <v>-324124</v>
      </c>
      <c r="Z42" s="23">
        <v>-51.27586937881852</v>
      </c>
      <c r="AA42" s="20">
        <v>3165298</v>
      </c>
    </row>
    <row r="43" spans="1:27" x14ac:dyDescent="0.25">
      <c r="A43" s="19" t="s">
        <v>68</v>
      </c>
      <c r="B43" s="15" t="s">
        <v>32</v>
      </c>
      <c r="C43" s="20">
        <v>28696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539737</v>
      </c>
      <c r="D44" s="20"/>
      <c r="E44" s="21">
        <v>316913</v>
      </c>
      <c r="F44" s="22">
        <v>316913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316913</v>
      </c>
    </row>
    <row r="45" spans="1:27" x14ac:dyDescent="0.25">
      <c r="A45" s="19" t="s">
        <v>70</v>
      </c>
      <c r="B45" s="15" t="s">
        <v>32</v>
      </c>
      <c r="C45" s="20">
        <v>1901884</v>
      </c>
      <c r="D45" s="20"/>
      <c r="E45" s="21">
        <v>2207893</v>
      </c>
      <c r="F45" s="22">
        <v>2212893</v>
      </c>
      <c r="G45" s="22">
        <v>81789</v>
      </c>
      <c r="H45" s="22">
        <v>195008</v>
      </c>
      <c r="I45" s="22">
        <v>155079</v>
      </c>
      <c r="J45" s="22">
        <v>431876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431876</v>
      </c>
      <c r="X45" s="22">
        <v>297913</v>
      </c>
      <c r="Y45" s="22">
        <v>133963</v>
      </c>
      <c r="Z45" s="23">
        <v>44.967154840507128</v>
      </c>
      <c r="AA45" s="20">
        <v>2212893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132688883</v>
      </c>
      <c r="D48" s="29">
        <f t="shared" ref="D48:Y48" si="1">SUM(D35:D47)</f>
        <v>0</v>
      </c>
      <c r="E48" s="30">
        <f t="shared" si="1"/>
        <v>157135954</v>
      </c>
      <c r="F48" s="31">
        <f t="shared" si="1"/>
        <v>157133954</v>
      </c>
      <c r="G48" s="31">
        <f t="shared" si="1"/>
        <v>921613</v>
      </c>
      <c r="H48" s="31">
        <f t="shared" si="1"/>
        <v>16008184</v>
      </c>
      <c r="I48" s="31">
        <f t="shared" si="1"/>
        <v>16341284</v>
      </c>
      <c r="J48" s="31">
        <f t="shared" si="1"/>
        <v>33271081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33271081</v>
      </c>
      <c r="X48" s="31">
        <f t="shared" si="1"/>
        <v>35803663</v>
      </c>
      <c r="Y48" s="31">
        <f t="shared" si="1"/>
        <v>-2532582</v>
      </c>
      <c r="Z48" s="32">
        <f>+IF(X48&lt;&gt;0,+(Y48/X48)*100,0)</f>
        <v>-7.0735276443642094</v>
      </c>
      <c r="AA48" s="29">
        <f>SUM(AA35:AA47)</f>
        <v>157133954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6676059</v>
      </c>
      <c r="D49" s="39">
        <f t="shared" si="2"/>
        <v>0</v>
      </c>
      <c r="E49" s="40">
        <f t="shared" si="2"/>
        <v>7833852</v>
      </c>
      <c r="F49" s="41">
        <f t="shared" si="2"/>
        <v>8431295</v>
      </c>
      <c r="G49" s="41">
        <f t="shared" si="2"/>
        <v>12422645</v>
      </c>
      <c r="H49" s="41">
        <f t="shared" si="2"/>
        <v>-2646622</v>
      </c>
      <c r="I49" s="41">
        <f t="shared" si="2"/>
        <v>-3079283</v>
      </c>
      <c r="J49" s="41">
        <f t="shared" si="2"/>
        <v>6696740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6696740</v>
      </c>
      <c r="X49" s="41">
        <f t="shared" si="2"/>
        <v>8060574</v>
      </c>
      <c r="Y49" s="41">
        <f t="shared" si="2"/>
        <v>-1363834</v>
      </c>
      <c r="Z49" s="42">
        <f>+IF(X49&lt;&gt;0,+(Y49/X49)*100,0)</f>
        <v>-16.919812410381692</v>
      </c>
      <c r="AA49" s="39">
        <f>+AA33-AA48</f>
        <v>8431295</v>
      </c>
    </row>
    <row r="50" spans="1:27" x14ac:dyDescent="0.25">
      <c r="A50" s="43" t="s">
        <v>75</v>
      </c>
      <c r="B50" s="15" t="s">
        <v>32</v>
      </c>
      <c r="C50" s="20">
        <v>9849916</v>
      </c>
      <c r="D50" s="20"/>
      <c r="E50" s="21">
        <v>14635095</v>
      </c>
      <c r="F50" s="22">
        <v>18604716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4324622</v>
      </c>
      <c r="Y50" s="22">
        <v>-4324622</v>
      </c>
      <c r="Z50" s="23">
        <v>-100</v>
      </c>
      <c r="AA50" s="20">
        <v>18604716</v>
      </c>
    </row>
    <row r="51" spans="1:27" x14ac:dyDescent="0.25">
      <c r="A51" s="43" t="s">
        <v>76</v>
      </c>
      <c r="B51" s="15" t="s">
        <v>32</v>
      </c>
      <c r="C51" s="44">
        <v>1577073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18103048</v>
      </c>
      <c r="D52" s="48">
        <f t="shared" si="3"/>
        <v>0</v>
      </c>
      <c r="E52" s="49">
        <f t="shared" si="3"/>
        <v>22468947</v>
      </c>
      <c r="F52" s="50">
        <f t="shared" si="3"/>
        <v>27036011</v>
      </c>
      <c r="G52" s="50">
        <f t="shared" si="3"/>
        <v>12422645</v>
      </c>
      <c r="H52" s="50">
        <f t="shared" si="3"/>
        <v>-2646622</v>
      </c>
      <c r="I52" s="50">
        <f t="shared" si="3"/>
        <v>-3079283</v>
      </c>
      <c r="J52" s="50">
        <f t="shared" si="3"/>
        <v>6696740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6696740</v>
      </c>
      <c r="X52" s="50">
        <f t="shared" si="3"/>
        <v>12385196</v>
      </c>
      <c r="Y52" s="50">
        <f t="shared" si="3"/>
        <v>-5688456</v>
      </c>
      <c r="Z52" s="51">
        <f>+IF(X52&lt;&gt;0,+(Y52/X52)*100,0)</f>
        <v>-45.929479032871178</v>
      </c>
      <c r="AA52" s="48">
        <f>SUM(AA49:AA51)</f>
        <v>27036011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18103048</v>
      </c>
      <c r="D54" s="54">
        <f>+D52-D53</f>
        <v>0</v>
      </c>
      <c r="E54" s="55">
        <f t="shared" si="4"/>
        <v>22468947</v>
      </c>
      <c r="F54" s="56">
        <f t="shared" si="4"/>
        <v>27036011</v>
      </c>
      <c r="G54" s="56">
        <f t="shared" si="4"/>
        <v>12422645</v>
      </c>
      <c r="H54" s="56">
        <f t="shared" si="4"/>
        <v>-2646622</v>
      </c>
      <c r="I54" s="56">
        <f t="shared" si="4"/>
        <v>-3079283</v>
      </c>
      <c r="J54" s="56">
        <f t="shared" si="4"/>
        <v>6696740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6696740</v>
      </c>
      <c r="X54" s="56">
        <f t="shared" si="4"/>
        <v>12385196</v>
      </c>
      <c r="Y54" s="56">
        <f t="shared" si="4"/>
        <v>-5688456</v>
      </c>
      <c r="Z54" s="57">
        <f>+IF(X54&lt;&gt;0,+(Y54/X54)*100,0)</f>
        <v>-45.929479032871178</v>
      </c>
      <c r="AA54" s="54">
        <f>+AA52-AA53</f>
        <v>27036011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18103048</v>
      </c>
      <c r="D57" s="48">
        <f>SUM(D54:D56)</f>
        <v>0</v>
      </c>
      <c r="E57" s="49">
        <f t="shared" si="5"/>
        <v>22468947</v>
      </c>
      <c r="F57" s="50">
        <f t="shared" si="5"/>
        <v>27036011</v>
      </c>
      <c r="G57" s="50">
        <f t="shared" si="5"/>
        <v>12422645</v>
      </c>
      <c r="H57" s="50">
        <f t="shared" si="5"/>
        <v>-2646622</v>
      </c>
      <c r="I57" s="50">
        <f t="shared" si="5"/>
        <v>-3079283</v>
      </c>
      <c r="J57" s="50">
        <f t="shared" si="5"/>
        <v>6696740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6696740</v>
      </c>
      <c r="X57" s="50">
        <f t="shared" si="5"/>
        <v>12385196</v>
      </c>
      <c r="Y57" s="50">
        <f t="shared" si="5"/>
        <v>-5688456</v>
      </c>
      <c r="Z57" s="51">
        <f>+IF(X57&lt;&gt;0,+(Y57/X57)*100,0)</f>
        <v>-45.929479032871178</v>
      </c>
      <c r="AA57" s="48">
        <f>SUM(AA54:AA56)</f>
        <v>27036011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18103048</v>
      </c>
      <c r="D60" s="65">
        <f>SUM(D57:D59)</f>
        <v>0</v>
      </c>
      <c r="E60" s="66">
        <f t="shared" si="6"/>
        <v>22468947</v>
      </c>
      <c r="F60" s="67">
        <f t="shared" si="6"/>
        <v>27036011</v>
      </c>
      <c r="G60" s="67">
        <f t="shared" si="6"/>
        <v>12422645</v>
      </c>
      <c r="H60" s="67">
        <f t="shared" si="6"/>
        <v>-2646622</v>
      </c>
      <c r="I60" s="67">
        <f t="shared" si="6"/>
        <v>-3079283</v>
      </c>
      <c r="J60" s="67">
        <f t="shared" si="6"/>
        <v>6696740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6696740</v>
      </c>
      <c r="X60" s="67">
        <f t="shared" si="6"/>
        <v>12385196</v>
      </c>
      <c r="Y60" s="67">
        <f t="shared" si="6"/>
        <v>-5688456</v>
      </c>
      <c r="Z60" s="68">
        <f>+IF(X60&lt;&gt;0,+(Y60/X60)*100,0)</f>
        <v>-45.929479032871178</v>
      </c>
      <c r="AA60" s="65">
        <f>SUM(AA57:AA59)</f>
        <v>27036011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86288743</v>
      </c>
      <c r="D6" s="20"/>
      <c r="E6" s="21">
        <v>107693920</v>
      </c>
      <c r="F6" s="22">
        <v>107693920</v>
      </c>
      <c r="G6" s="22">
        <v>8336097</v>
      </c>
      <c r="H6" s="22">
        <v>9459495</v>
      </c>
      <c r="I6" s="22">
        <v>7578812</v>
      </c>
      <c r="J6" s="22">
        <v>25374404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25374404</v>
      </c>
      <c r="X6" s="22">
        <v>26923473</v>
      </c>
      <c r="Y6" s="22">
        <v>-1549069</v>
      </c>
      <c r="Z6" s="23">
        <v>-5.7536002134642885</v>
      </c>
      <c r="AA6" s="20">
        <v>107693920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100</v>
      </c>
      <c r="J8" s="22">
        <v>100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</v>
      </c>
      <c r="X8" s="22"/>
      <c r="Y8" s="22">
        <v>100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333723</v>
      </c>
      <c r="D13" s="20"/>
      <c r="E13" s="21">
        <v>520270</v>
      </c>
      <c r="F13" s="22">
        <v>520270</v>
      </c>
      <c r="G13" s="22">
        <v>30509</v>
      </c>
      <c r="H13" s="22">
        <v>32599</v>
      </c>
      <c r="I13" s="22">
        <v>36895</v>
      </c>
      <c r="J13" s="22">
        <v>100003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100003</v>
      </c>
      <c r="X13" s="22">
        <v>130065</v>
      </c>
      <c r="Y13" s="22">
        <v>-30062</v>
      </c>
      <c r="Z13" s="23">
        <v>-23.113058855187791</v>
      </c>
      <c r="AA13" s="20">
        <v>520270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1548456</v>
      </c>
      <c r="Y26" s="22">
        <v>-1548456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86622466</v>
      </c>
      <c r="D33" s="29">
        <f t="shared" ref="D33:Y33" si="0">SUM(D6:D32)</f>
        <v>0</v>
      </c>
      <c r="E33" s="30">
        <f t="shared" si="0"/>
        <v>114408020</v>
      </c>
      <c r="F33" s="31">
        <f t="shared" si="0"/>
        <v>114408020</v>
      </c>
      <c r="G33" s="31">
        <f t="shared" si="0"/>
        <v>8366606</v>
      </c>
      <c r="H33" s="31">
        <f t="shared" si="0"/>
        <v>9492094</v>
      </c>
      <c r="I33" s="31">
        <f t="shared" si="0"/>
        <v>7615807</v>
      </c>
      <c r="J33" s="31">
        <f t="shared" si="0"/>
        <v>25474507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25474507</v>
      </c>
      <c r="X33" s="31">
        <f t="shared" si="0"/>
        <v>28601994</v>
      </c>
      <c r="Y33" s="31">
        <f t="shared" si="0"/>
        <v>-3127487</v>
      </c>
      <c r="Z33" s="32">
        <f>+IF(X33&lt;&gt;0,+(Y33/X33)*100,0)</f>
        <v>-10.93450687389138</v>
      </c>
      <c r="AA33" s="29">
        <f>SUM(AA6:AA32)</f>
        <v>114408020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4920601</v>
      </c>
      <c r="D35" s="20"/>
      <c r="E35" s="21">
        <v>6029120</v>
      </c>
      <c r="F35" s="22">
        <v>6029120</v>
      </c>
      <c r="G35" s="22">
        <v>352429</v>
      </c>
      <c r="H35" s="22">
        <v>338043</v>
      </c>
      <c r="I35" s="22">
        <v>368189</v>
      </c>
      <c r="J35" s="22">
        <v>1058661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1058661</v>
      </c>
      <c r="X35" s="22">
        <v>1507269</v>
      </c>
      <c r="Y35" s="22">
        <v>-448608</v>
      </c>
      <c r="Z35" s="23">
        <v>-29.762968653903187</v>
      </c>
      <c r="AA35" s="20">
        <v>6029120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63298267</v>
      </c>
      <c r="D37" s="20"/>
      <c r="E37" s="21">
        <v>82476000</v>
      </c>
      <c r="F37" s="22">
        <v>82476000</v>
      </c>
      <c r="G37" s="22"/>
      <c r="H37" s="22">
        <v>7792935</v>
      </c>
      <c r="I37" s="22">
        <v>7365168</v>
      </c>
      <c r="J37" s="22">
        <v>15158103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15158103</v>
      </c>
      <c r="X37" s="22">
        <v>20619000</v>
      </c>
      <c r="Y37" s="22">
        <v>-5460897</v>
      </c>
      <c r="Z37" s="23">
        <v>-26.484781027207916</v>
      </c>
      <c r="AA37" s="20">
        <v>82476000</v>
      </c>
    </row>
    <row r="38" spans="1:27" x14ac:dyDescent="0.25">
      <c r="A38" s="19" t="s">
        <v>64</v>
      </c>
      <c r="B38" s="15" t="s">
        <v>32</v>
      </c>
      <c r="C38" s="20">
        <v>681865</v>
      </c>
      <c r="D38" s="20"/>
      <c r="E38" s="21">
        <v>1000000</v>
      </c>
      <c r="F38" s="22">
        <v>1000000</v>
      </c>
      <c r="G38" s="22"/>
      <c r="H38" s="22">
        <v>1174</v>
      </c>
      <c r="I38" s="22">
        <v>281468</v>
      </c>
      <c r="J38" s="22">
        <v>282642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282642</v>
      </c>
      <c r="X38" s="22">
        <v>249999</v>
      </c>
      <c r="Y38" s="22">
        <v>32643</v>
      </c>
      <c r="Z38" s="23">
        <v>13.057252229008917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477281</v>
      </c>
      <c r="F39" s="22">
        <v>477281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119319</v>
      </c>
      <c r="Y39" s="22">
        <v>-119319</v>
      </c>
      <c r="Z39" s="23">
        <v>-100</v>
      </c>
      <c r="AA39" s="20">
        <v>477281</v>
      </c>
    </row>
    <row r="40" spans="1:27" x14ac:dyDescent="0.25">
      <c r="A40" s="19" t="s">
        <v>66</v>
      </c>
      <c r="B40" s="15" t="s">
        <v>32</v>
      </c>
      <c r="C40" s="20">
        <v>2749461</v>
      </c>
      <c r="D40" s="20"/>
      <c r="E40" s="21">
        <v>2182330</v>
      </c>
      <c r="F40" s="22">
        <v>2182330</v>
      </c>
      <c r="G40" s="22">
        <v>181861</v>
      </c>
      <c r="H40" s="22">
        <v>181861</v>
      </c>
      <c r="I40" s="22">
        <v>181861</v>
      </c>
      <c r="J40" s="22">
        <v>545583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545583</v>
      </c>
      <c r="X40" s="22">
        <v>545580</v>
      </c>
      <c r="Y40" s="22">
        <v>3</v>
      </c>
      <c r="Z40" s="23"/>
      <c r="AA40" s="20">
        <v>2182330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>
        <v>98470</v>
      </c>
      <c r="D42" s="20"/>
      <c r="E42" s="21">
        <v>200000</v>
      </c>
      <c r="F42" s="22">
        <v>200000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49998</v>
      </c>
      <c r="Y42" s="22">
        <v>-49998</v>
      </c>
      <c r="Z42" s="23">
        <v>-100</v>
      </c>
      <c r="AA42" s="20">
        <v>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35950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1683814</v>
      </c>
      <c r="D45" s="20"/>
      <c r="E45" s="21">
        <v>1637240</v>
      </c>
      <c r="F45" s="22">
        <v>1637240</v>
      </c>
      <c r="G45" s="22">
        <v>132307</v>
      </c>
      <c r="H45" s="22">
        <v>154004</v>
      </c>
      <c r="I45" s="22">
        <v>35253</v>
      </c>
      <c r="J45" s="22">
        <v>321564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321564</v>
      </c>
      <c r="X45" s="22">
        <v>409302</v>
      </c>
      <c r="Y45" s="22">
        <v>-87738</v>
      </c>
      <c r="Z45" s="23">
        <v>-21.436005687731797</v>
      </c>
      <c r="AA45" s="20">
        <v>1637240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73468428</v>
      </c>
      <c r="D48" s="29">
        <f t="shared" ref="D48:Y48" si="1">SUM(D35:D47)</f>
        <v>0</v>
      </c>
      <c r="E48" s="30">
        <f t="shared" si="1"/>
        <v>94301971</v>
      </c>
      <c r="F48" s="31">
        <f t="shared" si="1"/>
        <v>94301971</v>
      </c>
      <c r="G48" s="31">
        <f t="shared" si="1"/>
        <v>666597</v>
      </c>
      <c r="H48" s="31">
        <f t="shared" si="1"/>
        <v>8468017</v>
      </c>
      <c r="I48" s="31">
        <f t="shared" si="1"/>
        <v>8231939</v>
      </c>
      <c r="J48" s="31">
        <f t="shared" si="1"/>
        <v>17366553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17366553</v>
      </c>
      <c r="X48" s="31">
        <f t="shared" si="1"/>
        <v>23575467</v>
      </c>
      <c r="Y48" s="31">
        <f t="shared" si="1"/>
        <v>-6208914</v>
      </c>
      <c r="Z48" s="32">
        <f>+IF(X48&lt;&gt;0,+(Y48/X48)*100,0)</f>
        <v>-26.336335140254064</v>
      </c>
      <c r="AA48" s="29">
        <f>SUM(AA35:AA47)</f>
        <v>94301971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13154038</v>
      </c>
      <c r="D49" s="39">
        <f t="shared" si="2"/>
        <v>0</v>
      </c>
      <c r="E49" s="40">
        <f t="shared" si="2"/>
        <v>20106049</v>
      </c>
      <c r="F49" s="41">
        <f t="shared" si="2"/>
        <v>20106049</v>
      </c>
      <c r="G49" s="41">
        <f t="shared" si="2"/>
        <v>7700009</v>
      </c>
      <c r="H49" s="41">
        <f t="shared" si="2"/>
        <v>1024077</v>
      </c>
      <c r="I49" s="41">
        <f t="shared" si="2"/>
        <v>-616132</v>
      </c>
      <c r="J49" s="41">
        <f t="shared" si="2"/>
        <v>8107954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8107954</v>
      </c>
      <c r="X49" s="41">
        <f t="shared" si="2"/>
        <v>5026527</v>
      </c>
      <c r="Y49" s="41">
        <f t="shared" si="2"/>
        <v>3081427</v>
      </c>
      <c r="Z49" s="42">
        <f>+IF(X49&lt;&gt;0,+(Y49/X49)*100,0)</f>
        <v>61.303301464410723</v>
      </c>
      <c r="AA49" s="39">
        <f>+AA33-AA48</f>
        <v>20106049</v>
      </c>
    </row>
    <row r="50" spans="1:27" x14ac:dyDescent="0.25">
      <c r="A50" s="43" t="s">
        <v>75</v>
      </c>
      <c r="B50" s="15" t="s">
        <v>32</v>
      </c>
      <c r="C50" s="20">
        <v>521266</v>
      </c>
      <c r="D50" s="20"/>
      <c r="E50" s="21">
        <v>3412000</v>
      </c>
      <c r="F50" s="22">
        <v>3412000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1433000</v>
      </c>
      <c r="Y50" s="22">
        <v>-1433000</v>
      </c>
      <c r="Z50" s="23">
        <v>-100</v>
      </c>
      <c r="AA50" s="20">
        <v>3412000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13675304</v>
      </c>
      <c r="D52" s="48">
        <f t="shared" si="3"/>
        <v>0</v>
      </c>
      <c r="E52" s="49">
        <f t="shared" si="3"/>
        <v>23518049</v>
      </c>
      <c r="F52" s="50">
        <f t="shared" si="3"/>
        <v>23518049</v>
      </c>
      <c r="G52" s="50">
        <f t="shared" si="3"/>
        <v>7700009</v>
      </c>
      <c r="H52" s="50">
        <f t="shared" si="3"/>
        <v>1024077</v>
      </c>
      <c r="I52" s="50">
        <f t="shared" si="3"/>
        <v>-616132</v>
      </c>
      <c r="J52" s="50">
        <f t="shared" si="3"/>
        <v>8107954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8107954</v>
      </c>
      <c r="X52" s="50">
        <f t="shared" si="3"/>
        <v>6459527</v>
      </c>
      <c r="Y52" s="50">
        <f t="shared" si="3"/>
        <v>1648427</v>
      </c>
      <c r="Z52" s="51">
        <f>+IF(X52&lt;&gt;0,+(Y52/X52)*100,0)</f>
        <v>25.519314339888972</v>
      </c>
      <c r="AA52" s="48">
        <f>SUM(AA49:AA51)</f>
        <v>23518049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13675304</v>
      </c>
      <c r="D54" s="54">
        <f>+D52-D53</f>
        <v>0</v>
      </c>
      <c r="E54" s="55">
        <f t="shared" si="4"/>
        <v>23518049</v>
      </c>
      <c r="F54" s="56">
        <f t="shared" si="4"/>
        <v>23518049</v>
      </c>
      <c r="G54" s="56">
        <f t="shared" si="4"/>
        <v>7700009</v>
      </c>
      <c r="H54" s="56">
        <f t="shared" si="4"/>
        <v>1024077</v>
      </c>
      <c r="I54" s="56">
        <f t="shared" si="4"/>
        <v>-616132</v>
      </c>
      <c r="J54" s="56">
        <f t="shared" si="4"/>
        <v>8107954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8107954</v>
      </c>
      <c r="X54" s="56">
        <f t="shared" si="4"/>
        <v>6459527</v>
      </c>
      <c r="Y54" s="56">
        <f t="shared" si="4"/>
        <v>1648427</v>
      </c>
      <c r="Z54" s="57">
        <f>+IF(X54&lt;&gt;0,+(Y54/X54)*100,0)</f>
        <v>25.519314339888972</v>
      </c>
      <c r="AA54" s="54">
        <f>+AA52-AA53</f>
        <v>23518049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13675304</v>
      </c>
      <c r="D57" s="48">
        <f>SUM(D54:D56)</f>
        <v>0</v>
      </c>
      <c r="E57" s="49">
        <f t="shared" si="5"/>
        <v>23518049</v>
      </c>
      <c r="F57" s="50">
        <f t="shared" si="5"/>
        <v>23518049</v>
      </c>
      <c r="G57" s="50">
        <f t="shared" si="5"/>
        <v>7700009</v>
      </c>
      <c r="H57" s="50">
        <f t="shared" si="5"/>
        <v>1024077</v>
      </c>
      <c r="I57" s="50">
        <f t="shared" si="5"/>
        <v>-616132</v>
      </c>
      <c r="J57" s="50">
        <f t="shared" si="5"/>
        <v>8107954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8107954</v>
      </c>
      <c r="X57" s="50">
        <f t="shared" si="5"/>
        <v>6459527</v>
      </c>
      <c r="Y57" s="50">
        <f t="shared" si="5"/>
        <v>1648427</v>
      </c>
      <c r="Z57" s="51">
        <f>+IF(X57&lt;&gt;0,+(Y57/X57)*100,0)</f>
        <v>25.519314339888972</v>
      </c>
      <c r="AA57" s="48">
        <f>SUM(AA54:AA56)</f>
        <v>23518049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13675304</v>
      </c>
      <c r="D60" s="65">
        <f>SUM(D57:D59)</f>
        <v>0</v>
      </c>
      <c r="E60" s="66">
        <f t="shared" si="6"/>
        <v>23518049</v>
      </c>
      <c r="F60" s="67">
        <f t="shared" si="6"/>
        <v>23518049</v>
      </c>
      <c r="G60" s="67">
        <f t="shared" si="6"/>
        <v>7700009</v>
      </c>
      <c r="H60" s="67">
        <f t="shared" si="6"/>
        <v>1024077</v>
      </c>
      <c r="I60" s="67">
        <f t="shared" si="6"/>
        <v>-616132</v>
      </c>
      <c r="J60" s="67">
        <f t="shared" si="6"/>
        <v>8107954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8107954</v>
      </c>
      <c r="X60" s="67">
        <f t="shared" si="6"/>
        <v>6459527</v>
      </c>
      <c r="Y60" s="67">
        <f t="shared" si="6"/>
        <v>1648427</v>
      </c>
      <c r="Z60" s="68">
        <f>+IF(X60&lt;&gt;0,+(Y60/X60)*100,0)</f>
        <v>25.519314339888972</v>
      </c>
      <c r="AA60" s="65">
        <f>SUM(AA57:AA59)</f>
        <v>23518049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236043644</v>
      </c>
      <c r="D6" s="20"/>
      <c r="E6" s="21">
        <v>256386803</v>
      </c>
      <c r="F6" s="22">
        <v>256386803</v>
      </c>
      <c r="G6" s="22">
        <v>19678417</v>
      </c>
      <c r="H6" s="22">
        <v>21477354</v>
      </c>
      <c r="I6" s="22">
        <v>10715375</v>
      </c>
      <c r="J6" s="22">
        <v>51871146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51871146</v>
      </c>
      <c r="X6" s="22">
        <v>64096698</v>
      </c>
      <c r="Y6" s="22">
        <v>-12225552</v>
      </c>
      <c r="Z6" s="23">
        <v>-19.073606568625422</v>
      </c>
      <c r="AA6" s="20">
        <v>256386803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471566</v>
      </c>
      <c r="D13" s="20"/>
      <c r="E13" s="21">
        <v>444489</v>
      </c>
      <c r="F13" s="22">
        <v>444489</v>
      </c>
      <c r="G13" s="22">
        <v>32566</v>
      </c>
      <c r="H13" s="22">
        <v>36246</v>
      </c>
      <c r="I13" s="22">
        <v>37234</v>
      </c>
      <c r="J13" s="22">
        <v>106046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106046</v>
      </c>
      <c r="X13" s="22">
        <v>103351</v>
      </c>
      <c r="Y13" s="22">
        <v>2695</v>
      </c>
      <c r="Z13" s="23">
        <v>2.6076186974485007</v>
      </c>
      <c r="AA13" s="20">
        <v>444489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1478</v>
      </c>
      <c r="D24" s="20"/>
      <c r="E24" s="21">
        <v>15966</v>
      </c>
      <c r="F24" s="22">
        <v>15966</v>
      </c>
      <c r="G24" s="22">
        <v>565</v>
      </c>
      <c r="H24" s="22"/>
      <c r="I24" s="22"/>
      <c r="J24" s="22">
        <v>565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565</v>
      </c>
      <c r="X24" s="22">
        <v>5890</v>
      </c>
      <c r="Y24" s="22">
        <v>-5325</v>
      </c>
      <c r="Z24" s="23">
        <v>-90.407470288624793</v>
      </c>
      <c r="AA24" s="20">
        <v>15966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5235324</v>
      </c>
      <c r="D26" s="20"/>
      <c r="E26" s="21">
        <v>6231659</v>
      </c>
      <c r="F26" s="22">
        <v>6231659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6231659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5794713</v>
      </c>
      <c r="D29" s="20"/>
      <c r="E29" s="21">
        <v>6729544</v>
      </c>
      <c r="F29" s="22">
        <v>6729544</v>
      </c>
      <c r="G29" s="22">
        <v>778473</v>
      </c>
      <c r="H29" s="22">
        <v>479775</v>
      </c>
      <c r="I29" s="22">
        <v>477653</v>
      </c>
      <c r="J29" s="22">
        <v>1735901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1735901</v>
      </c>
      <c r="X29" s="22">
        <v>6729544</v>
      </c>
      <c r="Y29" s="22">
        <v>-4993643</v>
      </c>
      <c r="Z29" s="23">
        <v>-74.204775241829168</v>
      </c>
      <c r="AA29" s="20">
        <v>6729544</v>
      </c>
    </row>
    <row r="30" spans="1:27" x14ac:dyDescent="0.25">
      <c r="A30" s="19" t="s">
        <v>56</v>
      </c>
      <c r="B30" s="15" t="s">
        <v>32</v>
      </c>
      <c r="C30" s="20">
        <v>287078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247833803</v>
      </c>
      <c r="D33" s="29">
        <f t="shared" ref="D33:Y33" si="0">SUM(D6:D32)</f>
        <v>0</v>
      </c>
      <c r="E33" s="30">
        <f t="shared" si="0"/>
        <v>269808461</v>
      </c>
      <c r="F33" s="31">
        <f t="shared" si="0"/>
        <v>269808461</v>
      </c>
      <c r="G33" s="31">
        <f t="shared" si="0"/>
        <v>20490021</v>
      </c>
      <c r="H33" s="31">
        <f t="shared" si="0"/>
        <v>21993375</v>
      </c>
      <c r="I33" s="31">
        <f t="shared" si="0"/>
        <v>11230262</v>
      </c>
      <c r="J33" s="31">
        <f t="shared" si="0"/>
        <v>53713658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53713658</v>
      </c>
      <c r="X33" s="31">
        <f t="shared" si="0"/>
        <v>70935483</v>
      </c>
      <c r="Y33" s="31">
        <f t="shared" si="0"/>
        <v>-17221825</v>
      </c>
      <c r="Z33" s="32">
        <f>+IF(X33&lt;&gt;0,+(Y33/X33)*100,0)</f>
        <v>-24.278152867444351</v>
      </c>
      <c r="AA33" s="29">
        <f>SUM(AA6:AA32)</f>
        <v>269808461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17732908</v>
      </c>
      <c r="D35" s="20"/>
      <c r="E35" s="21">
        <v>20068005</v>
      </c>
      <c r="F35" s="22">
        <v>20068005</v>
      </c>
      <c r="G35" s="22">
        <v>1610272</v>
      </c>
      <c r="H35" s="22">
        <v>1650244</v>
      </c>
      <c r="I35" s="22">
        <v>1643752</v>
      </c>
      <c r="J35" s="22">
        <v>4904268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4904268</v>
      </c>
      <c r="X35" s="22">
        <v>4562232</v>
      </c>
      <c r="Y35" s="22">
        <v>342036</v>
      </c>
      <c r="Z35" s="23">
        <v>7.4971198308196509</v>
      </c>
      <c r="AA35" s="20">
        <v>20068005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187076907</v>
      </c>
      <c r="D37" s="20"/>
      <c r="E37" s="21">
        <v>212192480</v>
      </c>
      <c r="F37" s="22">
        <v>212192480</v>
      </c>
      <c r="G37" s="22">
        <v>21600932</v>
      </c>
      <c r="H37" s="22">
        <v>18111003</v>
      </c>
      <c r="I37" s="22">
        <v>11248928</v>
      </c>
      <c r="J37" s="22">
        <v>50960863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50960863</v>
      </c>
      <c r="X37" s="22">
        <v>53048121</v>
      </c>
      <c r="Y37" s="22">
        <v>-2087258</v>
      </c>
      <c r="Z37" s="23">
        <v>-3.93465020184221</v>
      </c>
      <c r="AA37" s="20">
        <v>212192480</v>
      </c>
    </row>
    <row r="38" spans="1:27" x14ac:dyDescent="0.25">
      <c r="A38" s="19" t="s">
        <v>64</v>
      </c>
      <c r="B38" s="15" t="s">
        <v>32</v>
      </c>
      <c r="C38" s="20">
        <v>3606332</v>
      </c>
      <c r="D38" s="20"/>
      <c r="E38" s="21">
        <v>3841906</v>
      </c>
      <c r="F38" s="22">
        <v>3841906</v>
      </c>
      <c r="G38" s="22">
        <v>159728</v>
      </c>
      <c r="H38" s="22">
        <v>510911</v>
      </c>
      <c r="I38" s="22">
        <v>413206</v>
      </c>
      <c r="J38" s="22">
        <v>1083845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1083845</v>
      </c>
      <c r="X38" s="22">
        <v>960486</v>
      </c>
      <c r="Y38" s="22">
        <v>123359</v>
      </c>
      <c r="Z38" s="23">
        <v>12.843393865189082</v>
      </c>
      <c r="AA38" s="20">
        <v>3841906</v>
      </c>
    </row>
    <row r="39" spans="1:27" x14ac:dyDescent="0.25">
      <c r="A39" s="19" t="s">
        <v>65</v>
      </c>
      <c r="B39" s="15" t="s">
        <v>32</v>
      </c>
      <c r="C39" s="20">
        <v>414182</v>
      </c>
      <c r="D39" s="20"/>
      <c r="E39" s="21">
        <v>72126</v>
      </c>
      <c r="F39" s="22">
        <v>72126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18033</v>
      </c>
      <c r="Y39" s="22">
        <v>-18033</v>
      </c>
      <c r="Z39" s="23">
        <v>-100</v>
      </c>
      <c r="AA39" s="20">
        <v>72126</v>
      </c>
    </row>
    <row r="40" spans="1:27" x14ac:dyDescent="0.25">
      <c r="A40" s="19" t="s">
        <v>66</v>
      </c>
      <c r="B40" s="15" t="s">
        <v>32</v>
      </c>
      <c r="C40" s="20">
        <v>6241740</v>
      </c>
      <c r="D40" s="20"/>
      <c r="E40" s="21">
        <v>6575164</v>
      </c>
      <c r="F40" s="22">
        <v>6575164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6575164</v>
      </c>
    </row>
    <row r="41" spans="1:27" x14ac:dyDescent="0.25">
      <c r="A41" s="19" t="s">
        <v>40</v>
      </c>
      <c r="B41" s="15" t="s">
        <v>32</v>
      </c>
      <c r="C41" s="20">
        <v>3381881</v>
      </c>
      <c r="D41" s="20"/>
      <c r="E41" s="21">
        <v>2623123</v>
      </c>
      <c r="F41" s="22">
        <v>2623123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2623123</v>
      </c>
    </row>
    <row r="42" spans="1:27" x14ac:dyDescent="0.25">
      <c r="A42" s="19" t="s">
        <v>67</v>
      </c>
      <c r="B42" s="15" t="s">
        <v>32</v>
      </c>
      <c r="C42" s="20">
        <v>3672124</v>
      </c>
      <c r="D42" s="20"/>
      <c r="E42" s="21">
        <v>6936694</v>
      </c>
      <c r="F42" s="22">
        <v>6936694</v>
      </c>
      <c r="G42" s="22">
        <v>14791</v>
      </c>
      <c r="H42" s="22">
        <v>201925</v>
      </c>
      <c r="I42" s="22">
        <v>418361</v>
      </c>
      <c r="J42" s="22">
        <v>635077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635077</v>
      </c>
      <c r="X42" s="22">
        <v>1734192</v>
      </c>
      <c r="Y42" s="22">
        <v>-1099115</v>
      </c>
      <c r="Z42" s="23">
        <v>-63.379083746205723</v>
      </c>
      <c r="AA42" s="20">
        <v>6936694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429933</v>
      </c>
      <c r="D44" s="20"/>
      <c r="E44" s="21">
        <v>424000</v>
      </c>
      <c r="F44" s="22">
        <v>424000</v>
      </c>
      <c r="G44" s="22">
        <v>72372</v>
      </c>
      <c r="H44" s="22">
        <v>-14507</v>
      </c>
      <c r="I44" s="22">
        <v>50803</v>
      </c>
      <c r="J44" s="22">
        <v>108668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108668</v>
      </c>
      <c r="X44" s="22">
        <v>33921</v>
      </c>
      <c r="Y44" s="22">
        <v>74747</v>
      </c>
      <c r="Z44" s="23">
        <v>220.35612157660447</v>
      </c>
      <c r="AA44" s="20">
        <v>424000</v>
      </c>
    </row>
    <row r="45" spans="1:27" x14ac:dyDescent="0.25">
      <c r="A45" s="19" t="s">
        <v>70</v>
      </c>
      <c r="B45" s="15" t="s">
        <v>32</v>
      </c>
      <c r="C45" s="20">
        <v>4226994</v>
      </c>
      <c r="D45" s="20"/>
      <c r="E45" s="21">
        <v>5162735</v>
      </c>
      <c r="F45" s="22">
        <v>5162735</v>
      </c>
      <c r="G45" s="22">
        <v>33034</v>
      </c>
      <c r="H45" s="22">
        <v>224698</v>
      </c>
      <c r="I45" s="22">
        <v>138651</v>
      </c>
      <c r="J45" s="22">
        <v>396383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396383</v>
      </c>
      <c r="X45" s="22">
        <v>1290720</v>
      </c>
      <c r="Y45" s="22">
        <v>-894337</v>
      </c>
      <c r="Z45" s="23">
        <v>-69.289776248915331</v>
      </c>
      <c r="AA45" s="20">
        <v>5162735</v>
      </c>
    </row>
    <row r="46" spans="1:27" x14ac:dyDescent="0.25">
      <c r="A46" s="19" t="s">
        <v>71</v>
      </c>
      <c r="B46" s="15" t="s">
        <v>32</v>
      </c>
      <c r="C46" s="20">
        <v>15071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226798072</v>
      </c>
      <c r="D48" s="29">
        <f t="shared" ref="D48:Y48" si="1">SUM(D35:D47)</f>
        <v>0</v>
      </c>
      <c r="E48" s="30">
        <f t="shared" si="1"/>
        <v>257896233</v>
      </c>
      <c r="F48" s="31">
        <f t="shared" si="1"/>
        <v>257896233</v>
      </c>
      <c r="G48" s="31">
        <f t="shared" si="1"/>
        <v>23491129</v>
      </c>
      <c r="H48" s="31">
        <f t="shared" si="1"/>
        <v>20684274</v>
      </c>
      <c r="I48" s="31">
        <f t="shared" si="1"/>
        <v>13913701</v>
      </c>
      <c r="J48" s="31">
        <f t="shared" si="1"/>
        <v>58089104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58089104</v>
      </c>
      <c r="X48" s="31">
        <f t="shared" si="1"/>
        <v>61647705</v>
      </c>
      <c r="Y48" s="31">
        <f t="shared" si="1"/>
        <v>-3558601</v>
      </c>
      <c r="Z48" s="32">
        <f>+IF(X48&lt;&gt;0,+(Y48/X48)*100,0)</f>
        <v>-5.7724792836975851</v>
      </c>
      <c r="AA48" s="29">
        <f>SUM(AA35:AA47)</f>
        <v>257896233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21035731</v>
      </c>
      <c r="D49" s="39">
        <f t="shared" si="2"/>
        <v>0</v>
      </c>
      <c r="E49" s="40">
        <f t="shared" si="2"/>
        <v>11912228</v>
      </c>
      <c r="F49" s="41">
        <f t="shared" si="2"/>
        <v>11912228</v>
      </c>
      <c r="G49" s="41">
        <f t="shared" si="2"/>
        <v>-3001108</v>
      </c>
      <c r="H49" s="41">
        <f t="shared" si="2"/>
        <v>1309101</v>
      </c>
      <c r="I49" s="41">
        <f t="shared" si="2"/>
        <v>-2683439</v>
      </c>
      <c r="J49" s="41">
        <f t="shared" si="2"/>
        <v>-4375446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-4375446</v>
      </c>
      <c r="X49" s="41">
        <f t="shared" si="2"/>
        <v>9287778</v>
      </c>
      <c r="Y49" s="41">
        <f t="shared" si="2"/>
        <v>-13663224</v>
      </c>
      <c r="Z49" s="42">
        <f>+IF(X49&lt;&gt;0,+(Y49/X49)*100,0)</f>
        <v>-147.10971773873146</v>
      </c>
      <c r="AA49" s="39">
        <f>+AA33-AA48</f>
        <v>11912228</v>
      </c>
    </row>
    <row r="50" spans="1:27" x14ac:dyDescent="0.25">
      <c r="A50" s="43" t="s">
        <v>75</v>
      </c>
      <c r="B50" s="15" t="s">
        <v>32</v>
      </c>
      <c r="C50" s="20">
        <v>140075187</v>
      </c>
      <c r="D50" s="20"/>
      <c r="E50" s="21">
        <v>37000000</v>
      </c>
      <c r="F50" s="22">
        <v>37000000</v>
      </c>
      <c r="G50" s="22"/>
      <c r="H50" s="22"/>
      <c r="I50" s="22">
        <v>11541268</v>
      </c>
      <c r="J50" s="22">
        <v>11541268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11541268</v>
      </c>
      <c r="X50" s="22">
        <v>5875500</v>
      </c>
      <c r="Y50" s="22">
        <v>5665768</v>
      </c>
      <c r="Z50" s="23">
        <v>96.430397412986125</v>
      </c>
      <c r="AA50" s="20">
        <v>37000000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161110918</v>
      </c>
      <c r="D52" s="48">
        <f t="shared" si="3"/>
        <v>0</v>
      </c>
      <c r="E52" s="49">
        <f t="shared" si="3"/>
        <v>48912228</v>
      </c>
      <c r="F52" s="50">
        <f t="shared" si="3"/>
        <v>48912228</v>
      </c>
      <c r="G52" s="50">
        <f t="shared" si="3"/>
        <v>-3001108</v>
      </c>
      <c r="H52" s="50">
        <f t="shared" si="3"/>
        <v>1309101</v>
      </c>
      <c r="I52" s="50">
        <f t="shared" si="3"/>
        <v>8857829</v>
      </c>
      <c r="J52" s="50">
        <f t="shared" si="3"/>
        <v>7165822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7165822</v>
      </c>
      <c r="X52" s="50">
        <f t="shared" si="3"/>
        <v>15163278</v>
      </c>
      <c r="Y52" s="50">
        <f t="shared" si="3"/>
        <v>-7997456</v>
      </c>
      <c r="Z52" s="51">
        <f>+IF(X52&lt;&gt;0,+(Y52/X52)*100,0)</f>
        <v>-52.742263249410847</v>
      </c>
      <c r="AA52" s="48">
        <f>SUM(AA49:AA51)</f>
        <v>48912228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161110918</v>
      </c>
      <c r="D54" s="54">
        <f>+D52-D53</f>
        <v>0</v>
      </c>
      <c r="E54" s="55">
        <f t="shared" si="4"/>
        <v>48912228</v>
      </c>
      <c r="F54" s="56">
        <f t="shared" si="4"/>
        <v>48912228</v>
      </c>
      <c r="G54" s="56">
        <f t="shared" si="4"/>
        <v>-3001108</v>
      </c>
      <c r="H54" s="56">
        <f t="shared" si="4"/>
        <v>1309101</v>
      </c>
      <c r="I54" s="56">
        <f t="shared" si="4"/>
        <v>8857829</v>
      </c>
      <c r="J54" s="56">
        <f t="shared" si="4"/>
        <v>7165822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7165822</v>
      </c>
      <c r="X54" s="56">
        <f t="shared" si="4"/>
        <v>15163278</v>
      </c>
      <c r="Y54" s="56">
        <f t="shared" si="4"/>
        <v>-7997456</v>
      </c>
      <c r="Z54" s="57">
        <f>+IF(X54&lt;&gt;0,+(Y54/X54)*100,0)</f>
        <v>-52.742263249410847</v>
      </c>
      <c r="AA54" s="54">
        <f>+AA52-AA53</f>
        <v>48912228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161110918</v>
      </c>
      <c r="D57" s="48">
        <f>SUM(D54:D56)</f>
        <v>0</v>
      </c>
      <c r="E57" s="49">
        <f t="shared" si="5"/>
        <v>48912228</v>
      </c>
      <c r="F57" s="50">
        <f t="shared" si="5"/>
        <v>48912228</v>
      </c>
      <c r="G57" s="50">
        <f t="shared" si="5"/>
        <v>-3001108</v>
      </c>
      <c r="H57" s="50">
        <f t="shared" si="5"/>
        <v>1309101</v>
      </c>
      <c r="I57" s="50">
        <f t="shared" si="5"/>
        <v>8857829</v>
      </c>
      <c r="J57" s="50">
        <f t="shared" si="5"/>
        <v>7165822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7165822</v>
      </c>
      <c r="X57" s="50">
        <f t="shared" si="5"/>
        <v>15163278</v>
      </c>
      <c r="Y57" s="50">
        <f t="shared" si="5"/>
        <v>-7997456</v>
      </c>
      <c r="Z57" s="51">
        <f>+IF(X57&lt;&gt;0,+(Y57/X57)*100,0)</f>
        <v>-52.742263249410847</v>
      </c>
      <c r="AA57" s="48">
        <f>SUM(AA54:AA56)</f>
        <v>48912228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161110918</v>
      </c>
      <c r="D60" s="65">
        <f>SUM(D57:D59)</f>
        <v>0</v>
      </c>
      <c r="E60" s="66">
        <f t="shared" si="6"/>
        <v>48912228</v>
      </c>
      <c r="F60" s="67">
        <f t="shared" si="6"/>
        <v>48912228</v>
      </c>
      <c r="G60" s="67">
        <f t="shared" si="6"/>
        <v>-3001108</v>
      </c>
      <c r="H60" s="67">
        <f t="shared" si="6"/>
        <v>1309101</v>
      </c>
      <c r="I60" s="67">
        <f t="shared" si="6"/>
        <v>8857829</v>
      </c>
      <c r="J60" s="67">
        <f t="shared" si="6"/>
        <v>7165822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7165822</v>
      </c>
      <c r="X60" s="67">
        <f t="shared" si="6"/>
        <v>15163278</v>
      </c>
      <c r="Y60" s="67">
        <f t="shared" si="6"/>
        <v>-7997456</v>
      </c>
      <c r="Z60" s="68">
        <f>+IF(X60&lt;&gt;0,+(Y60/X60)*100,0)</f>
        <v>-52.742263249410847</v>
      </c>
      <c r="AA60" s="65">
        <f>SUM(AA57:AA59)</f>
        <v>48912228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706429454</v>
      </c>
      <c r="D6" s="20"/>
      <c r="E6" s="21">
        <v>834929714</v>
      </c>
      <c r="F6" s="22">
        <v>834929714</v>
      </c>
      <c r="G6" s="22">
        <v>49834439</v>
      </c>
      <c r="H6" s="22">
        <v>66391093</v>
      </c>
      <c r="I6" s="22">
        <v>63341945</v>
      </c>
      <c r="J6" s="22">
        <v>179567477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179567477</v>
      </c>
      <c r="X6" s="22">
        <v>197447056</v>
      </c>
      <c r="Y6" s="22">
        <v>-17879579</v>
      </c>
      <c r="Z6" s="23">
        <v>-9.0553788758440632</v>
      </c>
      <c r="AA6" s="20">
        <v>834929714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3670639</v>
      </c>
      <c r="D13" s="20"/>
      <c r="E13" s="21">
        <v>4285630</v>
      </c>
      <c r="F13" s="22">
        <v>4285630</v>
      </c>
      <c r="G13" s="22">
        <v>352836</v>
      </c>
      <c r="H13" s="22">
        <v>314149</v>
      </c>
      <c r="I13" s="22">
        <v>312053</v>
      </c>
      <c r="J13" s="22">
        <v>979038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979038</v>
      </c>
      <c r="X13" s="22">
        <v>951498</v>
      </c>
      <c r="Y13" s="22">
        <v>27540</v>
      </c>
      <c r="Z13" s="23">
        <v>2.8943833828342256</v>
      </c>
      <c r="AA13" s="20">
        <v>4285630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5600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-217437</v>
      </c>
      <c r="D24" s="20"/>
      <c r="E24" s="21">
        <v>85564</v>
      </c>
      <c r="F24" s="22">
        <v>85564</v>
      </c>
      <c r="G24" s="22">
        <v>26727</v>
      </c>
      <c r="H24" s="22">
        <v>25071</v>
      </c>
      <c r="I24" s="22">
        <v>73075</v>
      </c>
      <c r="J24" s="22">
        <v>124873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124873</v>
      </c>
      <c r="X24" s="22">
        <v>22302</v>
      </c>
      <c r="Y24" s="22">
        <v>102571</v>
      </c>
      <c r="Z24" s="23">
        <v>459.91839296924041</v>
      </c>
      <c r="AA24" s="20">
        <v>85564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37509582</v>
      </c>
      <c r="D26" s="20"/>
      <c r="E26" s="21">
        <v>45028700</v>
      </c>
      <c r="F26" s="22">
        <v>45028700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-24679</v>
      </c>
      <c r="Y26" s="22">
        <v>24679</v>
      </c>
      <c r="Z26" s="23">
        <v>-100</v>
      </c>
      <c r="AA26" s="20">
        <v>45028700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11910900</v>
      </c>
      <c r="D29" s="20"/>
      <c r="E29" s="21">
        <v>11654837</v>
      </c>
      <c r="F29" s="22">
        <v>11654837</v>
      </c>
      <c r="G29" s="22">
        <v>1072163</v>
      </c>
      <c r="H29" s="22">
        <v>1076351</v>
      </c>
      <c r="I29" s="22">
        <v>1071604</v>
      </c>
      <c r="J29" s="22">
        <v>3220118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3220118</v>
      </c>
      <c r="X29" s="22">
        <v>3021425</v>
      </c>
      <c r="Y29" s="22">
        <v>198693</v>
      </c>
      <c r="Z29" s="23">
        <v>6.5761354327841994</v>
      </c>
      <c r="AA29" s="20">
        <v>11654837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213540</v>
      </c>
      <c r="F30" s="22">
        <v>213540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213540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759308738</v>
      </c>
      <c r="D33" s="29">
        <f t="shared" ref="D33:Y33" si="0">SUM(D6:D32)</f>
        <v>0</v>
      </c>
      <c r="E33" s="30">
        <f t="shared" si="0"/>
        <v>896197985</v>
      </c>
      <c r="F33" s="31">
        <f t="shared" si="0"/>
        <v>896197985</v>
      </c>
      <c r="G33" s="31">
        <f t="shared" si="0"/>
        <v>51286165</v>
      </c>
      <c r="H33" s="31">
        <f t="shared" si="0"/>
        <v>67806664</v>
      </c>
      <c r="I33" s="31">
        <f t="shared" si="0"/>
        <v>64798677</v>
      </c>
      <c r="J33" s="31">
        <f t="shared" si="0"/>
        <v>183891506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183891506</v>
      </c>
      <c r="X33" s="31">
        <f t="shared" si="0"/>
        <v>201417602</v>
      </c>
      <c r="Y33" s="31">
        <f t="shared" si="0"/>
        <v>-17526096</v>
      </c>
      <c r="Z33" s="32">
        <f>+IF(X33&lt;&gt;0,+(Y33/X33)*100,0)</f>
        <v>-8.7013725841101017</v>
      </c>
      <c r="AA33" s="29">
        <f>SUM(AA6:AA32)</f>
        <v>896197985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33796386</v>
      </c>
      <c r="D35" s="20"/>
      <c r="E35" s="21">
        <v>36830895</v>
      </c>
      <c r="F35" s="22">
        <v>36830895</v>
      </c>
      <c r="G35" s="22">
        <v>2932820</v>
      </c>
      <c r="H35" s="22">
        <v>2667249</v>
      </c>
      <c r="I35" s="22">
        <v>2953838</v>
      </c>
      <c r="J35" s="22">
        <v>8553907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8553907</v>
      </c>
      <c r="X35" s="22">
        <v>8252569</v>
      </c>
      <c r="Y35" s="22">
        <v>301338</v>
      </c>
      <c r="Z35" s="23">
        <v>3.6514447804071675</v>
      </c>
      <c r="AA35" s="20">
        <v>36830895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623138411</v>
      </c>
      <c r="D37" s="20"/>
      <c r="E37" s="21">
        <v>704738048</v>
      </c>
      <c r="F37" s="22">
        <v>704738048</v>
      </c>
      <c r="G37" s="22">
        <v>317682</v>
      </c>
      <c r="H37" s="22">
        <v>80979107</v>
      </c>
      <c r="I37" s="22">
        <v>73920029</v>
      </c>
      <c r="J37" s="22">
        <v>155216818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155216818</v>
      </c>
      <c r="X37" s="22">
        <v>170133948</v>
      </c>
      <c r="Y37" s="22">
        <v>-14917130</v>
      </c>
      <c r="Z37" s="23">
        <v>-8.7678738872267861</v>
      </c>
      <c r="AA37" s="20">
        <v>704738048</v>
      </c>
    </row>
    <row r="38" spans="1:27" x14ac:dyDescent="0.25">
      <c r="A38" s="19" t="s">
        <v>64</v>
      </c>
      <c r="B38" s="15" t="s">
        <v>32</v>
      </c>
      <c r="C38" s="20">
        <v>7404592</v>
      </c>
      <c r="D38" s="20"/>
      <c r="E38" s="21">
        <v>8928341</v>
      </c>
      <c r="F38" s="22">
        <v>8928341</v>
      </c>
      <c r="G38" s="22">
        <v>602236</v>
      </c>
      <c r="H38" s="22">
        <v>467911</v>
      </c>
      <c r="I38" s="22">
        <v>429200</v>
      </c>
      <c r="J38" s="22">
        <v>1499347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1499347</v>
      </c>
      <c r="X38" s="22">
        <v>2043570</v>
      </c>
      <c r="Y38" s="22">
        <v>-544223</v>
      </c>
      <c r="Z38" s="23">
        <v>-26.630993800065571</v>
      </c>
      <c r="AA38" s="20">
        <v>8928341</v>
      </c>
    </row>
    <row r="39" spans="1:27" x14ac:dyDescent="0.25">
      <c r="A39" s="19" t="s">
        <v>65</v>
      </c>
      <c r="B39" s="15" t="s">
        <v>32</v>
      </c>
      <c r="C39" s="20">
        <v>7821778</v>
      </c>
      <c r="D39" s="20"/>
      <c r="E39" s="21">
        <v>15249900</v>
      </c>
      <c r="F39" s="22">
        <v>15249900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15249900</v>
      </c>
    </row>
    <row r="40" spans="1:27" x14ac:dyDescent="0.25">
      <c r="A40" s="19" t="s">
        <v>66</v>
      </c>
      <c r="B40" s="15" t="s">
        <v>32</v>
      </c>
      <c r="C40" s="20">
        <v>17524379</v>
      </c>
      <c r="D40" s="20"/>
      <c r="E40" s="21">
        <v>22142535</v>
      </c>
      <c r="F40" s="22">
        <v>22142535</v>
      </c>
      <c r="G40" s="22"/>
      <c r="H40" s="22"/>
      <c r="I40" s="22">
        <v>4672999</v>
      </c>
      <c r="J40" s="22">
        <v>4672999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4672999</v>
      </c>
      <c r="X40" s="22">
        <v>9310</v>
      </c>
      <c r="Y40" s="22">
        <v>4663689</v>
      </c>
      <c r="Z40" s="23">
        <v>50093.329752953818</v>
      </c>
      <c r="AA40" s="20">
        <v>22142535</v>
      </c>
    </row>
    <row r="41" spans="1:27" x14ac:dyDescent="0.25">
      <c r="A41" s="19" t="s">
        <v>40</v>
      </c>
      <c r="B41" s="15" t="s">
        <v>32</v>
      </c>
      <c r="C41" s="20">
        <v>4493903</v>
      </c>
      <c r="D41" s="20"/>
      <c r="E41" s="21">
        <v>13688669</v>
      </c>
      <c r="F41" s="22">
        <v>13688669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13688669</v>
      </c>
    </row>
    <row r="42" spans="1:27" x14ac:dyDescent="0.25">
      <c r="A42" s="19" t="s">
        <v>67</v>
      </c>
      <c r="B42" s="15" t="s">
        <v>32</v>
      </c>
      <c r="C42" s="20">
        <v>4937527</v>
      </c>
      <c r="D42" s="20"/>
      <c r="E42" s="21">
        <v>5323978</v>
      </c>
      <c r="F42" s="22">
        <v>5323978</v>
      </c>
      <c r="G42" s="22">
        <v>52985</v>
      </c>
      <c r="H42" s="22">
        <v>265821</v>
      </c>
      <c r="I42" s="22">
        <v>221196</v>
      </c>
      <c r="J42" s="22">
        <v>540002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540002</v>
      </c>
      <c r="X42" s="22">
        <v>903745</v>
      </c>
      <c r="Y42" s="22">
        <v>-363743</v>
      </c>
      <c r="Z42" s="23">
        <v>-40.248410779589378</v>
      </c>
      <c r="AA42" s="20">
        <v>5323978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2094061</v>
      </c>
      <c r="D44" s="20"/>
      <c r="E44" s="21">
        <v>1562896</v>
      </c>
      <c r="F44" s="22">
        <v>1562896</v>
      </c>
      <c r="G44" s="22"/>
      <c r="H44" s="22">
        <v>223790</v>
      </c>
      <c r="I44" s="22">
        <v>653221</v>
      </c>
      <c r="J44" s="22">
        <v>877011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877011</v>
      </c>
      <c r="X44" s="22">
        <v>519366</v>
      </c>
      <c r="Y44" s="22">
        <v>357645</v>
      </c>
      <c r="Z44" s="23">
        <v>68.861843093309915</v>
      </c>
      <c r="AA44" s="20">
        <v>1562896</v>
      </c>
    </row>
    <row r="45" spans="1:27" x14ac:dyDescent="0.25">
      <c r="A45" s="19" t="s">
        <v>70</v>
      </c>
      <c r="B45" s="15" t="s">
        <v>32</v>
      </c>
      <c r="C45" s="20">
        <v>7443947</v>
      </c>
      <c r="D45" s="20"/>
      <c r="E45" s="21">
        <v>11393460</v>
      </c>
      <c r="F45" s="22">
        <v>11393460</v>
      </c>
      <c r="G45" s="22">
        <v>157690</v>
      </c>
      <c r="H45" s="22">
        <v>165657</v>
      </c>
      <c r="I45" s="22">
        <v>901279</v>
      </c>
      <c r="J45" s="22">
        <v>1224626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1224626</v>
      </c>
      <c r="X45" s="22">
        <v>1966633</v>
      </c>
      <c r="Y45" s="22">
        <v>-742007</v>
      </c>
      <c r="Z45" s="23">
        <v>-37.729815374805568</v>
      </c>
      <c r="AA45" s="20">
        <v>11393460</v>
      </c>
    </row>
    <row r="46" spans="1:27" x14ac:dyDescent="0.25">
      <c r="A46" s="19" t="s">
        <v>71</v>
      </c>
      <c r="B46" s="15" t="s">
        <v>32</v>
      </c>
      <c r="C46" s="20">
        <v>2485399</v>
      </c>
      <c r="D46" s="20"/>
      <c r="E46" s="21">
        <v>-1048480</v>
      </c>
      <c r="F46" s="22">
        <v>-1048480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-1048480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711140383</v>
      </c>
      <c r="D48" s="29">
        <f t="shared" ref="D48:Y48" si="1">SUM(D35:D47)</f>
        <v>0</v>
      </c>
      <c r="E48" s="30">
        <f t="shared" si="1"/>
        <v>818810242</v>
      </c>
      <c r="F48" s="31">
        <f t="shared" si="1"/>
        <v>818810242</v>
      </c>
      <c r="G48" s="31">
        <f t="shared" si="1"/>
        <v>4063413</v>
      </c>
      <c r="H48" s="31">
        <f t="shared" si="1"/>
        <v>84769535</v>
      </c>
      <c r="I48" s="31">
        <f t="shared" si="1"/>
        <v>83751762</v>
      </c>
      <c r="J48" s="31">
        <f t="shared" si="1"/>
        <v>172584710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172584710</v>
      </c>
      <c r="X48" s="31">
        <f t="shared" si="1"/>
        <v>183829141</v>
      </c>
      <c r="Y48" s="31">
        <f t="shared" si="1"/>
        <v>-11244431</v>
      </c>
      <c r="Z48" s="32">
        <f>+IF(X48&lt;&gt;0,+(Y48/X48)*100,0)</f>
        <v>-6.1167837366981983</v>
      </c>
      <c r="AA48" s="29">
        <f>SUM(AA35:AA47)</f>
        <v>818810242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48168355</v>
      </c>
      <c r="D49" s="39">
        <f t="shared" si="2"/>
        <v>0</v>
      </c>
      <c r="E49" s="40">
        <f t="shared" si="2"/>
        <v>77387743</v>
      </c>
      <c r="F49" s="41">
        <f t="shared" si="2"/>
        <v>77387743</v>
      </c>
      <c r="G49" s="41">
        <f t="shared" si="2"/>
        <v>47222752</v>
      </c>
      <c r="H49" s="41">
        <f t="shared" si="2"/>
        <v>-16962871</v>
      </c>
      <c r="I49" s="41">
        <f t="shared" si="2"/>
        <v>-18953085</v>
      </c>
      <c r="J49" s="41">
        <f t="shared" si="2"/>
        <v>11306796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11306796</v>
      </c>
      <c r="X49" s="41">
        <f t="shared" si="2"/>
        <v>17588461</v>
      </c>
      <c r="Y49" s="41">
        <f t="shared" si="2"/>
        <v>-6281665</v>
      </c>
      <c r="Z49" s="42">
        <f>+IF(X49&lt;&gt;0,+(Y49/X49)*100,0)</f>
        <v>-35.714693855249756</v>
      </c>
      <c r="AA49" s="39">
        <f>+AA33-AA48</f>
        <v>77387743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12444000</v>
      </c>
      <c r="F50" s="22">
        <v>12444000</v>
      </c>
      <c r="G50" s="22">
        <v>1120805</v>
      </c>
      <c r="H50" s="22">
        <v>1188499</v>
      </c>
      <c r="I50" s="22">
        <v>654034</v>
      </c>
      <c r="J50" s="22">
        <v>2963338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2963338</v>
      </c>
      <c r="X50" s="22">
        <v>2743600</v>
      </c>
      <c r="Y50" s="22">
        <v>219738</v>
      </c>
      <c r="Z50" s="23">
        <v>8.0091121154687279</v>
      </c>
      <c r="AA50" s="20">
        <v>12444000</v>
      </c>
    </row>
    <row r="51" spans="1:27" x14ac:dyDescent="0.25">
      <c r="A51" s="43" t="s">
        <v>76</v>
      </c>
      <c r="B51" s="15" t="s">
        <v>32</v>
      </c>
      <c r="C51" s="44">
        <v>1633862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49802217</v>
      </c>
      <c r="D52" s="48">
        <f t="shared" si="3"/>
        <v>0</v>
      </c>
      <c r="E52" s="49">
        <f t="shared" si="3"/>
        <v>89831743</v>
      </c>
      <c r="F52" s="50">
        <f t="shared" si="3"/>
        <v>89831743</v>
      </c>
      <c r="G52" s="50">
        <f t="shared" si="3"/>
        <v>48343557</v>
      </c>
      <c r="H52" s="50">
        <f t="shared" si="3"/>
        <v>-15774372</v>
      </c>
      <c r="I52" s="50">
        <f t="shared" si="3"/>
        <v>-18299051</v>
      </c>
      <c r="J52" s="50">
        <f t="shared" si="3"/>
        <v>14270134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14270134</v>
      </c>
      <c r="X52" s="50">
        <f t="shared" si="3"/>
        <v>20332061</v>
      </c>
      <c r="Y52" s="50">
        <f t="shared" si="3"/>
        <v>-6061927</v>
      </c>
      <c r="Z52" s="51">
        <f>+IF(X52&lt;&gt;0,+(Y52/X52)*100,0)</f>
        <v>-29.814621350978634</v>
      </c>
      <c r="AA52" s="48">
        <f>SUM(AA49:AA51)</f>
        <v>89831743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49802217</v>
      </c>
      <c r="D54" s="54">
        <f>+D52-D53</f>
        <v>0</v>
      </c>
      <c r="E54" s="55">
        <f t="shared" si="4"/>
        <v>89831743</v>
      </c>
      <c r="F54" s="56">
        <f t="shared" si="4"/>
        <v>89831743</v>
      </c>
      <c r="G54" s="56">
        <f t="shared" si="4"/>
        <v>48343557</v>
      </c>
      <c r="H54" s="56">
        <f t="shared" si="4"/>
        <v>-15774372</v>
      </c>
      <c r="I54" s="56">
        <f t="shared" si="4"/>
        <v>-18299051</v>
      </c>
      <c r="J54" s="56">
        <f t="shared" si="4"/>
        <v>14270134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14270134</v>
      </c>
      <c r="X54" s="56">
        <f t="shared" si="4"/>
        <v>20332061</v>
      </c>
      <c r="Y54" s="56">
        <f t="shared" si="4"/>
        <v>-6061927</v>
      </c>
      <c r="Z54" s="57">
        <f>+IF(X54&lt;&gt;0,+(Y54/X54)*100,0)</f>
        <v>-29.814621350978634</v>
      </c>
      <c r="AA54" s="54">
        <f>+AA52-AA53</f>
        <v>89831743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49802217</v>
      </c>
      <c r="D57" s="48">
        <f>SUM(D54:D56)</f>
        <v>0</v>
      </c>
      <c r="E57" s="49">
        <f t="shared" si="5"/>
        <v>89831743</v>
      </c>
      <c r="F57" s="50">
        <f t="shared" si="5"/>
        <v>89831743</v>
      </c>
      <c r="G57" s="50">
        <f t="shared" si="5"/>
        <v>48343557</v>
      </c>
      <c r="H57" s="50">
        <f t="shared" si="5"/>
        <v>-15774372</v>
      </c>
      <c r="I57" s="50">
        <f t="shared" si="5"/>
        <v>-18299051</v>
      </c>
      <c r="J57" s="50">
        <f t="shared" si="5"/>
        <v>14270134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14270134</v>
      </c>
      <c r="X57" s="50">
        <f t="shared" si="5"/>
        <v>20332061</v>
      </c>
      <c r="Y57" s="50">
        <f t="shared" si="5"/>
        <v>-6061927</v>
      </c>
      <c r="Z57" s="51">
        <f>+IF(X57&lt;&gt;0,+(Y57/X57)*100,0)</f>
        <v>-29.814621350978634</v>
      </c>
      <c r="AA57" s="48">
        <f>SUM(AA54:AA56)</f>
        <v>89831743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49802217</v>
      </c>
      <c r="D60" s="65">
        <f>SUM(D57:D59)</f>
        <v>0</v>
      </c>
      <c r="E60" s="66">
        <f t="shared" si="6"/>
        <v>89831743</v>
      </c>
      <c r="F60" s="67">
        <f t="shared" si="6"/>
        <v>89831743</v>
      </c>
      <c r="G60" s="67">
        <f t="shared" si="6"/>
        <v>48343557</v>
      </c>
      <c r="H60" s="67">
        <f t="shared" si="6"/>
        <v>-15774372</v>
      </c>
      <c r="I60" s="67">
        <f t="shared" si="6"/>
        <v>-18299051</v>
      </c>
      <c r="J60" s="67">
        <f t="shared" si="6"/>
        <v>14270134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14270134</v>
      </c>
      <c r="X60" s="67">
        <f t="shared" si="6"/>
        <v>20332061</v>
      </c>
      <c r="Y60" s="67">
        <f t="shared" si="6"/>
        <v>-6061927</v>
      </c>
      <c r="Z60" s="68">
        <f>+IF(X60&lt;&gt;0,+(Y60/X60)*100,0)</f>
        <v>-29.814621350978634</v>
      </c>
      <c r="AA60" s="65">
        <f>SUM(AA57:AA59)</f>
        <v>89831743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1122368758</v>
      </c>
      <c r="D6" s="20"/>
      <c r="E6" s="21">
        <v>1272285044</v>
      </c>
      <c r="F6" s="22">
        <v>1272285044</v>
      </c>
      <c r="G6" s="22">
        <v>49838613</v>
      </c>
      <c r="H6" s="22">
        <v>116935436</v>
      </c>
      <c r="I6" s="22">
        <v>120821301</v>
      </c>
      <c r="J6" s="22">
        <v>287595350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287595350</v>
      </c>
      <c r="X6" s="22">
        <v>328738872</v>
      </c>
      <c r="Y6" s="22">
        <v>-41143522</v>
      </c>
      <c r="Z6" s="23">
        <v>-12.515563416546613</v>
      </c>
      <c r="AA6" s="20">
        <v>1272285044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104992</v>
      </c>
      <c r="D10" s="20"/>
      <c r="E10" s="21">
        <v>52290</v>
      </c>
      <c r="F10" s="22">
        <v>52290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52290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2862887</v>
      </c>
      <c r="D13" s="20"/>
      <c r="E13" s="21">
        <v>1880280</v>
      </c>
      <c r="F13" s="22">
        <v>1880280</v>
      </c>
      <c r="G13" s="22">
        <v>284120</v>
      </c>
      <c r="H13" s="22">
        <v>248256</v>
      </c>
      <c r="I13" s="22">
        <v>216237</v>
      </c>
      <c r="J13" s="22">
        <v>748613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748613</v>
      </c>
      <c r="X13" s="22"/>
      <c r="Y13" s="22">
        <v>748613</v>
      </c>
      <c r="Z13" s="23"/>
      <c r="AA13" s="20">
        <v>1880280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48387</v>
      </c>
      <c r="D17" s="20"/>
      <c r="E17" s="21">
        <v>29080</v>
      </c>
      <c r="F17" s="22">
        <v>29080</v>
      </c>
      <c r="G17" s="22"/>
      <c r="H17" s="22"/>
      <c r="I17" s="22">
        <v>5469</v>
      </c>
      <c r="J17" s="22">
        <v>5469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5469</v>
      </c>
      <c r="X17" s="22"/>
      <c r="Y17" s="22">
        <v>5469</v>
      </c>
      <c r="Z17" s="23"/>
      <c r="AA17" s="20">
        <v>29080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13679794</v>
      </c>
      <c r="D20" s="20"/>
      <c r="E20" s="21">
        <v>15370188</v>
      </c>
      <c r="F20" s="22">
        <v>15370188</v>
      </c>
      <c r="G20" s="22">
        <v>692003</v>
      </c>
      <c r="H20" s="22">
        <v>325353</v>
      </c>
      <c r="I20" s="22">
        <v>259824</v>
      </c>
      <c r="J20" s="22">
        <v>1277180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1277180</v>
      </c>
      <c r="X20" s="22">
        <v>3818205</v>
      </c>
      <c r="Y20" s="22">
        <v>-2541025</v>
      </c>
      <c r="Z20" s="18">
        <v>-66.550250706811184</v>
      </c>
      <c r="AA20" s="20">
        <v>15370188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427126</v>
      </c>
      <c r="D24" s="20"/>
      <c r="E24" s="21">
        <v>301630</v>
      </c>
      <c r="F24" s="22">
        <v>301630</v>
      </c>
      <c r="G24" s="22">
        <v>52732</v>
      </c>
      <c r="H24" s="22">
        <v>65820</v>
      </c>
      <c r="I24" s="22">
        <v>81821</v>
      </c>
      <c r="J24" s="22">
        <v>200373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200373</v>
      </c>
      <c r="X24" s="22"/>
      <c r="Y24" s="22">
        <v>200373</v>
      </c>
      <c r="Z24" s="23"/>
      <c r="AA24" s="20">
        <v>301630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42654683</v>
      </c>
      <c r="D26" s="20"/>
      <c r="E26" s="21">
        <v>50477150</v>
      </c>
      <c r="F26" s="22">
        <v>50477150</v>
      </c>
      <c r="G26" s="22"/>
      <c r="H26" s="22">
        <v>19090569</v>
      </c>
      <c r="I26" s="22">
        <v>99303</v>
      </c>
      <c r="J26" s="22">
        <v>19189872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19189872</v>
      </c>
      <c r="X26" s="22">
        <v>464631</v>
      </c>
      <c r="Y26" s="22">
        <v>18725241</v>
      </c>
      <c r="Z26" s="23">
        <v>4030.1316528600119</v>
      </c>
      <c r="AA26" s="20">
        <v>50477150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9517584</v>
      </c>
      <c r="D29" s="20"/>
      <c r="E29" s="21">
        <v>4516858</v>
      </c>
      <c r="F29" s="22">
        <v>4516858</v>
      </c>
      <c r="G29" s="22">
        <v>888483</v>
      </c>
      <c r="H29" s="22">
        <v>867234</v>
      </c>
      <c r="I29" s="22">
        <v>861577</v>
      </c>
      <c r="J29" s="22">
        <v>2617294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2617294</v>
      </c>
      <c r="X29" s="22">
        <v>1129212</v>
      </c>
      <c r="Y29" s="22">
        <v>1488082</v>
      </c>
      <c r="Z29" s="23">
        <v>131.78056910482707</v>
      </c>
      <c r="AA29" s="20">
        <v>4516858</v>
      </c>
    </row>
    <row r="30" spans="1:27" x14ac:dyDescent="0.25">
      <c r="A30" s="19" t="s">
        <v>56</v>
      </c>
      <c r="B30" s="15" t="s">
        <v>32</v>
      </c>
      <c r="C30" s="20">
        <v>-8434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1191655777</v>
      </c>
      <c r="D33" s="29">
        <f t="shared" ref="D33:Y33" si="0">SUM(D6:D32)</f>
        <v>0</v>
      </c>
      <c r="E33" s="30">
        <f t="shared" si="0"/>
        <v>1344912520</v>
      </c>
      <c r="F33" s="31">
        <f t="shared" si="0"/>
        <v>1344912520</v>
      </c>
      <c r="G33" s="31">
        <f t="shared" si="0"/>
        <v>51755951</v>
      </c>
      <c r="H33" s="31">
        <f t="shared" si="0"/>
        <v>137532668</v>
      </c>
      <c r="I33" s="31">
        <f t="shared" si="0"/>
        <v>122345532</v>
      </c>
      <c r="J33" s="31">
        <f t="shared" si="0"/>
        <v>311634151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311634151</v>
      </c>
      <c r="X33" s="31">
        <f t="shared" si="0"/>
        <v>334150920</v>
      </c>
      <c r="Y33" s="31">
        <f t="shared" si="0"/>
        <v>-22516769</v>
      </c>
      <c r="Z33" s="32">
        <f>+IF(X33&lt;&gt;0,+(Y33/X33)*100,0)</f>
        <v>-6.7385027699459883</v>
      </c>
      <c r="AA33" s="29">
        <f>SUM(AA6:AA32)</f>
        <v>1344912520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70430049</v>
      </c>
      <c r="D35" s="20"/>
      <c r="E35" s="21">
        <v>81056990</v>
      </c>
      <c r="F35" s="22">
        <v>81799990</v>
      </c>
      <c r="G35" s="22">
        <v>4722584</v>
      </c>
      <c r="H35" s="22">
        <v>5837251</v>
      </c>
      <c r="I35" s="22">
        <v>5988724</v>
      </c>
      <c r="J35" s="22">
        <v>16548559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16548559</v>
      </c>
      <c r="X35" s="22">
        <v>22063950</v>
      </c>
      <c r="Y35" s="22">
        <v>-5515391</v>
      </c>
      <c r="Z35" s="23">
        <v>-24.997296494961237</v>
      </c>
      <c r="AA35" s="20">
        <v>81799990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831301153</v>
      </c>
      <c r="D37" s="20"/>
      <c r="E37" s="21">
        <v>987428180</v>
      </c>
      <c r="F37" s="22">
        <v>987428180</v>
      </c>
      <c r="G37" s="22">
        <v>4844</v>
      </c>
      <c r="H37" s="22">
        <v>109369985</v>
      </c>
      <c r="I37" s="22">
        <v>102837813</v>
      </c>
      <c r="J37" s="22">
        <v>212212642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212212642</v>
      </c>
      <c r="X37" s="22">
        <v>246857043</v>
      </c>
      <c r="Y37" s="22">
        <v>-34644401</v>
      </c>
      <c r="Z37" s="23">
        <v>-14.034195896934568</v>
      </c>
      <c r="AA37" s="20">
        <v>987428180</v>
      </c>
    </row>
    <row r="38" spans="1:27" x14ac:dyDescent="0.25">
      <c r="A38" s="19" t="s">
        <v>64</v>
      </c>
      <c r="B38" s="15" t="s">
        <v>32</v>
      </c>
      <c r="C38" s="20">
        <v>15988109</v>
      </c>
      <c r="D38" s="20"/>
      <c r="E38" s="21">
        <v>16588960</v>
      </c>
      <c r="F38" s="22">
        <v>16388960</v>
      </c>
      <c r="G38" s="22">
        <v>414385</v>
      </c>
      <c r="H38" s="22">
        <v>529485</v>
      </c>
      <c r="I38" s="22">
        <v>768074</v>
      </c>
      <c r="J38" s="22">
        <v>1711944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1711944</v>
      </c>
      <c r="X38" s="22">
        <v>4791254</v>
      </c>
      <c r="Y38" s="22">
        <v>-3079310</v>
      </c>
      <c r="Z38" s="23">
        <v>-64.269395861709683</v>
      </c>
      <c r="AA38" s="20">
        <v>16388960</v>
      </c>
    </row>
    <row r="39" spans="1:27" x14ac:dyDescent="0.25">
      <c r="A39" s="19" t="s">
        <v>65</v>
      </c>
      <c r="B39" s="15" t="s">
        <v>32</v>
      </c>
      <c r="C39" s="20">
        <v>16759266</v>
      </c>
      <c r="D39" s="20"/>
      <c r="E39" s="21">
        <v>11012603</v>
      </c>
      <c r="F39" s="22">
        <v>11012603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2753148</v>
      </c>
      <c r="Y39" s="22">
        <v>-2753148</v>
      </c>
      <c r="Z39" s="23">
        <v>-100</v>
      </c>
      <c r="AA39" s="20">
        <v>11012603</v>
      </c>
    </row>
    <row r="40" spans="1:27" x14ac:dyDescent="0.25">
      <c r="A40" s="19" t="s">
        <v>66</v>
      </c>
      <c r="B40" s="15" t="s">
        <v>32</v>
      </c>
      <c r="C40" s="20">
        <v>38723073</v>
      </c>
      <c r="D40" s="20"/>
      <c r="E40" s="21">
        <v>49077024</v>
      </c>
      <c r="F40" s="22">
        <v>49077024</v>
      </c>
      <c r="G40" s="22">
        <v>4089753</v>
      </c>
      <c r="H40" s="22">
        <v>4089753</v>
      </c>
      <c r="I40" s="22"/>
      <c r="J40" s="22">
        <v>8179506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8179506</v>
      </c>
      <c r="X40" s="22">
        <v>8984412</v>
      </c>
      <c r="Y40" s="22">
        <v>-804906</v>
      </c>
      <c r="Z40" s="23">
        <v>-8.9589168439737641</v>
      </c>
      <c r="AA40" s="20">
        <v>49077024</v>
      </c>
    </row>
    <row r="41" spans="1:27" x14ac:dyDescent="0.25">
      <c r="A41" s="19" t="s">
        <v>40</v>
      </c>
      <c r="B41" s="15" t="s">
        <v>32</v>
      </c>
      <c r="C41" s="20">
        <v>12106313</v>
      </c>
      <c r="D41" s="20"/>
      <c r="E41" s="21">
        <v>11240240</v>
      </c>
      <c r="F41" s="22">
        <v>11240240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11240240</v>
      </c>
    </row>
    <row r="42" spans="1:27" x14ac:dyDescent="0.25">
      <c r="A42" s="19" t="s">
        <v>67</v>
      </c>
      <c r="B42" s="15" t="s">
        <v>32</v>
      </c>
      <c r="C42" s="20">
        <v>46897157</v>
      </c>
      <c r="D42" s="20"/>
      <c r="E42" s="21">
        <v>51008870</v>
      </c>
      <c r="F42" s="22">
        <v>51208870</v>
      </c>
      <c r="G42" s="22">
        <v>132484</v>
      </c>
      <c r="H42" s="22">
        <v>3744998</v>
      </c>
      <c r="I42" s="22">
        <v>3423512</v>
      </c>
      <c r="J42" s="22">
        <v>7300994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7300994</v>
      </c>
      <c r="X42" s="22">
        <v>13145788</v>
      </c>
      <c r="Y42" s="22">
        <v>-5844794</v>
      </c>
      <c r="Z42" s="23">
        <v>-44.461343815981209</v>
      </c>
      <c r="AA42" s="20">
        <v>51208870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2587547</v>
      </c>
      <c r="D44" s="20"/>
      <c r="E44" s="21">
        <v>1244530</v>
      </c>
      <c r="F44" s="22">
        <v>1244530</v>
      </c>
      <c r="G44" s="22">
        <v>276379</v>
      </c>
      <c r="H44" s="22">
        <v>205367</v>
      </c>
      <c r="I44" s="22">
        <v>459738</v>
      </c>
      <c r="J44" s="22">
        <v>941484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941484</v>
      </c>
      <c r="X44" s="22"/>
      <c r="Y44" s="22">
        <v>941484</v>
      </c>
      <c r="Z44" s="23"/>
      <c r="AA44" s="20">
        <v>1244530</v>
      </c>
    </row>
    <row r="45" spans="1:27" x14ac:dyDescent="0.25">
      <c r="A45" s="19" t="s">
        <v>70</v>
      </c>
      <c r="B45" s="15" t="s">
        <v>32</v>
      </c>
      <c r="C45" s="20">
        <v>5405629</v>
      </c>
      <c r="D45" s="20"/>
      <c r="E45" s="21">
        <v>6249570</v>
      </c>
      <c r="F45" s="22">
        <v>6249570</v>
      </c>
      <c r="G45" s="22">
        <v>825</v>
      </c>
      <c r="H45" s="22">
        <v>447516</v>
      </c>
      <c r="I45" s="22">
        <v>133741</v>
      </c>
      <c r="J45" s="22">
        <v>582082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582082</v>
      </c>
      <c r="X45" s="22">
        <v>624957</v>
      </c>
      <c r="Y45" s="22">
        <v>-42875</v>
      </c>
      <c r="Z45" s="23">
        <v>-6.8604720004736333</v>
      </c>
      <c r="AA45" s="20">
        <v>6249570</v>
      </c>
    </row>
    <row r="46" spans="1:27" x14ac:dyDescent="0.25">
      <c r="A46" s="19" t="s">
        <v>71</v>
      </c>
      <c r="B46" s="15" t="s">
        <v>32</v>
      </c>
      <c r="C46" s="20">
        <v>906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1040199202</v>
      </c>
      <c r="D48" s="29">
        <f t="shared" ref="D48:Y48" si="1">SUM(D35:D47)</f>
        <v>0</v>
      </c>
      <c r="E48" s="30">
        <f t="shared" si="1"/>
        <v>1214906967</v>
      </c>
      <c r="F48" s="31">
        <f t="shared" si="1"/>
        <v>1215649967</v>
      </c>
      <c r="G48" s="31">
        <f t="shared" si="1"/>
        <v>9641254</v>
      </c>
      <c r="H48" s="31">
        <f t="shared" si="1"/>
        <v>124224355</v>
      </c>
      <c r="I48" s="31">
        <f t="shared" si="1"/>
        <v>113611602</v>
      </c>
      <c r="J48" s="31">
        <f t="shared" si="1"/>
        <v>247477211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247477211</v>
      </c>
      <c r="X48" s="31">
        <f t="shared" si="1"/>
        <v>299220552</v>
      </c>
      <c r="Y48" s="31">
        <f t="shared" si="1"/>
        <v>-51743341</v>
      </c>
      <c r="Z48" s="32">
        <f>+IF(X48&lt;&gt;0,+(Y48/X48)*100,0)</f>
        <v>-17.292709559602713</v>
      </c>
      <c r="AA48" s="29">
        <f>SUM(AA35:AA47)</f>
        <v>1215649967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151456575</v>
      </c>
      <c r="D49" s="39">
        <f t="shared" si="2"/>
        <v>0</v>
      </c>
      <c r="E49" s="40">
        <f t="shared" si="2"/>
        <v>130005553</v>
      </c>
      <c r="F49" s="41">
        <f t="shared" si="2"/>
        <v>129262553</v>
      </c>
      <c r="G49" s="41">
        <f t="shared" si="2"/>
        <v>42114697</v>
      </c>
      <c r="H49" s="41">
        <f t="shared" si="2"/>
        <v>13308313</v>
      </c>
      <c r="I49" s="41">
        <f t="shared" si="2"/>
        <v>8733930</v>
      </c>
      <c r="J49" s="41">
        <f t="shared" si="2"/>
        <v>64156940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64156940</v>
      </c>
      <c r="X49" s="41">
        <f t="shared" si="2"/>
        <v>34930368</v>
      </c>
      <c r="Y49" s="41">
        <f t="shared" si="2"/>
        <v>29226572</v>
      </c>
      <c r="Z49" s="42">
        <f>+IF(X49&lt;&gt;0,+(Y49/X49)*100,0)</f>
        <v>83.670953595450243</v>
      </c>
      <c r="AA49" s="39">
        <f>+AA33-AA48</f>
        <v>129262553</v>
      </c>
    </row>
    <row r="50" spans="1:27" x14ac:dyDescent="0.25">
      <c r="A50" s="43" t="s">
        <v>75</v>
      </c>
      <c r="B50" s="15" t="s">
        <v>32</v>
      </c>
      <c r="C50" s="20">
        <v>2836835</v>
      </c>
      <c r="D50" s="20"/>
      <c r="E50" s="21">
        <v>3700000</v>
      </c>
      <c r="F50" s="22">
        <v>3700000</v>
      </c>
      <c r="G50" s="22"/>
      <c r="H50" s="22">
        <v>390232</v>
      </c>
      <c r="I50" s="22">
        <v>-390232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924999</v>
      </c>
      <c r="Y50" s="22">
        <v>-924999</v>
      </c>
      <c r="Z50" s="23">
        <v>-100</v>
      </c>
      <c r="AA50" s="20">
        <v>3700000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154293410</v>
      </c>
      <c r="D52" s="48">
        <f t="shared" si="3"/>
        <v>0</v>
      </c>
      <c r="E52" s="49">
        <f t="shared" si="3"/>
        <v>133705553</v>
      </c>
      <c r="F52" s="50">
        <f t="shared" si="3"/>
        <v>132962553</v>
      </c>
      <c r="G52" s="50">
        <f t="shared" si="3"/>
        <v>42114697</v>
      </c>
      <c r="H52" s="50">
        <f t="shared" si="3"/>
        <v>13698545</v>
      </c>
      <c r="I52" s="50">
        <f t="shared" si="3"/>
        <v>8343698</v>
      </c>
      <c r="J52" s="50">
        <f t="shared" si="3"/>
        <v>64156940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64156940</v>
      </c>
      <c r="X52" s="50">
        <f t="shared" si="3"/>
        <v>35855367</v>
      </c>
      <c r="Y52" s="50">
        <f t="shared" si="3"/>
        <v>28301573</v>
      </c>
      <c r="Z52" s="51">
        <f>+IF(X52&lt;&gt;0,+(Y52/X52)*100,0)</f>
        <v>78.932598849148576</v>
      </c>
      <c r="AA52" s="48">
        <f>SUM(AA49:AA51)</f>
        <v>132962553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154293410</v>
      </c>
      <c r="D54" s="54">
        <f>+D52-D53</f>
        <v>0</v>
      </c>
      <c r="E54" s="55">
        <f t="shared" si="4"/>
        <v>133705553</v>
      </c>
      <c r="F54" s="56">
        <f t="shared" si="4"/>
        <v>132962553</v>
      </c>
      <c r="G54" s="56">
        <f t="shared" si="4"/>
        <v>42114697</v>
      </c>
      <c r="H54" s="56">
        <f t="shared" si="4"/>
        <v>13698545</v>
      </c>
      <c r="I54" s="56">
        <f t="shared" si="4"/>
        <v>8343698</v>
      </c>
      <c r="J54" s="56">
        <f t="shared" si="4"/>
        <v>64156940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64156940</v>
      </c>
      <c r="X54" s="56">
        <f t="shared" si="4"/>
        <v>35855367</v>
      </c>
      <c r="Y54" s="56">
        <f t="shared" si="4"/>
        <v>28301573</v>
      </c>
      <c r="Z54" s="57">
        <f>+IF(X54&lt;&gt;0,+(Y54/X54)*100,0)</f>
        <v>78.932598849148576</v>
      </c>
      <c r="AA54" s="54">
        <f>+AA52-AA53</f>
        <v>132962553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154293410</v>
      </c>
      <c r="D57" s="48">
        <f>SUM(D54:D56)</f>
        <v>0</v>
      </c>
      <c r="E57" s="49">
        <f t="shared" si="5"/>
        <v>133705553</v>
      </c>
      <c r="F57" s="50">
        <f t="shared" si="5"/>
        <v>132962553</v>
      </c>
      <c r="G57" s="50">
        <f t="shared" si="5"/>
        <v>42114697</v>
      </c>
      <c r="H57" s="50">
        <f t="shared" si="5"/>
        <v>13698545</v>
      </c>
      <c r="I57" s="50">
        <f t="shared" si="5"/>
        <v>8343698</v>
      </c>
      <c r="J57" s="50">
        <f t="shared" si="5"/>
        <v>64156940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64156940</v>
      </c>
      <c r="X57" s="50">
        <f t="shared" si="5"/>
        <v>35855367</v>
      </c>
      <c r="Y57" s="50">
        <f t="shared" si="5"/>
        <v>28301573</v>
      </c>
      <c r="Z57" s="51">
        <f>+IF(X57&lt;&gt;0,+(Y57/X57)*100,0)</f>
        <v>78.932598849148576</v>
      </c>
      <c r="AA57" s="48">
        <f>SUM(AA54:AA56)</f>
        <v>132962553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154293410</v>
      </c>
      <c r="D60" s="65">
        <f>SUM(D57:D59)</f>
        <v>0</v>
      </c>
      <c r="E60" s="66">
        <f t="shared" si="6"/>
        <v>133705553</v>
      </c>
      <c r="F60" s="67">
        <f t="shared" si="6"/>
        <v>132962553</v>
      </c>
      <c r="G60" s="67">
        <f t="shared" si="6"/>
        <v>42114697</v>
      </c>
      <c r="H60" s="67">
        <f t="shared" si="6"/>
        <v>13698545</v>
      </c>
      <c r="I60" s="67">
        <f t="shared" si="6"/>
        <v>8343698</v>
      </c>
      <c r="J60" s="67">
        <f t="shared" si="6"/>
        <v>64156940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64156940</v>
      </c>
      <c r="X60" s="67">
        <f t="shared" si="6"/>
        <v>35855367</v>
      </c>
      <c r="Y60" s="67">
        <f t="shared" si="6"/>
        <v>28301573</v>
      </c>
      <c r="Z60" s="68">
        <f>+IF(X60&lt;&gt;0,+(Y60/X60)*100,0)</f>
        <v>78.932598849148576</v>
      </c>
      <c r="AA60" s="65">
        <f>SUM(AA57:AA59)</f>
        <v>132962553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360669994</v>
      </c>
      <c r="D6" s="20"/>
      <c r="E6" s="21">
        <v>419959100</v>
      </c>
      <c r="F6" s="22">
        <v>419959100</v>
      </c>
      <c r="G6" s="22">
        <v>36283641</v>
      </c>
      <c r="H6" s="22">
        <v>39314568</v>
      </c>
      <c r="I6" s="22">
        <v>38493449</v>
      </c>
      <c r="J6" s="22">
        <v>114091658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114091658</v>
      </c>
      <c r="X6" s="22">
        <v>125164200</v>
      </c>
      <c r="Y6" s="22">
        <v>-11072542</v>
      </c>
      <c r="Z6" s="23">
        <v>-8.8464129519463235</v>
      </c>
      <c r="AA6" s="20">
        <v>419959100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7725</v>
      </c>
      <c r="D10" s="20"/>
      <c r="E10" s="21">
        <v>13300</v>
      </c>
      <c r="F10" s="22">
        <v>13300</v>
      </c>
      <c r="G10" s="22">
        <v>417</v>
      </c>
      <c r="H10" s="22"/>
      <c r="I10" s="22"/>
      <c r="J10" s="22">
        <v>417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417</v>
      </c>
      <c r="X10" s="22"/>
      <c r="Y10" s="22">
        <v>417</v>
      </c>
      <c r="Z10" s="23"/>
      <c r="AA10" s="20">
        <v>13300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1393627</v>
      </c>
      <c r="D13" s="20"/>
      <c r="E13" s="21">
        <v>2026400</v>
      </c>
      <c r="F13" s="22">
        <v>2026400</v>
      </c>
      <c r="G13" s="22">
        <v>107191</v>
      </c>
      <c r="H13" s="22">
        <v>117927</v>
      </c>
      <c r="I13" s="22">
        <v>104444</v>
      </c>
      <c r="J13" s="22">
        <v>329562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329562</v>
      </c>
      <c r="X13" s="22">
        <v>548300</v>
      </c>
      <c r="Y13" s="22">
        <v>-218738</v>
      </c>
      <c r="Z13" s="23">
        <v>-39.89385372971001</v>
      </c>
      <c r="AA13" s="20">
        <v>2026400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559737</v>
      </c>
      <c r="D24" s="20"/>
      <c r="E24" s="21">
        <v>355400</v>
      </c>
      <c r="F24" s="22">
        <v>355400</v>
      </c>
      <c r="G24" s="22">
        <v>32398</v>
      </c>
      <c r="H24" s="22">
        <v>8674</v>
      </c>
      <c r="I24" s="22">
        <v>7464</v>
      </c>
      <c r="J24" s="22">
        <v>48536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48536</v>
      </c>
      <c r="X24" s="22">
        <v>88800</v>
      </c>
      <c r="Y24" s="22">
        <v>-40264</v>
      </c>
      <c r="Z24" s="23">
        <v>-45.342342342342342</v>
      </c>
      <c r="AA24" s="20">
        <v>355400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9794955</v>
      </c>
      <c r="D26" s="20"/>
      <c r="E26" s="21">
        <v>9752800</v>
      </c>
      <c r="F26" s="22">
        <v>9752800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2438100</v>
      </c>
      <c r="Y26" s="22">
        <v>-2438100</v>
      </c>
      <c r="Z26" s="23">
        <v>-100</v>
      </c>
      <c r="AA26" s="20">
        <v>9752800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372426038</v>
      </c>
      <c r="D33" s="29">
        <f t="shared" ref="D33:Y33" si="0">SUM(D6:D32)</f>
        <v>0</v>
      </c>
      <c r="E33" s="30">
        <f t="shared" si="0"/>
        <v>432107000</v>
      </c>
      <c r="F33" s="31">
        <f t="shared" si="0"/>
        <v>432107000</v>
      </c>
      <c r="G33" s="31">
        <f t="shared" si="0"/>
        <v>36423647</v>
      </c>
      <c r="H33" s="31">
        <f t="shared" si="0"/>
        <v>39441169</v>
      </c>
      <c r="I33" s="31">
        <f t="shared" si="0"/>
        <v>38605357</v>
      </c>
      <c r="J33" s="31">
        <f t="shared" si="0"/>
        <v>114470173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114470173</v>
      </c>
      <c r="X33" s="31">
        <f t="shared" si="0"/>
        <v>128239400</v>
      </c>
      <c r="Y33" s="31">
        <f t="shared" si="0"/>
        <v>-13769227</v>
      </c>
      <c r="Z33" s="32">
        <f>+IF(X33&lt;&gt;0,+(Y33/X33)*100,0)</f>
        <v>-10.737126811260813</v>
      </c>
      <c r="AA33" s="29">
        <f>SUM(AA6:AA32)</f>
        <v>432107000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16441599</v>
      </c>
      <c r="D35" s="20"/>
      <c r="E35" s="21">
        <v>21167500</v>
      </c>
      <c r="F35" s="22">
        <v>21167500</v>
      </c>
      <c r="G35" s="22">
        <v>999757</v>
      </c>
      <c r="H35" s="22">
        <v>1196721</v>
      </c>
      <c r="I35" s="22">
        <v>1183945</v>
      </c>
      <c r="J35" s="22">
        <v>3380423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3380423</v>
      </c>
      <c r="X35" s="22">
        <v>5112500</v>
      </c>
      <c r="Y35" s="22">
        <v>-1732077</v>
      </c>
      <c r="Z35" s="23">
        <v>-33.879256723716381</v>
      </c>
      <c r="AA35" s="20">
        <v>21167500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289499437</v>
      </c>
      <c r="D37" s="20"/>
      <c r="E37" s="21">
        <v>315277700</v>
      </c>
      <c r="F37" s="22">
        <v>315277700</v>
      </c>
      <c r="G37" s="22">
        <v>2358851</v>
      </c>
      <c r="H37" s="22">
        <v>38706902</v>
      </c>
      <c r="I37" s="22">
        <v>35782972</v>
      </c>
      <c r="J37" s="22">
        <v>76848725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76848725</v>
      </c>
      <c r="X37" s="22">
        <v>100167000</v>
      </c>
      <c r="Y37" s="22">
        <v>-23318275</v>
      </c>
      <c r="Z37" s="23">
        <v>-23.27939840466421</v>
      </c>
      <c r="AA37" s="20">
        <v>315277700</v>
      </c>
    </row>
    <row r="38" spans="1:27" x14ac:dyDescent="0.25">
      <c r="A38" s="19" t="s">
        <v>64</v>
      </c>
      <c r="B38" s="15" t="s">
        <v>32</v>
      </c>
      <c r="C38" s="20">
        <v>5990216</v>
      </c>
      <c r="D38" s="20"/>
      <c r="E38" s="21">
        <v>7040700</v>
      </c>
      <c r="F38" s="22">
        <v>7040700</v>
      </c>
      <c r="G38" s="22">
        <v>377121</v>
      </c>
      <c r="H38" s="22">
        <v>278645</v>
      </c>
      <c r="I38" s="22">
        <v>473625</v>
      </c>
      <c r="J38" s="22">
        <v>1129391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1129391</v>
      </c>
      <c r="X38" s="22">
        <v>1760700</v>
      </c>
      <c r="Y38" s="22">
        <v>-631309</v>
      </c>
      <c r="Z38" s="23">
        <v>-35.855568807860507</v>
      </c>
      <c r="AA38" s="20">
        <v>7040700</v>
      </c>
    </row>
    <row r="39" spans="1:27" x14ac:dyDescent="0.25">
      <c r="A39" s="19" t="s">
        <v>65</v>
      </c>
      <c r="B39" s="15" t="s">
        <v>32</v>
      </c>
      <c r="C39" s="20">
        <v>1977536</v>
      </c>
      <c r="D39" s="20"/>
      <c r="E39" s="21">
        <v>11436400</v>
      </c>
      <c r="F39" s="22">
        <v>11436400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2859000</v>
      </c>
      <c r="Y39" s="22">
        <v>-2859000</v>
      </c>
      <c r="Z39" s="23">
        <v>-100</v>
      </c>
      <c r="AA39" s="20">
        <v>11436400</v>
      </c>
    </row>
    <row r="40" spans="1:27" x14ac:dyDescent="0.25">
      <c r="A40" s="19" t="s">
        <v>66</v>
      </c>
      <c r="B40" s="15" t="s">
        <v>32</v>
      </c>
      <c r="C40" s="20">
        <v>21131912</v>
      </c>
      <c r="D40" s="20"/>
      <c r="E40" s="21">
        <v>15471500</v>
      </c>
      <c r="F40" s="22">
        <v>15471500</v>
      </c>
      <c r="G40" s="22">
        <v>1289292</v>
      </c>
      <c r="H40" s="22">
        <v>1289292</v>
      </c>
      <c r="I40" s="22">
        <v>1289292</v>
      </c>
      <c r="J40" s="22">
        <v>3867876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3867876</v>
      </c>
      <c r="X40" s="22">
        <v>5801800</v>
      </c>
      <c r="Y40" s="22">
        <v>-1933924</v>
      </c>
      <c r="Z40" s="23">
        <v>-33.333172463718157</v>
      </c>
      <c r="AA40" s="20">
        <v>15471500</v>
      </c>
    </row>
    <row r="41" spans="1:27" x14ac:dyDescent="0.25">
      <c r="A41" s="19" t="s">
        <v>40</v>
      </c>
      <c r="B41" s="15" t="s">
        <v>32</v>
      </c>
      <c r="C41" s="20">
        <v>1874681</v>
      </c>
      <c r="D41" s="20"/>
      <c r="E41" s="21">
        <v>1850300</v>
      </c>
      <c r="F41" s="22">
        <v>1850300</v>
      </c>
      <c r="G41" s="22"/>
      <c r="H41" s="22">
        <v>280084</v>
      </c>
      <c r="I41" s="22">
        <v>280084</v>
      </c>
      <c r="J41" s="22">
        <v>560168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560168</v>
      </c>
      <c r="X41" s="22">
        <v>203300</v>
      </c>
      <c r="Y41" s="22">
        <v>356868</v>
      </c>
      <c r="Z41" s="23">
        <v>175.53762911952779</v>
      </c>
      <c r="AA41" s="20">
        <v>1850300</v>
      </c>
    </row>
    <row r="42" spans="1:27" x14ac:dyDescent="0.25">
      <c r="A42" s="19" t="s">
        <v>67</v>
      </c>
      <c r="B42" s="15" t="s">
        <v>32</v>
      </c>
      <c r="C42" s="20">
        <v>553430</v>
      </c>
      <c r="D42" s="20"/>
      <c r="E42" s="21">
        <v>1153000</v>
      </c>
      <c r="F42" s="22">
        <v>1153000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23600</v>
      </c>
      <c r="Y42" s="22">
        <v>-23600</v>
      </c>
      <c r="Z42" s="23">
        <v>-100</v>
      </c>
      <c r="AA42" s="20">
        <v>1153000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1779206</v>
      </c>
      <c r="D44" s="20"/>
      <c r="E44" s="21">
        <v>999000</v>
      </c>
      <c r="F44" s="22">
        <v>999000</v>
      </c>
      <c r="G44" s="22">
        <v>51908</v>
      </c>
      <c r="H44" s="22">
        <v>1137761</v>
      </c>
      <c r="I44" s="22">
        <v>34072</v>
      </c>
      <c r="J44" s="22">
        <v>1223741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1223741</v>
      </c>
      <c r="X44" s="22">
        <v>249900</v>
      </c>
      <c r="Y44" s="22">
        <v>973841</v>
      </c>
      <c r="Z44" s="23">
        <v>389.69227691076429</v>
      </c>
      <c r="AA44" s="20">
        <v>999000</v>
      </c>
    </row>
    <row r="45" spans="1:27" x14ac:dyDescent="0.25">
      <c r="A45" s="19" t="s">
        <v>70</v>
      </c>
      <c r="B45" s="15" t="s">
        <v>32</v>
      </c>
      <c r="C45" s="20">
        <v>4086282</v>
      </c>
      <c r="D45" s="20"/>
      <c r="E45" s="21">
        <v>4727200</v>
      </c>
      <c r="F45" s="22">
        <v>4727200</v>
      </c>
      <c r="G45" s="22">
        <v>51940</v>
      </c>
      <c r="H45" s="22">
        <v>497533</v>
      </c>
      <c r="I45" s="22">
        <v>326794</v>
      </c>
      <c r="J45" s="22">
        <v>876267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876267</v>
      </c>
      <c r="X45" s="22">
        <v>1099500</v>
      </c>
      <c r="Y45" s="22">
        <v>-223233</v>
      </c>
      <c r="Z45" s="23">
        <v>-20.3031377899045</v>
      </c>
      <c r="AA45" s="20">
        <v>4727200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404113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343738412</v>
      </c>
      <c r="D48" s="29">
        <f t="shared" ref="D48:Y48" si="1">SUM(D35:D47)</f>
        <v>0</v>
      </c>
      <c r="E48" s="30">
        <f t="shared" si="1"/>
        <v>379123300</v>
      </c>
      <c r="F48" s="31">
        <f t="shared" si="1"/>
        <v>379123300</v>
      </c>
      <c r="G48" s="31">
        <f t="shared" si="1"/>
        <v>5128869</v>
      </c>
      <c r="H48" s="31">
        <f t="shared" si="1"/>
        <v>43386938</v>
      </c>
      <c r="I48" s="31">
        <f t="shared" si="1"/>
        <v>39370784</v>
      </c>
      <c r="J48" s="31">
        <f t="shared" si="1"/>
        <v>87886591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87886591</v>
      </c>
      <c r="X48" s="31">
        <f t="shared" si="1"/>
        <v>117277300</v>
      </c>
      <c r="Y48" s="31">
        <f t="shared" si="1"/>
        <v>-29390709</v>
      </c>
      <c r="Z48" s="32">
        <f>+IF(X48&lt;&gt;0,+(Y48/X48)*100,0)</f>
        <v>-25.060867704150763</v>
      </c>
      <c r="AA48" s="29">
        <f>SUM(AA35:AA47)</f>
        <v>379123300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28687626</v>
      </c>
      <c r="D49" s="39">
        <f t="shared" si="2"/>
        <v>0</v>
      </c>
      <c r="E49" s="40">
        <f t="shared" si="2"/>
        <v>52983700</v>
      </c>
      <c r="F49" s="41">
        <f t="shared" si="2"/>
        <v>52983700</v>
      </c>
      <c r="G49" s="41">
        <f t="shared" si="2"/>
        <v>31294778</v>
      </c>
      <c r="H49" s="41">
        <f t="shared" si="2"/>
        <v>-3945769</v>
      </c>
      <c r="I49" s="41">
        <f t="shared" si="2"/>
        <v>-765427</v>
      </c>
      <c r="J49" s="41">
        <f t="shared" si="2"/>
        <v>26583582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26583582</v>
      </c>
      <c r="X49" s="41">
        <f t="shared" si="2"/>
        <v>10962100</v>
      </c>
      <c r="Y49" s="41">
        <f t="shared" si="2"/>
        <v>15621482</v>
      </c>
      <c r="Z49" s="42">
        <f>+IF(X49&lt;&gt;0,+(Y49/X49)*100,0)</f>
        <v>142.504465385282</v>
      </c>
      <c r="AA49" s="39">
        <f>+AA33-AA48</f>
        <v>52983700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1147000</v>
      </c>
      <c r="F50" s="22">
        <v>1147000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286800</v>
      </c>
      <c r="Y50" s="22">
        <v>-286800</v>
      </c>
      <c r="Z50" s="23">
        <v>-100</v>
      </c>
      <c r="AA50" s="20">
        <v>1147000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28687626</v>
      </c>
      <c r="D52" s="48">
        <f t="shared" si="3"/>
        <v>0</v>
      </c>
      <c r="E52" s="49">
        <f t="shared" si="3"/>
        <v>54130700</v>
      </c>
      <c r="F52" s="50">
        <f t="shared" si="3"/>
        <v>54130700</v>
      </c>
      <c r="G52" s="50">
        <f t="shared" si="3"/>
        <v>31294778</v>
      </c>
      <c r="H52" s="50">
        <f t="shared" si="3"/>
        <v>-3945769</v>
      </c>
      <c r="I52" s="50">
        <f t="shared" si="3"/>
        <v>-765427</v>
      </c>
      <c r="J52" s="50">
        <f t="shared" si="3"/>
        <v>26583582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26583582</v>
      </c>
      <c r="X52" s="50">
        <f t="shared" si="3"/>
        <v>11248900</v>
      </c>
      <c r="Y52" s="50">
        <f t="shared" si="3"/>
        <v>15334682</v>
      </c>
      <c r="Z52" s="51">
        <f>+IF(X52&lt;&gt;0,+(Y52/X52)*100,0)</f>
        <v>136.32161366889207</v>
      </c>
      <c r="AA52" s="48">
        <f>SUM(AA49:AA51)</f>
        <v>54130700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28687626</v>
      </c>
      <c r="D54" s="54">
        <f>+D52-D53</f>
        <v>0</v>
      </c>
      <c r="E54" s="55">
        <f t="shared" si="4"/>
        <v>54130700</v>
      </c>
      <c r="F54" s="56">
        <f t="shared" si="4"/>
        <v>54130700</v>
      </c>
      <c r="G54" s="56">
        <f t="shared" si="4"/>
        <v>31294778</v>
      </c>
      <c r="H54" s="56">
        <f t="shared" si="4"/>
        <v>-3945769</v>
      </c>
      <c r="I54" s="56">
        <f t="shared" si="4"/>
        <v>-765427</v>
      </c>
      <c r="J54" s="56">
        <f t="shared" si="4"/>
        <v>26583582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26583582</v>
      </c>
      <c r="X54" s="56">
        <f t="shared" si="4"/>
        <v>11248900</v>
      </c>
      <c r="Y54" s="56">
        <f t="shared" si="4"/>
        <v>15334682</v>
      </c>
      <c r="Z54" s="57">
        <f>+IF(X54&lt;&gt;0,+(Y54/X54)*100,0)</f>
        <v>136.32161366889207</v>
      </c>
      <c r="AA54" s="54">
        <f>+AA52-AA53</f>
        <v>54130700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28687626</v>
      </c>
      <c r="D57" s="48">
        <f>SUM(D54:D56)</f>
        <v>0</v>
      </c>
      <c r="E57" s="49">
        <f t="shared" si="5"/>
        <v>54130700</v>
      </c>
      <c r="F57" s="50">
        <f t="shared" si="5"/>
        <v>54130700</v>
      </c>
      <c r="G57" s="50">
        <f t="shared" si="5"/>
        <v>31294778</v>
      </c>
      <c r="H57" s="50">
        <f t="shared" si="5"/>
        <v>-3945769</v>
      </c>
      <c r="I57" s="50">
        <f t="shared" si="5"/>
        <v>-765427</v>
      </c>
      <c r="J57" s="50">
        <f t="shared" si="5"/>
        <v>26583582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26583582</v>
      </c>
      <c r="X57" s="50">
        <f t="shared" si="5"/>
        <v>11248900</v>
      </c>
      <c r="Y57" s="50">
        <f t="shared" si="5"/>
        <v>15334682</v>
      </c>
      <c r="Z57" s="51">
        <f>+IF(X57&lt;&gt;0,+(Y57/X57)*100,0)</f>
        <v>136.32161366889207</v>
      </c>
      <c r="AA57" s="48">
        <f>SUM(AA54:AA56)</f>
        <v>54130700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28687626</v>
      </c>
      <c r="D60" s="65">
        <f>SUM(D57:D59)</f>
        <v>0</v>
      </c>
      <c r="E60" s="66">
        <f t="shared" si="6"/>
        <v>54130700</v>
      </c>
      <c r="F60" s="67">
        <f t="shared" si="6"/>
        <v>54130700</v>
      </c>
      <c r="G60" s="67">
        <f t="shared" si="6"/>
        <v>31294778</v>
      </c>
      <c r="H60" s="67">
        <f t="shared" si="6"/>
        <v>-3945769</v>
      </c>
      <c r="I60" s="67">
        <f t="shared" si="6"/>
        <v>-765427</v>
      </c>
      <c r="J60" s="67">
        <f t="shared" si="6"/>
        <v>26583582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26583582</v>
      </c>
      <c r="X60" s="67">
        <f t="shared" si="6"/>
        <v>11248900</v>
      </c>
      <c r="Y60" s="67">
        <f t="shared" si="6"/>
        <v>15334682</v>
      </c>
      <c r="Z60" s="68">
        <f>+IF(X60&lt;&gt;0,+(Y60/X60)*100,0)</f>
        <v>136.32161366889207</v>
      </c>
      <c r="AA60" s="65">
        <f>SUM(AA57:AA59)</f>
        <v>54130700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261948455</v>
      </c>
      <c r="D6" s="20"/>
      <c r="E6" s="21">
        <v>291114181</v>
      </c>
      <c r="F6" s="22">
        <v>291114181</v>
      </c>
      <c r="G6" s="22">
        <v>21751582</v>
      </c>
      <c r="H6" s="22">
        <v>20544712</v>
      </c>
      <c r="I6" s="22">
        <v>14840012</v>
      </c>
      <c r="J6" s="22">
        <v>57136306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57136306</v>
      </c>
      <c r="X6" s="22">
        <v>72778530</v>
      </c>
      <c r="Y6" s="22">
        <v>-15642224</v>
      </c>
      <c r="Z6" s="23">
        <v>-21.492910065647109</v>
      </c>
      <c r="AA6" s="20">
        <v>291114181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10283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1264164</v>
      </c>
      <c r="D13" s="20"/>
      <c r="E13" s="21">
        <v>1223940</v>
      </c>
      <c r="F13" s="22">
        <v>1223940</v>
      </c>
      <c r="G13" s="22">
        <v>132575</v>
      </c>
      <c r="H13" s="22">
        <v>601</v>
      </c>
      <c r="I13" s="22">
        <v>-25017</v>
      </c>
      <c r="J13" s="22">
        <v>108159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108159</v>
      </c>
      <c r="X13" s="22">
        <v>305985</v>
      </c>
      <c r="Y13" s="22">
        <v>-197826</v>
      </c>
      <c r="Z13" s="23">
        <v>-64.652188832785924</v>
      </c>
      <c r="AA13" s="20">
        <v>1223940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1407343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2403</v>
      </c>
      <c r="F24" s="22">
        <v>2403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600</v>
      </c>
      <c r="Y24" s="22">
        <v>-600</v>
      </c>
      <c r="Z24" s="23">
        <v>-100</v>
      </c>
      <c r="AA24" s="20">
        <v>2403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20299988</v>
      </c>
      <c r="D26" s="20"/>
      <c r="E26" s="21">
        <v>26887370</v>
      </c>
      <c r="F26" s="22">
        <v>26887370</v>
      </c>
      <c r="G26" s="22">
        <v>7000000</v>
      </c>
      <c r="H26" s="22"/>
      <c r="I26" s="22"/>
      <c r="J26" s="22">
        <v>7000000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7000000</v>
      </c>
      <c r="X26" s="22">
        <v>6721842</v>
      </c>
      <c r="Y26" s="22">
        <v>278158</v>
      </c>
      <c r="Z26" s="23">
        <v>4.1381216636749274</v>
      </c>
      <c r="AA26" s="20">
        <v>26887370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1949183</v>
      </c>
      <c r="D29" s="20"/>
      <c r="E29" s="21">
        <v>2155578</v>
      </c>
      <c r="F29" s="22">
        <v>2155578</v>
      </c>
      <c r="G29" s="22">
        <v>143968</v>
      </c>
      <c r="H29" s="22">
        <v>119259</v>
      </c>
      <c r="I29" s="22">
        <v>143438</v>
      </c>
      <c r="J29" s="22">
        <v>406665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406665</v>
      </c>
      <c r="X29" s="22">
        <v>538893</v>
      </c>
      <c r="Y29" s="22">
        <v>-132228</v>
      </c>
      <c r="Z29" s="23">
        <v>-24.536967449939041</v>
      </c>
      <c r="AA29" s="20">
        <v>2155578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215058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287094474</v>
      </c>
      <c r="D33" s="29">
        <f t="shared" ref="D33:Y33" si="0">SUM(D6:D32)</f>
        <v>0</v>
      </c>
      <c r="E33" s="30">
        <f t="shared" si="0"/>
        <v>321383472</v>
      </c>
      <c r="F33" s="31">
        <f t="shared" si="0"/>
        <v>321383472</v>
      </c>
      <c r="G33" s="31">
        <f t="shared" si="0"/>
        <v>29028125</v>
      </c>
      <c r="H33" s="31">
        <f t="shared" si="0"/>
        <v>20664572</v>
      </c>
      <c r="I33" s="31">
        <f t="shared" si="0"/>
        <v>14958433</v>
      </c>
      <c r="J33" s="31">
        <f t="shared" si="0"/>
        <v>64651130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64651130</v>
      </c>
      <c r="X33" s="31">
        <f t="shared" si="0"/>
        <v>80345850</v>
      </c>
      <c r="Y33" s="31">
        <f t="shared" si="0"/>
        <v>-15694720</v>
      </c>
      <c r="Z33" s="32">
        <f>+IF(X33&lt;&gt;0,+(Y33/X33)*100,0)</f>
        <v>-19.53395228253855</v>
      </c>
      <c r="AA33" s="29">
        <f>SUM(AA6:AA32)</f>
        <v>321383472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17396541</v>
      </c>
      <c r="D35" s="20"/>
      <c r="E35" s="21">
        <v>23662480</v>
      </c>
      <c r="F35" s="22">
        <v>23662480</v>
      </c>
      <c r="G35" s="22">
        <v>1538563</v>
      </c>
      <c r="H35" s="22">
        <v>1488724</v>
      </c>
      <c r="I35" s="22">
        <v>1535129</v>
      </c>
      <c r="J35" s="22">
        <v>4562416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4562416</v>
      </c>
      <c r="X35" s="22">
        <v>5915589</v>
      </c>
      <c r="Y35" s="22">
        <v>-1353173</v>
      </c>
      <c r="Z35" s="23">
        <v>-22.874695993923851</v>
      </c>
      <c r="AA35" s="20">
        <v>23662480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233306071</v>
      </c>
      <c r="D37" s="20"/>
      <c r="E37" s="21">
        <v>250424624</v>
      </c>
      <c r="F37" s="22">
        <v>250424624</v>
      </c>
      <c r="G37" s="22"/>
      <c r="H37" s="22">
        <v>29709326</v>
      </c>
      <c r="I37" s="22">
        <v>27142714</v>
      </c>
      <c r="J37" s="22">
        <v>56852040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56852040</v>
      </c>
      <c r="X37" s="22">
        <v>62606154</v>
      </c>
      <c r="Y37" s="22">
        <v>-5754114</v>
      </c>
      <c r="Z37" s="23">
        <v>-9.1909718651620089</v>
      </c>
      <c r="AA37" s="20">
        <v>250424624</v>
      </c>
    </row>
    <row r="38" spans="1:27" x14ac:dyDescent="0.25">
      <c r="A38" s="19" t="s">
        <v>64</v>
      </c>
      <c r="B38" s="15" t="s">
        <v>32</v>
      </c>
      <c r="C38" s="20">
        <v>2137608</v>
      </c>
      <c r="D38" s="20"/>
      <c r="E38" s="21">
        <v>2117139</v>
      </c>
      <c r="F38" s="22">
        <v>2117139</v>
      </c>
      <c r="G38" s="22">
        <v>98263</v>
      </c>
      <c r="H38" s="22">
        <v>253610</v>
      </c>
      <c r="I38" s="22">
        <v>239894</v>
      </c>
      <c r="J38" s="22">
        <v>591767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591767</v>
      </c>
      <c r="X38" s="22">
        <v>529281</v>
      </c>
      <c r="Y38" s="22">
        <v>62486</v>
      </c>
      <c r="Z38" s="23">
        <v>11.805827150417263</v>
      </c>
      <c r="AA38" s="20">
        <v>2117139</v>
      </c>
    </row>
    <row r="39" spans="1:27" x14ac:dyDescent="0.25">
      <c r="A39" s="19" t="s">
        <v>65</v>
      </c>
      <c r="B39" s="15" t="s">
        <v>32</v>
      </c>
      <c r="C39" s="20">
        <v>4580711</v>
      </c>
      <c r="D39" s="20"/>
      <c r="E39" s="21">
        <v>1341106</v>
      </c>
      <c r="F39" s="22">
        <v>1341106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3817056</v>
      </c>
      <c r="Y39" s="22">
        <v>-3817056</v>
      </c>
      <c r="Z39" s="23">
        <v>-100</v>
      </c>
      <c r="AA39" s="20">
        <v>1341106</v>
      </c>
    </row>
    <row r="40" spans="1:27" x14ac:dyDescent="0.25">
      <c r="A40" s="19" t="s">
        <v>66</v>
      </c>
      <c r="B40" s="15" t="s">
        <v>32</v>
      </c>
      <c r="C40" s="20">
        <v>5613889</v>
      </c>
      <c r="D40" s="20"/>
      <c r="E40" s="21">
        <v>5726362</v>
      </c>
      <c r="F40" s="22">
        <v>5726362</v>
      </c>
      <c r="G40" s="22"/>
      <c r="H40" s="22">
        <v>-1195734</v>
      </c>
      <c r="I40" s="22">
        <v>2627325</v>
      </c>
      <c r="J40" s="22">
        <v>1431591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1431591</v>
      </c>
      <c r="X40" s="22">
        <v>1431576</v>
      </c>
      <c r="Y40" s="22">
        <v>15</v>
      </c>
      <c r="Z40" s="23"/>
      <c r="AA40" s="20">
        <v>5726362</v>
      </c>
    </row>
    <row r="41" spans="1:27" x14ac:dyDescent="0.25">
      <c r="A41" s="19" t="s">
        <v>40</v>
      </c>
      <c r="B41" s="15" t="s">
        <v>32</v>
      </c>
      <c r="C41" s="20">
        <v>4268564</v>
      </c>
      <c r="D41" s="20"/>
      <c r="E41" s="21">
        <v>5212502</v>
      </c>
      <c r="F41" s="22">
        <v>5212502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1303125</v>
      </c>
      <c r="Y41" s="22">
        <v>-1303125</v>
      </c>
      <c r="Z41" s="23">
        <v>-100</v>
      </c>
      <c r="AA41" s="20">
        <v>5212502</v>
      </c>
    </row>
    <row r="42" spans="1:27" x14ac:dyDescent="0.25">
      <c r="A42" s="19" t="s">
        <v>67</v>
      </c>
      <c r="B42" s="15" t="s">
        <v>32</v>
      </c>
      <c r="C42" s="20">
        <v>2252536</v>
      </c>
      <c r="D42" s="20"/>
      <c r="E42" s="21">
        <v>7498533</v>
      </c>
      <c r="F42" s="22">
        <v>7498533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1874622</v>
      </c>
      <c r="Y42" s="22">
        <v>-1874622</v>
      </c>
      <c r="Z42" s="23">
        <v>-100</v>
      </c>
      <c r="AA42" s="20">
        <v>7498533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381481</v>
      </c>
      <c r="D44" s="20"/>
      <c r="E44" s="21">
        <v>750000</v>
      </c>
      <c r="F44" s="22">
        <v>750000</v>
      </c>
      <c r="G44" s="22"/>
      <c r="H44" s="22">
        <v>1858</v>
      </c>
      <c r="I44" s="22">
        <v>7089</v>
      </c>
      <c r="J44" s="22">
        <v>8947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8947</v>
      </c>
      <c r="X44" s="22">
        <v>187500</v>
      </c>
      <c r="Y44" s="22">
        <v>-178553</v>
      </c>
      <c r="Z44" s="23">
        <v>-95.22826666666667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6170380</v>
      </c>
      <c r="D45" s="20"/>
      <c r="E45" s="21">
        <v>6729434</v>
      </c>
      <c r="F45" s="22">
        <v>6729434</v>
      </c>
      <c r="G45" s="22">
        <v>288865</v>
      </c>
      <c r="H45" s="22">
        <v>821776</v>
      </c>
      <c r="I45" s="22">
        <v>560122</v>
      </c>
      <c r="J45" s="22">
        <v>1670763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1670763</v>
      </c>
      <c r="X45" s="22">
        <v>1682334</v>
      </c>
      <c r="Y45" s="22">
        <v>-11571</v>
      </c>
      <c r="Z45" s="23">
        <v>-0.68779445698654373</v>
      </c>
      <c r="AA45" s="20">
        <v>6729434</v>
      </c>
    </row>
    <row r="46" spans="1:27" x14ac:dyDescent="0.25">
      <c r="A46" s="19" t="s">
        <v>71</v>
      </c>
      <c r="B46" s="15" t="s">
        <v>32</v>
      </c>
      <c r="C46" s="20">
        <v>404860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276512641</v>
      </c>
      <c r="D48" s="29">
        <f t="shared" ref="D48:Y48" si="1">SUM(D35:D47)</f>
        <v>0</v>
      </c>
      <c r="E48" s="30">
        <f t="shared" si="1"/>
        <v>303462180</v>
      </c>
      <c r="F48" s="31">
        <f t="shared" si="1"/>
        <v>303462180</v>
      </c>
      <c r="G48" s="31">
        <f t="shared" si="1"/>
        <v>1925691</v>
      </c>
      <c r="H48" s="31">
        <f t="shared" si="1"/>
        <v>31079560</v>
      </c>
      <c r="I48" s="31">
        <f t="shared" si="1"/>
        <v>32112273</v>
      </c>
      <c r="J48" s="31">
        <f t="shared" si="1"/>
        <v>65117524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65117524</v>
      </c>
      <c r="X48" s="31">
        <f t="shared" si="1"/>
        <v>79347237</v>
      </c>
      <c r="Y48" s="31">
        <f t="shared" si="1"/>
        <v>-14229713</v>
      </c>
      <c r="Z48" s="32">
        <f>+IF(X48&lt;&gt;0,+(Y48/X48)*100,0)</f>
        <v>-17.933470071553973</v>
      </c>
      <c r="AA48" s="29">
        <f>SUM(AA35:AA47)</f>
        <v>303462180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10581833</v>
      </c>
      <c r="D49" s="39">
        <f t="shared" si="2"/>
        <v>0</v>
      </c>
      <c r="E49" s="40">
        <f t="shared" si="2"/>
        <v>17921292</v>
      </c>
      <c r="F49" s="41">
        <f t="shared" si="2"/>
        <v>17921292</v>
      </c>
      <c r="G49" s="41">
        <f t="shared" si="2"/>
        <v>27102434</v>
      </c>
      <c r="H49" s="41">
        <f t="shared" si="2"/>
        <v>-10414988</v>
      </c>
      <c r="I49" s="41">
        <f t="shared" si="2"/>
        <v>-17153840</v>
      </c>
      <c r="J49" s="41">
        <f t="shared" si="2"/>
        <v>-466394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-466394</v>
      </c>
      <c r="X49" s="41">
        <f t="shared" si="2"/>
        <v>998613</v>
      </c>
      <c r="Y49" s="41">
        <f t="shared" si="2"/>
        <v>-1465007</v>
      </c>
      <c r="Z49" s="42">
        <f>+IF(X49&lt;&gt;0,+(Y49/X49)*100,0)</f>
        <v>-146.70417869585114</v>
      </c>
      <c r="AA49" s="39">
        <f>+AA33-AA48</f>
        <v>17921292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3321000</v>
      </c>
      <c r="F50" s="22">
        <v>3321000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830250</v>
      </c>
      <c r="Y50" s="22">
        <v>-830250</v>
      </c>
      <c r="Z50" s="23">
        <v>-100</v>
      </c>
      <c r="AA50" s="20">
        <v>3321000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10581833</v>
      </c>
      <c r="D52" s="48">
        <f t="shared" si="3"/>
        <v>0</v>
      </c>
      <c r="E52" s="49">
        <f t="shared" si="3"/>
        <v>21242292</v>
      </c>
      <c r="F52" s="50">
        <f t="shared" si="3"/>
        <v>21242292</v>
      </c>
      <c r="G52" s="50">
        <f t="shared" si="3"/>
        <v>27102434</v>
      </c>
      <c r="H52" s="50">
        <f t="shared" si="3"/>
        <v>-10414988</v>
      </c>
      <c r="I52" s="50">
        <f t="shared" si="3"/>
        <v>-17153840</v>
      </c>
      <c r="J52" s="50">
        <f t="shared" si="3"/>
        <v>-466394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-466394</v>
      </c>
      <c r="X52" s="50">
        <f t="shared" si="3"/>
        <v>1828863</v>
      </c>
      <c r="Y52" s="50">
        <f t="shared" si="3"/>
        <v>-2295257</v>
      </c>
      <c r="Z52" s="51">
        <f>+IF(X52&lt;&gt;0,+(Y52/X52)*100,0)</f>
        <v>-125.50185552444333</v>
      </c>
      <c r="AA52" s="48">
        <f>SUM(AA49:AA51)</f>
        <v>21242292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10581833</v>
      </c>
      <c r="D54" s="54">
        <f>+D52-D53</f>
        <v>0</v>
      </c>
      <c r="E54" s="55">
        <f t="shared" si="4"/>
        <v>21242292</v>
      </c>
      <c r="F54" s="56">
        <f t="shared" si="4"/>
        <v>21242292</v>
      </c>
      <c r="G54" s="56">
        <f t="shared" si="4"/>
        <v>27102434</v>
      </c>
      <c r="H54" s="56">
        <f t="shared" si="4"/>
        <v>-10414988</v>
      </c>
      <c r="I54" s="56">
        <f t="shared" si="4"/>
        <v>-17153840</v>
      </c>
      <c r="J54" s="56">
        <f t="shared" si="4"/>
        <v>-466394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-466394</v>
      </c>
      <c r="X54" s="56">
        <f t="shared" si="4"/>
        <v>1828863</v>
      </c>
      <c r="Y54" s="56">
        <f t="shared" si="4"/>
        <v>-2295257</v>
      </c>
      <c r="Z54" s="57">
        <f>+IF(X54&lt;&gt;0,+(Y54/X54)*100,0)</f>
        <v>-125.50185552444333</v>
      </c>
      <c r="AA54" s="54">
        <f>+AA52-AA53</f>
        <v>21242292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10581833</v>
      </c>
      <c r="D57" s="48">
        <f>SUM(D54:D56)</f>
        <v>0</v>
      </c>
      <c r="E57" s="49">
        <f t="shared" si="5"/>
        <v>21242292</v>
      </c>
      <c r="F57" s="50">
        <f t="shared" si="5"/>
        <v>21242292</v>
      </c>
      <c r="G57" s="50">
        <f t="shared" si="5"/>
        <v>27102434</v>
      </c>
      <c r="H57" s="50">
        <f t="shared" si="5"/>
        <v>-10414988</v>
      </c>
      <c r="I57" s="50">
        <f t="shared" si="5"/>
        <v>-17153840</v>
      </c>
      <c r="J57" s="50">
        <f t="shared" si="5"/>
        <v>-466394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-466394</v>
      </c>
      <c r="X57" s="50">
        <f t="shared" si="5"/>
        <v>1828863</v>
      </c>
      <c r="Y57" s="50">
        <f t="shared" si="5"/>
        <v>-2295257</v>
      </c>
      <c r="Z57" s="51">
        <f>+IF(X57&lt;&gt;0,+(Y57/X57)*100,0)</f>
        <v>-125.50185552444333</v>
      </c>
      <c r="AA57" s="48">
        <f>SUM(AA54:AA56)</f>
        <v>21242292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10581833</v>
      </c>
      <c r="D60" s="65">
        <f>SUM(D57:D59)</f>
        <v>0</v>
      </c>
      <c r="E60" s="66">
        <f t="shared" si="6"/>
        <v>21242292</v>
      </c>
      <c r="F60" s="67">
        <f t="shared" si="6"/>
        <v>21242292</v>
      </c>
      <c r="G60" s="67">
        <f t="shared" si="6"/>
        <v>27102434</v>
      </c>
      <c r="H60" s="67">
        <f t="shared" si="6"/>
        <v>-10414988</v>
      </c>
      <c r="I60" s="67">
        <f t="shared" si="6"/>
        <v>-17153840</v>
      </c>
      <c r="J60" s="67">
        <f t="shared" si="6"/>
        <v>-466394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-466394</v>
      </c>
      <c r="X60" s="67">
        <f t="shared" si="6"/>
        <v>1828863</v>
      </c>
      <c r="Y60" s="67">
        <f t="shared" si="6"/>
        <v>-2295257</v>
      </c>
      <c r="Z60" s="68">
        <f>+IF(X60&lt;&gt;0,+(Y60/X60)*100,0)</f>
        <v>-125.50185552444333</v>
      </c>
      <c r="AA60" s="65">
        <f>SUM(AA57:AA59)</f>
        <v>21242292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408847534</v>
      </c>
      <c r="D6" s="20"/>
      <c r="E6" s="21">
        <v>465762477</v>
      </c>
      <c r="F6" s="22">
        <v>465762477</v>
      </c>
      <c r="G6" s="22">
        <v>45660533</v>
      </c>
      <c r="H6" s="22">
        <v>41464131</v>
      </c>
      <c r="I6" s="22">
        <v>40734035</v>
      </c>
      <c r="J6" s="22">
        <v>127858699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127858699</v>
      </c>
      <c r="X6" s="22">
        <v>134785036</v>
      </c>
      <c r="Y6" s="22">
        <v>-6926337</v>
      </c>
      <c r="Z6" s="23">
        <v>-5.1388026486857186</v>
      </c>
      <c r="AA6" s="20">
        <v>465762477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9442638</v>
      </c>
      <c r="D13" s="20"/>
      <c r="E13" s="21">
        <v>7115153</v>
      </c>
      <c r="F13" s="22">
        <v>7115153</v>
      </c>
      <c r="G13" s="22">
        <v>868426</v>
      </c>
      <c r="H13" s="22">
        <v>871584</v>
      </c>
      <c r="I13" s="22">
        <v>805785</v>
      </c>
      <c r="J13" s="22">
        <v>2545795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2545795</v>
      </c>
      <c r="X13" s="22">
        <v>1958380</v>
      </c>
      <c r="Y13" s="22">
        <v>587415</v>
      </c>
      <c r="Z13" s="23">
        <v>29.99494480131537</v>
      </c>
      <c r="AA13" s="20">
        <v>7115153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685747</v>
      </c>
      <c r="D20" s="20"/>
      <c r="E20" s="21">
        <v>217658</v>
      </c>
      <c r="F20" s="22">
        <v>217658</v>
      </c>
      <c r="G20" s="22">
        <v>144</v>
      </c>
      <c r="H20" s="22">
        <v>43052</v>
      </c>
      <c r="I20" s="22">
        <v>162283</v>
      </c>
      <c r="J20" s="22">
        <v>205479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205479</v>
      </c>
      <c r="X20" s="22">
        <v>48734</v>
      </c>
      <c r="Y20" s="22">
        <v>156745</v>
      </c>
      <c r="Z20" s="18">
        <v>321.63376697993186</v>
      </c>
      <c r="AA20" s="20">
        <v>217658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33878265</v>
      </c>
      <c r="D26" s="20"/>
      <c r="E26" s="21">
        <v>36953203</v>
      </c>
      <c r="F26" s="22">
        <v>36953203</v>
      </c>
      <c r="G26" s="22">
        <v>14853776</v>
      </c>
      <c r="H26" s="22"/>
      <c r="I26" s="22"/>
      <c r="J26" s="22">
        <v>14853776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14853776</v>
      </c>
      <c r="X26" s="22">
        <v>14995770</v>
      </c>
      <c r="Y26" s="22">
        <v>-141994</v>
      </c>
      <c r="Z26" s="23">
        <v>-0.94689369068744045</v>
      </c>
      <c r="AA26" s="20">
        <v>36953203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452854184</v>
      </c>
      <c r="D33" s="29">
        <f t="shared" ref="D33:Y33" si="0">SUM(D6:D32)</f>
        <v>0</v>
      </c>
      <c r="E33" s="30">
        <f t="shared" si="0"/>
        <v>510048491</v>
      </c>
      <c r="F33" s="31">
        <f t="shared" si="0"/>
        <v>510048491</v>
      </c>
      <c r="G33" s="31">
        <f t="shared" si="0"/>
        <v>61382879</v>
      </c>
      <c r="H33" s="31">
        <f t="shared" si="0"/>
        <v>42378767</v>
      </c>
      <c r="I33" s="31">
        <f t="shared" si="0"/>
        <v>41702103</v>
      </c>
      <c r="J33" s="31">
        <f t="shared" si="0"/>
        <v>145463749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145463749</v>
      </c>
      <c r="X33" s="31">
        <f t="shared" si="0"/>
        <v>151787920</v>
      </c>
      <c r="Y33" s="31">
        <f t="shared" si="0"/>
        <v>-6324171</v>
      </c>
      <c r="Z33" s="32">
        <f>+IF(X33&lt;&gt;0,+(Y33/X33)*100,0)</f>
        <v>-4.1664521129217658</v>
      </c>
      <c r="AA33" s="29">
        <f>SUM(AA6:AA32)</f>
        <v>510048491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12960217</v>
      </c>
      <c r="D35" s="20"/>
      <c r="E35" s="21">
        <v>16199108</v>
      </c>
      <c r="F35" s="22">
        <v>16199108</v>
      </c>
      <c r="G35" s="22">
        <v>975782</v>
      </c>
      <c r="H35" s="22">
        <v>757561</v>
      </c>
      <c r="I35" s="22">
        <v>1045782</v>
      </c>
      <c r="J35" s="22">
        <v>2779125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2779125</v>
      </c>
      <c r="X35" s="22">
        <v>2863994</v>
      </c>
      <c r="Y35" s="22">
        <v>-84869</v>
      </c>
      <c r="Z35" s="23">
        <v>-2.9633092806758672</v>
      </c>
      <c r="AA35" s="20">
        <v>16199108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290167834</v>
      </c>
      <c r="D37" s="20"/>
      <c r="E37" s="21">
        <v>357093221</v>
      </c>
      <c r="F37" s="22">
        <v>357093221</v>
      </c>
      <c r="G37" s="22">
        <v>202928</v>
      </c>
      <c r="H37" s="22">
        <v>42759303</v>
      </c>
      <c r="I37" s="22">
        <v>38916554</v>
      </c>
      <c r="J37" s="22">
        <v>81878785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81878785</v>
      </c>
      <c r="X37" s="22">
        <v>66204387</v>
      </c>
      <c r="Y37" s="22">
        <v>15674398</v>
      </c>
      <c r="Z37" s="23">
        <v>23.675769401807166</v>
      </c>
      <c r="AA37" s="20">
        <v>357093221</v>
      </c>
    </row>
    <row r="38" spans="1:27" x14ac:dyDescent="0.25">
      <c r="A38" s="19" t="s">
        <v>64</v>
      </c>
      <c r="B38" s="15" t="s">
        <v>32</v>
      </c>
      <c r="C38" s="20">
        <v>2225107</v>
      </c>
      <c r="D38" s="20"/>
      <c r="E38" s="21">
        <v>2309909</v>
      </c>
      <c r="F38" s="22">
        <v>2309909</v>
      </c>
      <c r="G38" s="22">
        <v>50171</v>
      </c>
      <c r="H38" s="22">
        <v>60423</v>
      </c>
      <c r="I38" s="22">
        <v>84092</v>
      </c>
      <c r="J38" s="22">
        <v>194686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194686</v>
      </c>
      <c r="X38" s="22">
        <v>165264</v>
      </c>
      <c r="Y38" s="22">
        <v>29422</v>
      </c>
      <c r="Z38" s="23">
        <v>17.803030303030305</v>
      </c>
      <c r="AA38" s="20">
        <v>2309909</v>
      </c>
    </row>
    <row r="39" spans="1:27" x14ac:dyDescent="0.25">
      <c r="A39" s="19" t="s">
        <v>65</v>
      </c>
      <c r="B39" s="15" t="s">
        <v>32</v>
      </c>
      <c r="C39" s="20">
        <v>31013428</v>
      </c>
      <c r="D39" s="20"/>
      <c r="E39" s="21">
        <v>21971964</v>
      </c>
      <c r="F39" s="22">
        <v>21971964</v>
      </c>
      <c r="G39" s="22">
        <v>1830997</v>
      </c>
      <c r="H39" s="22">
        <v>1830997</v>
      </c>
      <c r="I39" s="22">
        <v>1830997</v>
      </c>
      <c r="J39" s="22">
        <v>5492991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5492991</v>
      </c>
      <c r="X39" s="22">
        <v>5492991</v>
      </c>
      <c r="Y39" s="22"/>
      <c r="Z39" s="23"/>
      <c r="AA39" s="20">
        <v>21971964</v>
      </c>
    </row>
    <row r="40" spans="1:27" x14ac:dyDescent="0.25">
      <c r="A40" s="19" t="s">
        <v>66</v>
      </c>
      <c r="B40" s="15" t="s">
        <v>32</v>
      </c>
      <c r="C40" s="20">
        <v>8226490</v>
      </c>
      <c r="D40" s="20"/>
      <c r="E40" s="21">
        <v>20333611</v>
      </c>
      <c r="F40" s="22">
        <v>20346474</v>
      </c>
      <c r="G40" s="22">
        <v>679343</v>
      </c>
      <c r="H40" s="22">
        <v>677603</v>
      </c>
      <c r="I40" s="22">
        <v>-450020</v>
      </c>
      <c r="J40" s="22">
        <v>906926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906926</v>
      </c>
      <c r="X40" s="22">
        <v>2038029</v>
      </c>
      <c r="Y40" s="22">
        <v>-1131103</v>
      </c>
      <c r="Z40" s="23">
        <v>-55.49984813758784</v>
      </c>
      <c r="AA40" s="20">
        <v>20346474</v>
      </c>
    </row>
    <row r="41" spans="1:27" x14ac:dyDescent="0.25">
      <c r="A41" s="19" t="s">
        <v>40</v>
      </c>
      <c r="B41" s="15" t="s">
        <v>32</v>
      </c>
      <c r="C41" s="20">
        <v>7026598</v>
      </c>
      <c r="D41" s="20"/>
      <c r="E41" s="21">
        <v>5525101</v>
      </c>
      <c r="F41" s="22">
        <v>5525101</v>
      </c>
      <c r="G41" s="22">
        <v>65696</v>
      </c>
      <c r="H41" s="22">
        <v>468</v>
      </c>
      <c r="I41" s="22">
        <v>196438</v>
      </c>
      <c r="J41" s="22">
        <v>262602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262602</v>
      </c>
      <c r="X41" s="22">
        <v>216070</v>
      </c>
      <c r="Y41" s="22">
        <v>46532</v>
      </c>
      <c r="Z41" s="23">
        <v>21.535613458601379</v>
      </c>
      <c r="AA41" s="20">
        <v>5525101</v>
      </c>
    </row>
    <row r="42" spans="1:27" x14ac:dyDescent="0.25">
      <c r="A42" s="19" t="s">
        <v>67</v>
      </c>
      <c r="B42" s="15" t="s">
        <v>32</v>
      </c>
      <c r="C42" s="20">
        <v>23421956</v>
      </c>
      <c r="D42" s="20"/>
      <c r="E42" s="21">
        <v>24766442</v>
      </c>
      <c r="F42" s="22">
        <v>24766442</v>
      </c>
      <c r="G42" s="22">
        <v>575</v>
      </c>
      <c r="H42" s="22">
        <v>15340</v>
      </c>
      <c r="I42" s="22">
        <v>2989794</v>
      </c>
      <c r="J42" s="22">
        <v>3005709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3005709</v>
      </c>
      <c r="X42" s="22">
        <v>2472536</v>
      </c>
      <c r="Y42" s="22">
        <v>533173</v>
      </c>
      <c r="Z42" s="23">
        <v>21.563811406588215</v>
      </c>
      <c r="AA42" s="20">
        <v>24766442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1750875</v>
      </c>
      <c r="F44" s="22">
        <v>1750875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372060</v>
      </c>
      <c r="Y44" s="22">
        <v>-372060</v>
      </c>
      <c r="Z44" s="23">
        <v>-100</v>
      </c>
      <c r="AA44" s="20">
        <v>1750875</v>
      </c>
    </row>
    <row r="45" spans="1:27" x14ac:dyDescent="0.25">
      <c r="A45" s="19" t="s">
        <v>70</v>
      </c>
      <c r="B45" s="15" t="s">
        <v>32</v>
      </c>
      <c r="C45" s="20">
        <v>6129434</v>
      </c>
      <c r="D45" s="20"/>
      <c r="E45" s="21">
        <v>7570108</v>
      </c>
      <c r="F45" s="22">
        <v>7570108</v>
      </c>
      <c r="G45" s="22">
        <v>306427</v>
      </c>
      <c r="H45" s="22">
        <v>17418</v>
      </c>
      <c r="I45" s="22">
        <v>2412444</v>
      </c>
      <c r="J45" s="22">
        <v>2736289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2736289</v>
      </c>
      <c r="X45" s="22">
        <v>1397788</v>
      </c>
      <c r="Y45" s="22">
        <v>1338501</v>
      </c>
      <c r="Z45" s="23">
        <v>95.758512735836916</v>
      </c>
      <c r="AA45" s="20">
        <v>7570108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381171064</v>
      </c>
      <c r="D48" s="29">
        <f t="shared" ref="D48:Y48" si="1">SUM(D35:D47)</f>
        <v>0</v>
      </c>
      <c r="E48" s="30">
        <f t="shared" si="1"/>
        <v>457520339</v>
      </c>
      <c r="F48" s="31">
        <f t="shared" si="1"/>
        <v>457533202</v>
      </c>
      <c r="G48" s="31">
        <f t="shared" si="1"/>
        <v>4111919</v>
      </c>
      <c r="H48" s="31">
        <f t="shared" si="1"/>
        <v>46119113</v>
      </c>
      <c r="I48" s="31">
        <f t="shared" si="1"/>
        <v>47026081</v>
      </c>
      <c r="J48" s="31">
        <f t="shared" si="1"/>
        <v>97257113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97257113</v>
      </c>
      <c r="X48" s="31">
        <f t="shared" si="1"/>
        <v>81223119</v>
      </c>
      <c r="Y48" s="31">
        <f t="shared" si="1"/>
        <v>16033994</v>
      </c>
      <c r="Z48" s="32">
        <f>+IF(X48&lt;&gt;0,+(Y48/X48)*100,0)</f>
        <v>19.740677528032382</v>
      </c>
      <c r="AA48" s="29">
        <f>SUM(AA35:AA47)</f>
        <v>457533202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71683120</v>
      </c>
      <c r="D49" s="39">
        <f t="shared" si="2"/>
        <v>0</v>
      </c>
      <c r="E49" s="40">
        <f t="shared" si="2"/>
        <v>52528152</v>
      </c>
      <c r="F49" s="41">
        <f t="shared" si="2"/>
        <v>52515289</v>
      </c>
      <c r="G49" s="41">
        <f t="shared" si="2"/>
        <v>57270960</v>
      </c>
      <c r="H49" s="41">
        <f t="shared" si="2"/>
        <v>-3740346</v>
      </c>
      <c r="I49" s="41">
        <f t="shared" si="2"/>
        <v>-5323978</v>
      </c>
      <c r="J49" s="41">
        <f t="shared" si="2"/>
        <v>48206636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48206636</v>
      </c>
      <c r="X49" s="41">
        <f t="shared" si="2"/>
        <v>70564801</v>
      </c>
      <c r="Y49" s="41">
        <f t="shared" si="2"/>
        <v>-22358165</v>
      </c>
      <c r="Z49" s="42">
        <f>+IF(X49&lt;&gt;0,+(Y49/X49)*100,0)</f>
        <v>-31.684585916992809</v>
      </c>
      <c r="AA49" s="39">
        <f>+AA33-AA48</f>
        <v>52515289</v>
      </c>
    </row>
    <row r="50" spans="1:27" x14ac:dyDescent="0.25">
      <c r="A50" s="43" t="s">
        <v>75</v>
      </c>
      <c r="B50" s="15" t="s">
        <v>32</v>
      </c>
      <c r="C50" s="20">
        <v>792802</v>
      </c>
      <c r="D50" s="20"/>
      <c r="E50" s="21">
        <v>8695652</v>
      </c>
      <c r="F50" s="22">
        <v>8695652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8695652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72475922</v>
      </c>
      <c r="D52" s="48">
        <f t="shared" si="3"/>
        <v>0</v>
      </c>
      <c r="E52" s="49">
        <f t="shared" si="3"/>
        <v>61223804</v>
      </c>
      <c r="F52" s="50">
        <f t="shared" si="3"/>
        <v>61210941</v>
      </c>
      <c r="G52" s="50">
        <f t="shared" si="3"/>
        <v>57270960</v>
      </c>
      <c r="H52" s="50">
        <f t="shared" si="3"/>
        <v>-3740346</v>
      </c>
      <c r="I52" s="50">
        <f t="shared" si="3"/>
        <v>-5323978</v>
      </c>
      <c r="J52" s="50">
        <f t="shared" si="3"/>
        <v>48206636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48206636</v>
      </c>
      <c r="X52" s="50">
        <f t="shared" si="3"/>
        <v>70564801</v>
      </c>
      <c r="Y52" s="50">
        <f t="shared" si="3"/>
        <v>-22358165</v>
      </c>
      <c r="Z52" s="51">
        <f>+IF(X52&lt;&gt;0,+(Y52/X52)*100,0)</f>
        <v>-31.684585916992809</v>
      </c>
      <c r="AA52" s="48">
        <f>SUM(AA49:AA51)</f>
        <v>61210941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72475922</v>
      </c>
      <c r="D54" s="54">
        <f>+D52-D53</f>
        <v>0</v>
      </c>
      <c r="E54" s="55">
        <f t="shared" si="4"/>
        <v>61223804</v>
      </c>
      <c r="F54" s="56">
        <f t="shared" si="4"/>
        <v>61210941</v>
      </c>
      <c r="G54" s="56">
        <f t="shared" si="4"/>
        <v>57270960</v>
      </c>
      <c r="H54" s="56">
        <f t="shared" si="4"/>
        <v>-3740346</v>
      </c>
      <c r="I54" s="56">
        <f t="shared" si="4"/>
        <v>-5323978</v>
      </c>
      <c r="J54" s="56">
        <f t="shared" si="4"/>
        <v>48206636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48206636</v>
      </c>
      <c r="X54" s="56">
        <f t="shared" si="4"/>
        <v>70564801</v>
      </c>
      <c r="Y54" s="56">
        <f t="shared" si="4"/>
        <v>-22358165</v>
      </c>
      <c r="Z54" s="57">
        <f>+IF(X54&lt;&gt;0,+(Y54/X54)*100,0)</f>
        <v>-31.684585916992809</v>
      </c>
      <c r="AA54" s="54">
        <f>+AA52-AA53</f>
        <v>61210941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72475922</v>
      </c>
      <c r="D57" s="48">
        <f>SUM(D54:D56)</f>
        <v>0</v>
      </c>
      <c r="E57" s="49">
        <f t="shared" si="5"/>
        <v>61223804</v>
      </c>
      <c r="F57" s="50">
        <f t="shared" si="5"/>
        <v>61210941</v>
      </c>
      <c r="G57" s="50">
        <f t="shared" si="5"/>
        <v>57270960</v>
      </c>
      <c r="H57" s="50">
        <f t="shared" si="5"/>
        <v>-3740346</v>
      </c>
      <c r="I57" s="50">
        <f t="shared" si="5"/>
        <v>-5323978</v>
      </c>
      <c r="J57" s="50">
        <f t="shared" si="5"/>
        <v>48206636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48206636</v>
      </c>
      <c r="X57" s="50">
        <f t="shared" si="5"/>
        <v>70564801</v>
      </c>
      <c r="Y57" s="50">
        <f t="shared" si="5"/>
        <v>-22358165</v>
      </c>
      <c r="Z57" s="51">
        <f>+IF(X57&lt;&gt;0,+(Y57/X57)*100,0)</f>
        <v>-31.684585916992809</v>
      </c>
      <c r="AA57" s="48">
        <f>SUM(AA54:AA56)</f>
        <v>61210941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72475922</v>
      </c>
      <c r="D60" s="65">
        <f>SUM(D57:D59)</f>
        <v>0</v>
      </c>
      <c r="E60" s="66">
        <f t="shared" si="6"/>
        <v>61223804</v>
      </c>
      <c r="F60" s="67">
        <f t="shared" si="6"/>
        <v>61210941</v>
      </c>
      <c r="G60" s="67">
        <f t="shared" si="6"/>
        <v>57270960</v>
      </c>
      <c r="H60" s="67">
        <f t="shared" si="6"/>
        <v>-3740346</v>
      </c>
      <c r="I60" s="67">
        <f t="shared" si="6"/>
        <v>-5323978</v>
      </c>
      <c r="J60" s="67">
        <f t="shared" si="6"/>
        <v>48206636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48206636</v>
      </c>
      <c r="X60" s="67">
        <f t="shared" si="6"/>
        <v>70564801</v>
      </c>
      <c r="Y60" s="67">
        <f t="shared" si="6"/>
        <v>-22358165</v>
      </c>
      <c r="Z60" s="68">
        <f>+IF(X60&lt;&gt;0,+(Y60/X60)*100,0)</f>
        <v>-31.684585916992809</v>
      </c>
      <c r="AA60" s="65">
        <f>SUM(AA57:AA59)</f>
        <v>61210941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21834748</v>
      </c>
      <c r="D6" s="20"/>
      <c r="E6" s="21">
        <v>25112200</v>
      </c>
      <c r="F6" s="22">
        <v>25112200</v>
      </c>
      <c r="G6" s="22">
        <v>1950774</v>
      </c>
      <c r="H6" s="22">
        <v>2359514</v>
      </c>
      <c r="I6" s="22">
        <v>2321100</v>
      </c>
      <c r="J6" s="22">
        <v>6631388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6631388</v>
      </c>
      <c r="X6" s="22">
        <v>6278043</v>
      </c>
      <c r="Y6" s="22">
        <v>353345</v>
      </c>
      <c r="Z6" s="23">
        <v>5.6282666429650128</v>
      </c>
      <c r="AA6" s="20">
        <v>25112200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104262</v>
      </c>
      <c r="D13" s="20"/>
      <c r="E13" s="21">
        <v>101200</v>
      </c>
      <c r="F13" s="22">
        <v>101200</v>
      </c>
      <c r="G13" s="22">
        <v>7244</v>
      </c>
      <c r="H13" s="22">
        <v>7981</v>
      </c>
      <c r="I13" s="22">
        <v>9004</v>
      </c>
      <c r="J13" s="22">
        <v>24229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24229</v>
      </c>
      <c r="X13" s="22">
        <v>25299</v>
      </c>
      <c r="Y13" s="22">
        <v>-1070</v>
      </c>
      <c r="Z13" s="23">
        <v>-4.2294161824578049</v>
      </c>
      <c r="AA13" s="20">
        <v>101200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110283</v>
      </c>
      <c r="D26" s="20"/>
      <c r="E26" s="21">
        <v>2361400</v>
      </c>
      <c r="F26" s="22">
        <v>2361400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590352</v>
      </c>
      <c r="Y26" s="22">
        <v>-590352</v>
      </c>
      <c r="Z26" s="23">
        <v>-100</v>
      </c>
      <c r="AA26" s="20">
        <v>2361400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38592</v>
      </c>
      <c r="D29" s="20"/>
      <c r="E29" s="21">
        <v>128500</v>
      </c>
      <c r="F29" s="22">
        <v>128500</v>
      </c>
      <c r="G29" s="22">
        <v>10764</v>
      </c>
      <c r="H29" s="22">
        <v>10764</v>
      </c>
      <c r="I29" s="22">
        <v>10764</v>
      </c>
      <c r="J29" s="22">
        <v>32292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32292</v>
      </c>
      <c r="X29" s="22">
        <v>32124</v>
      </c>
      <c r="Y29" s="22">
        <v>168</v>
      </c>
      <c r="Z29" s="23">
        <v>0.52297347777362724</v>
      </c>
      <c r="AA29" s="20">
        <v>128500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22087885</v>
      </c>
      <c r="D33" s="29">
        <f t="shared" ref="D33:Y33" si="0">SUM(D6:D32)</f>
        <v>0</v>
      </c>
      <c r="E33" s="30">
        <f t="shared" si="0"/>
        <v>27703300</v>
      </c>
      <c r="F33" s="31">
        <f t="shared" si="0"/>
        <v>27703300</v>
      </c>
      <c r="G33" s="31">
        <f t="shared" si="0"/>
        <v>1968782</v>
      </c>
      <c r="H33" s="31">
        <f t="shared" si="0"/>
        <v>2378259</v>
      </c>
      <c r="I33" s="31">
        <f t="shared" si="0"/>
        <v>2340868</v>
      </c>
      <c r="J33" s="31">
        <f t="shared" si="0"/>
        <v>6687909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6687909</v>
      </c>
      <c r="X33" s="31">
        <f t="shared" si="0"/>
        <v>6925818</v>
      </c>
      <c r="Y33" s="31">
        <f t="shared" si="0"/>
        <v>-237909</v>
      </c>
      <c r="Z33" s="32">
        <f>+IF(X33&lt;&gt;0,+(Y33/X33)*100,0)</f>
        <v>-3.4351032614486838</v>
      </c>
      <c r="AA33" s="29">
        <f>SUM(AA6:AA32)</f>
        <v>27703300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465824</v>
      </c>
      <c r="D35" s="20"/>
      <c r="E35" s="21">
        <v>671200</v>
      </c>
      <c r="F35" s="22">
        <v>671200</v>
      </c>
      <c r="G35" s="22">
        <v>20146</v>
      </c>
      <c r="H35" s="22">
        <v>20409</v>
      </c>
      <c r="I35" s="22">
        <v>18698</v>
      </c>
      <c r="J35" s="22">
        <v>59253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59253</v>
      </c>
      <c r="X35" s="22">
        <v>167799</v>
      </c>
      <c r="Y35" s="22">
        <v>-108546</v>
      </c>
      <c r="Z35" s="23">
        <v>-64.688108987538655</v>
      </c>
      <c r="AA35" s="20">
        <v>671200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14818560</v>
      </c>
      <c r="D37" s="20"/>
      <c r="E37" s="21">
        <v>16700000</v>
      </c>
      <c r="F37" s="22">
        <v>16700000</v>
      </c>
      <c r="G37" s="22">
        <v>1910137</v>
      </c>
      <c r="H37" s="22">
        <v>2086489</v>
      </c>
      <c r="I37" s="22">
        <v>1507353</v>
      </c>
      <c r="J37" s="22">
        <v>5503979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5503979</v>
      </c>
      <c r="X37" s="22">
        <v>4175001</v>
      </c>
      <c r="Y37" s="22">
        <v>1328978</v>
      </c>
      <c r="Z37" s="23">
        <v>31.831800758850115</v>
      </c>
      <c r="AA37" s="20">
        <v>16700000</v>
      </c>
    </row>
    <row r="38" spans="1:27" x14ac:dyDescent="0.25">
      <c r="A38" s="19" t="s">
        <v>64</v>
      </c>
      <c r="B38" s="15" t="s">
        <v>32</v>
      </c>
      <c r="C38" s="20">
        <v>27011</v>
      </c>
      <c r="D38" s="20"/>
      <c r="E38" s="21">
        <v>60000</v>
      </c>
      <c r="F38" s="22">
        <v>60000</v>
      </c>
      <c r="G38" s="22">
        <v>1802</v>
      </c>
      <c r="H38" s="22">
        <v>136</v>
      </c>
      <c r="I38" s="22">
        <v>1880</v>
      </c>
      <c r="J38" s="22">
        <v>3818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3818</v>
      </c>
      <c r="X38" s="22">
        <v>15000</v>
      </c>
      <c r="Y38" s="22">
        <v>-11182</v>
      </c>
      <c r="Z38" s="23">
        <v>-74.546666666666667</v>
      </c>
      <c r="AA38" s="20">
        <v>60000</v>
      </c>
    </row>
    <row r="39" spans="1:27" x14ac:dyDescent="0.25">
      <c r="A39" s="19" t="s">
        <v>65</v>
      </c>
      <c r="B39" s="15" t="s">
        <v>32</v>
      </c>
      <c r="C39" s="20">
        <v>134690</v>
      </c>
      <c r="D39" s="20"/>
      <c r="E39" s="21">
        <v>817040</v>
      </c>
      <c r="F39" s="22">
        <v>817040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204258</v>
      </c>
      <c r="Y39" s="22">
        <v>-204258</v>
      </c>
      <c r="Z39" s="23">
        <v>-100</v>
      </c>
      <c r="AA39" s="20">
        <v>817040</v>
      </c>
    </row>
    <row r="40" spans="1:27" x14ac:dyDescent="0.25">
      <c r="A40" s="19" t="s">
        <v>66</v>
      </c>
      <c r="B40" s="15" t="s">
        <v>32</v>
      </c>
      <c r="C40" s="20">
        <v>669793</v>
      </c>
      <c r="D40" s="20"/>
      <c r="E40" s="21">
        <v>669500</v>
      </c>
      <c r="F40" s="22">
        <v>669500</v>
      </c>
      <c r="G40" s="22">
        <v>44283</v>
      </c>
      <c r="H40" s="22">
        <v>55791</v>
      </c>
      <c r="I40" s="22">
        <v>55791</v>
      </c>
      <c r="J40" s="22">
        <v>155865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155865</v>
      </c>
      <c r="X40" s="22">
        <v>167373</v>
      </c>
      <c r="Y40" s="22">
        <v>-11508</v>
      </c>
      <c r="Z40" s="23">
        <v>-6.8756609488985685</v>
      </c>
      <c r="AA40" s="20">
        <v>669500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233825</v>
      </c>
      <c r="D42" s="20"/>
      <c r="E42" s="21">
        <v>1100000</v>
      </c>
      <c r="F42" s="22">
        <v>1100000</v>
      </c>
      <c r="G42" s="22">
        <v>350</v>
      </c>
      <c r="H42" s="22">
        <v>11275</v>
      </c>
      <c r="I42" s="22">
        <v>18765</v>
      </c>
      <c r="J42" s="22">
        <v>30390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30390</v>
      </c>
      <c r="X42" s="22">
        <v>275001</v>
      </c>
      <c r="Y42" s="22">
        <v>-244611</v>
      </c>
      <c r="Z42" s="23">
        <v>-88.949131094068747</v>
      </c>
      <c r="AA42" s="20">
        <v>1100000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170422</v>
      </c>
      <c r="D44" s="20"/>
      <c r="E44" s="21"/>
      <c r="F44" s="22"/>
      <c r="G44" s="22">
        <v>100552</v>
      </c>
      <c r="H44" s="22">
        <v>25496</v>
      </c>
      <c r="I44" s="22"/>
      <c r="J44" s="22">
        <v>126048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126048</v>
      </c>
      <c r="X44" s="22"/>
      <c r="Y44" s="22">
        <v>126048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315487</v>
      </c>
      <c r="D45" s="20"/>
      <c r="E45" s="21">
        <v>662600</v>
      </c>
      <c r="F45" s="22">
        <v>662600</v>
      </c>
      <c r="G45" s="22">
        <v>24750</v>
      </c>
      <c r="H45" s="22">
        <v>33457</v>
      </c>
      <c r="I45" s="22">
        <v>32293</v>
      </c>
      <c r="J45" s="22">
        <v>90500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90500</v>
      </c>
      <c r="X45" s="22">
        <v>165654</v>
      </c>
      <c r="Y45" s="22">
        <v>-75154</v>
      </c>
      <c r="Z45" s="23">
        <v>-45.368056310140418</v>
      </c>
      <c r="AA45" s="20">
        <v>662600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16835612</v>
      </c>
      <c r="D48" s="29">
        <f t="shared" ref="D48:Y48" si="1">SUM(D35:D47)</f>
        <v>0</v>
      </c>
      <c r="E48" s="30">
        <f t="shared" si="1"/>
        <v>20680340</v>
      </c>
      <c r="F48" s="31">
        <f t="shared" si="1"/>
        <v>20680340</v>
      </c>
      <c r="G48" s="31">
        <f t="shared" si="1"/>
        <v>2102020</v>
      </c>
      <c r="H48" s="31">
        <f t="shared" si="1"/>
        <v>2233053</v>
      </c>
      <c r="I48" s="31">
        <f t="shared" si="1"/>
        <v>1634780</v>
      </c>
      <c r="J48" s="31">
        <f t="shared" si="1"/>
        <v>5969853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5969853</v>
      </c>
      <c r="X48" s="31">
        <f t="shared" si="1"/>
        <v>5170086</v>
      </c>
      <c r="Y48" s="31">
        <f t="shared" si="1"/>
        <v>799767</v>
      </c>
      <c r="Z48" s="32">
        <f>+IF(X48&lt;&gt;0,+(Y48/X48)*100,0)</f>
        <v>15.469123724440948</v>
      </c>
      <c r="AA48" s="29">
        <f>SUM(AA35:AA47)</f>
        <v>20680340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5252273</v>
      </c>
      <c r="D49" s="39">
        <f t="shared" si="2"/>
        <v>0</v>
      </c>
      <c r="E49" s="40">
        <f t="shared" si="2"/>
        <v>7022960</v>
      </c>
      <c r="F49" s="41">
        <f t="shared" si="2"/>
        <v>7022960</v>
      </c>
      <c r="G49" s="41">
        <f t="shared" si="2"/>
        <v>-133238</v>
      </c>
      <c r="H49" s="41">
        <f t="shared" si="2"/>
        <v>145206</v>
      </c>
      <c r="I49" s="41">
        <f t="shared" si="2"/>
        <v>706088</v>
      </c>
      <c r="J49" s="41">
        <f t="shared" si="2"/>
        <v>718056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718056</v>
      </c>
      <c r="X49" s="41">
        <f t="shared" si="2"/>
        <v>1755732</v>
      </c>
      <c r="Y49" s="41">
        <f t="shared" si="2"/>
        <v>-1037676</v>
      </c>
      <c r="Z49" s="42">
        <f>+IF(X49&lt;&gt;0,+(Y49/X49)*100,0)</f>
        <v>-59.102186438476942</v>
      </c>
      <c r="AA49" s="39">
        <f>+AA33-AA48</f>
        <v>7022960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5252273</v>
      </c>
      <c r="D52" s="48">
        <f t="shared" si="3"/>
        <v>0</v>
      </c>
      <c r="E52" s="49">
        <f t="shared" si="3"/>
        <v>7022960</v>
      </c>
      <c r="F52" s="50">
        <f t="shared" si="3"/>
        <v>7022960</v>
      </c>
      <c r="G52" s="50">
        <f t="shared" si="3"/>
        <v>-133238</v>
      </c>
      <c r="H52" s="50">
        <f t="shared" si="3"/>
        <v>145206</v>
      </c>
      <c r="I52" s="50">
        <f t="shared" si="3"/>
        <v>706088</v>
      </c>
      <c r="J52" s="50">
        <f t="shared" si="3"/>
        <v>718056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718056</v>
      </c>
      <c r="X52" s="50">
        <f t="shared" si="3"/>
        <v>1755732</v>
      </c>
      <c r="Y52" s="50">
        <f t="shared" si="3"/>
        <v>-1037676</v>
      </c>
      <c r="Z52" s="51">
        <f>+IF(X52&lt;&gt;0,+(Y52/X52)*100,0)</f>
        <v>-59.102186438476942</v>
      </c>
      <c r="AA52" s="48">
        <f>SUM(AA49:AA51)</f>
        <v>7022960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5252273</v>
      </c>
      <c r="D54" s="54">
        <f>+D52-D53</f>
        <v>0</v>
      </c>
      <c r="E54" s="55">
        <f t="shared" si="4"/>
        <v>7022960</v>
      </c>
      <c r="F54" s="56">
        <f t="shared" si="4"/>
        <v>7022960</v>
      </c>
      <c r="G54" s="56">
        <f t="shared" si="4"/>
        <v>-133238</v>
      </c>
      <c r="H54" s="56">
        <f t="shared" si="4"/>
        <v>145206</v>
      </c>
      <c r="I54" s="56">
        <f t="shared" si="4"/>
        <v>706088</v>
      </c>
      <c r="J54" s="56">
        <f t="shared" si="4"/>
        <v>718056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718056</v>
      </c>
      <c r="X54" s="56">
        <f t="shared" si="4"/>
        <v>1755732</v>
      </c>
      <c r="Y54" s="56">
        <f t="shared" si="4"/>
        <v>-1037676</v>
      </c>
      <c r="Z54" s="57">
        <f>+IF(X54&lt;&gt;0,+(Y54/X54)*100,0)</f>
        <v>-59.102186438476942</v>
      </c>
      <c r="AA54" s="54">
        <f>+AA52-AA53</f>
        <v>7022960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5252273</v>
      </c>
      <c r="D57" s="48">
        <f>SUM(D54:D56)</f>
        <v>0</v>
      </c>
      <c r="E57" s="49">
        <f t="shared" si="5"/>
        <v>7022960</v>
      </c>
      <c r="F57" s="50">
        <f t="shared" si="5"/>
        <v>7022960</v>
      </c>
      <c r="G57" s="50">
        <f t="shared" si="5"/>
        <v>-133238</v>
      </c>
      <c r="H57" s="50">
        <f t="shared" si="5"/>
        <v>145206</v>
      </c>
      <c r="I57" s="50">
        <f t="shared" si="5"/>
        <v>706088</v>
      </c>
      <c r="J57" s="50">
        <f t="shared" si="5"/>
        <v>718056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718056</v>
      </c>
      <c r="X57" s="50">
        <f t="shared" si="5"/>
        <v>1755732</v>
      </c>
      <c r="Y57" s="50">
        <f t="shared" si="5"/>
        <v>-1037676</v>
      </c>
      <c r="Z57" s="51">
        <f>+IF(X57&lt;&gt;0,+(Y57/X57)*100,0)</f>
        <v>-59.102186438476942</v>
      </c>
      <c r="AA57" s="48">
        <f>SUM(AA54:AA56)</f>
        <v>7022960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5252273</v>
      </c>
      <c r="D60" s="65">
        <f>SUM(D57:D59)</f>
        <v>0</v>
      </c>
      <c r="E60" s="66">
        <f t="shared" si="6"/>
        <v>7022960</v>
      </c>
      <c r="F60" s="67">
        <f t="shared" si="6"/>
        <v>7022960</v>
      </c>
      <c r="G60" s="67">
        <f t="shared" si="6"/>
        <v>-133238</v>
      </c>
      <c r="H60" s="67">
        <f t="shared" si="6"/>
        <v>145206</v>
      </c>
      <c r="I60" s="67">
        <f t="shared" si="6"/>
        <v>706088</v>
      </c>
      <c r="J60" s="67">
        <f t="shared" si="6"/>
        <v>718056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718056</v>
      </c>
      <c r="X60" s="67">
        <f t="shared" si="6"/>
        <v>1755732</v>
      </c>
      <c r="Y60" s="67">
        <f t="shared" si="6"/>
        <v>-1037676</v>
      </c>
      <c r="Z60" s="68">
        <f>+IF(X60&lt;&gt;0,+(Y60/X60)*100,0)</f>
        <v>-59.102186438476942</v>
      </c>
      <c r="AA60" s="65">
        <f>SUM(AA57:AA59)</f>
        <v>7022960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17013264</v>
      </c>
      <c r="D6" s="20"/>
      <c r="E6" s="21">
        <v>22803107</v>
      </c>
      <c r="F6" s="22">
        <v>22803107</v>
      </c>
      <c r="G6" s="22">
        <v>1923912</v>
      </c>
      <c r="H6" s="22"/>
      <c r="I6" s="22">
        <v>1632283</v>
      </c>
      <c r="J6" s="22">
        <v>3556195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3556195</v>
      </c>
      <c r="X6" s="22">
        <v>5871199</v>
      </c>
      <c r="Y6" s="22">
        <v>-2315004</v>
      </c>
      <c r="Z6" s="23">
        <v>-39.429833667705694</v>
      </c>
      <c r="AA6" s="20">
        <v>22803107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118639</v>
      </c>
      <c r="D13" s="20"/>
      <c r="E13" s="21">
        <v>131228</v>
      </c>
      <c r="F13" s="22">
        <v>131228</v>
      </c>
      <c r="G13" s="22">
        <v>6686</v>
      </c>
      <c r="H13" s="22"/>
      <c r="I13" s="22">
        <v>20253</v>
      </c>
      <c r="J13" s="22">
        <v>26939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26939</v>
      </c>
      <c r="X13" s="22">
        <v>27744</v>
      </c>
      <c r="Y13" s="22">
        <v>-805</v>
      </c>
      <c r="Z13" s="23">
        <v>-2.9015282583621684</v>
      </c>
      <c r="AA13" s="20">
        <v>131228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3796458</v>
      </c>
      <c r="D29" s="20"/>
      <c r="E29" s="21">
        <v>4175330</v>
      </c>
      <c r="F29" s="22">
        <v>4175330</v>
      </c>
      <c r="G29" s="22">
        <v>2003602</v>
      </c>
      <c r="H29" s="22"/>
      <c r="I29" s="22">
        <v>402047</v>
      </c>
      <c r="J29" s="22">
        <v>2405649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2405649</v>
      </c>
      <c r="X29" s="22">
        <v>1093319</v>
      </c>
      <c r="Y29" s="22">
        <v>1312330</v>
      </c>
      <c r="Z29" s="23">
        <v>120.03175651388112</v>
      </c>
      <c r="AA29" s="20">
        <v>4175330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20928361</v>
      </c>
      <c r="D33" s="29">
        <f t="shared" ref="D33:Y33" si="0">SUM(D6:D32)</f>
        <v>0</v>
      </c>
      <c r="E33" s="30">
        <f t="shared" si="0"/>
        <v>27109665</v>
      </c>
      <c r="F33" s="31">
        <f t="shared" si="0"/>
        <v>27109665</v>
      </c>
      <c r="G33" s="31">
        <f t="shared" si="0"/>
        <v>3934200</v>
      </c>
      <c r="H33" s="31">
        <f t="shared" si="0"/>
        <v>0</v>
      </c>
      <c r="I33" s="31">
        <f t="shared" si="0"/>
        <v>2054583</v>
      </c>
      <c r="J33" s="31">
        <f t="shared" si="0"/>
        <v>5988783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5988783</v>
      </c>
      <c r="X33" s="31">
        <f t="shared" si="0"/>
        <v>6992262</v>
      </c>
      <c r="Y33" s="31">
        <f t="shared" si="0"/>
        <v>-1003479</v>
      </c>
      <c r="Z33" s="32">
        <f>+IF(X33&lt;&gt;0,+(Y33/X33)*100,0)</f>
        <v>-14.351278599114279</v>
      </c>
      <c r="AA33" s="29">
        <f>SUM(AA6:AA32)</f>
        <v>27109665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1270387</v>
      </c>
      <c r="D35" s="20"/>
      <c r="E35" s="21">
        <v>1442310</v>
      </c>
      <c r="F35" s="22">
        <v>1442310</v>
      </c>
      <c r="G35" s="22">
        <v>90025</v>
      </c>
      <c r="H35" s="22"/>
      <c r="I35" s="22">
        <v>85940</v>
      </c>
      <c r="J35" s="22">
        <v>175965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175965</v>
      </c>
      <c r="X35" s="22">
        <v>208743</v>
      </c>
      <c r="Y35" s="22">
        <v>-32778</v>
      </c>
      <c r="Z35" s="23">
        <v>-15.702562481137091</v>
      </c>
      <c r="AA35" s="20">
        <v>1442310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20106552</v>
      </c>
      <c r="D37" s="20"/>
      <c r="E37" s="21">
        <v>23321540</v>
      </c>
      <c r="F37" s="22">
        <v>23321540</v>
      </c>
      <c r="G37" s="22">
        <v>2542302</v>
      </c>
      <c r="H37" s="22"/>
      <c r="I37" s="22">
        <v>2064171</v>
      </c>
      <c r="J37" s="22">
        <v>4606473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4606473</v>
      </c>
      <c r="X37" s="22">
        <v>7974491</v>
      </c>
      <c r="Y37" s="22">
        <v>-3368018</v>
      </c>
      <c r="Z37" s="23">
        <v>-42.234896246042538</v>
      </c>
      <c r="AA37" s="20">
        <v>23321540</v>
      </c>
    </row>
    <row r="38" spans="1:27" x14ac:dyDescent="0.25">
      <c r="A38" s="19" t="s">
        <v>64</v>
      </c>
      <c r="B38" s="15" t="s">
        <v>32</v>
      </c>
      <c r="C38" s="20">
        <v>34075</v>
      </c>
      <c r="D38" s="20"/>
      <c r="E38" s="21">
        <v>64200</v>
      </c>
      <c r="F38" s="22">
        <v>64200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64200</v>
      </c>
    </row>
    <row r="39" spans="1:27" x14ac:dyDescent="0.25">
      <c r="A39" s="19" t="s">
        <v>65</v>
      </c>
      <c r="B39" s="15" t="s">
        <v>32</v>
      </c>
      <c r="C39" s="20">
        <v>-188250</v>
      </c>
      <c r="D39" s="20"/>
      <c r="E39" s="21">
        <v>1596601</v>
      </c>
      <c r="F39" s="22">
        <v>1596601</v>
      </c>
      <c r="G39" s="22">
        <v>139300</v>
      </c>
      <c r="H39" s="22"/>
      <c r="I39" s="22">
        <v>139300</v>
      </c>
      <c r="J39" s="22">
        <v>278600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278600</v>
      </c>
      <c r="X39" s="22">
        <v>399150</v>
      </c>
      <c r="Y39" s="22">
        <v>-120550</v>
      </c>
      <c r="Z39" s="23">
        <v>-30.201678566954783</v>
      </c>
      <c r="AA39" s="20">
        <v>1596601</v>
      </c>
    </row>
    <row r="40" spans="1:27" x14ac:dyDescent="0.25">
      <c r="A40" s="19" t="s">
        <v>66</v>
      </c>
      <c r="B40" s="15" t="s">
        <v>32</v>
      </c>
      <c r="C40" s="20">
        <v>527316</v>
      </c>
      <c r="D40" s="20"/>
      <c r="E40" s="21">
        <v>344000</v>
      </c>
      <c r="F40" s="22">
        <v>344000</v>
      </c>
      <c r="G40" s="22">
        <v>28667</v>
      </c>
      <c r="H40" s="22"/>
      <c r="I40" s="22">
        <v>28667</v>
      </c>
      <c r="J40" s="22">
        <v>57334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57334</v>
      </c>
      <c r="X40" s="22">
        <v>86001</v>
      </c>
      <c r="Y40" s="22">
        <v>-28667</v>
      </c>
      <c r="Z40" s="23">
        <v>-33.333333333333329</v>
      </c>
      <c r="AA40" s="20">
        <v>344000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526321</v>
      </c>
      <c r="D42" s="20"/>
      <c r="E42" s="21">
        <v>673500</v>
      </c>
      <c r="F42" s="22">
        <v>673500</v>
      </c>
      <c r="G42" s="22">
        <v>4912</v>
      </c>
      <c r="H42" s="22"/>
      <c r="I42" s="22">
        <v>78455</v>
      </c>
      <c r="J42" s="22">
        <v>83367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83367</v>
      </c>
      <c r="X42" s="22">
        <v>167076</v>
      </c>
      <c r="Y42" s="22">
        <v>-83709</v>
      </c>
      <c r="Z42" s="23">
        <v>-50.102348631760393</v>
      </c>
      <c r="AA42" s="20">
        <v>673500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64879</v>
      </c>
      <c r="D44" s="20"/>
      <c r="E44" s="21">
        <v>75000</v>
      </c>
      <c r="F44" s="22">
        <v>75000</v>
      </c>
      <c r="G44" s="22">
        <v>6353</v>
      </c>
      <c r="H44" s="22"/>
      <c r="I44" s="22">
        <v>6930</v>
      </c>
      <c r="J44" s="22">
        <v>13283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13283</v>
      </c>
      <c r="X44" s="22">
        <v>18750</v>
      </c>
      <c r="Y44" s="22">
        <v>-5467</v>
      </c>
      <c r="Z44" s="23">
        <v>-29.157333333333334</v>
      </c>
      <c r="AA44" s="20">
        <v>75000</v>
      </c>
    </row>
    <row r="45" spans="1:27" x14ac:dyDescent="0.25">
      <c r="A45" s="19" t="s">
        <v>70</v>
      </c>
      <c r="B45" s="15" t="s">
        <v>32</v>
      </c>
      <c r="C45" s="20">
        <v>652055</v>
      </c>
      <c r="D45" s="20"/>
      <c r="E45" s="21">
        <v>739776</v>
      </c>
      <c r="F45" s="22">
        <v>739776</v>
      </c>
      <c r="G45" s="22">
        <v>200764</v>
      </c>
      <c r="H45" s="22"/>
      <c r="I45" s="22">
        <v>96303</v>
      </c>
      <c r="J45" s="22">
        <v>297067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297067</v>
      </c>
      <c r="X45" s="22">
        <v>264554</v>
      </c>
      <c r="Y45" s="22">
        <v>32513</v>
      </c>
      <c r="Z45" s="23">
        <v>12.289740468864579</v>
      </c>
      <c r="AA45" s="20">
        <v>739776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22993335</v>
      </c>
      <c r="D48" s="29">
        <f t="shared" ref="D48:Y48" si="1">SUM(D35:D47)</f>
        <v>0</v>
      </c>
      <c r="E48" s="30">
        <f t="shared" si="1"/>
        <v>28256927</v>
      </c>
      <c r="F48" s="31">
        <f t="shared" si="1"/>
        <v>28256927</v>
      </c>
      <c r="G48" s="31">
        <f t="shared" si="1"/>
        <v>3012323</v>
      </c>
      <c r="H48" s="31">
        <f t="shared" si="1"/>
        <v>0</v>
      </c>
      <c r="I48" s="31">
        <f t="shared" si="1"/>
        <v>2499766</v>
      </c>
      <c r="J48" s="31">
        <f t="shared" si="1"/>
        <v>5512089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5512089</v>
      </c>
      <c r="X48" s="31">
        <f t="shared" si="1"/>
        <v>9118765</v>
      </c>
      <c r="Y48" s="31">
        <f t="shared" si="1"/>
        <v>-3606676</v>
      </c>
      <c r="Z48" s="32">
        <f>+IF(X48&lt;&gt;0,+(Y48/X48)*100,0)</f>
        <v>-39.552241997682799</v>
      </c>
      <c r="AA48" s="29">
        <f>SUM(AA35:AA47)</f>
        <v>28256927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-2064974</v>
      </c>
      <c r="D49" s="39">
        <f t="shared" si="2"/>
        <v>0</v>
      </c>
      <c r="E49" s="40">
        <f t="shared" si="2"/>
        <v>-1147262</v>
      </c>
      <c r="F49" s="41">
        <f t="shared" si="2"/>
        <v>-1147262</v>
      </c>
      <c r="G49" s="41">
        <f t="shared" si="2"/>
        <v>921877</v>
      </c>
      <c r="H49" s="41">
        <f t="shared" si="2"/>
        <v>0</v>
      </c>
      <c r="I49" s="41">
        <f t="shared" si="2"/>
        <v>-445183</v>
      </c>
      <c r="J49" s="41">
        <f t="shared" si="2"/>
        <v>476694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476694</v>
      </c>
      <c r="X49" s="41">
        <f t="shared" si="2"/>
        <v>-2126503</v>
      </c>
      <c r="Y49" s="41">
        <f t="shared" si="2"/>
        <v>2603197</v>
      </c>
      <c r="Z49" s="42">
        <f>+IF(X49&lt;&gt;0,+(Y49/X49)*100,0)</f>
        <v>-122.41680355024187</v>
      </c>
      <c r="AA49" s="39">
        <f>+AA33-AA48</f>
        <v>-1147262</v>
      </c>
    </row>
    <row r="50" spans="1:27" x14ac:dyDescent="0.25">
      <c r="A50" s="43" t="s">
        <v>75</v>
      </c>
      <c r="B50" s="15" t="s">
        <v>32</v>
      </c>
      <c r="C50" s="20">
        <v>330688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-1734286</v>
      </c>
      <c r="D52" s="48">
        <f t="shared" si="3"/>
        <v>0</v>
      </c>
      <c r="E52" s="49">
        <f t="shared" si="3"/>
        <v>-1147262</v>
      </c>
      <c r="F52" s="50">
        <f t="shared" si="3"/>
        <v>-1147262</v>
      </c>
      <c r="G52" s="50">
        <f t="shared" si="3"/>
        <v>921877</v>
      </c>
      <c r="H52" s="50">
        <f t="shared" si="3"/>
        <v>0</v>
      </c>
      <c r="I52" s="50">
        <f t="shared" si="3"/>
        <v>-445183</v>
      </c>
      <c r="J52" s="50">
        <f t="shared" si="3"/>
        <v>476694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476694</v>
      </c>
      <c r="X52" s="50">
        <f t="shared" si="3"/>
        <v>-2126503</v>
      </c>
      <c r="Y52" s="50">
        <f t="shared" si="3"/>
        <v>2603197</v>
      </c>
      <c r="Z52" s="51">
        <f>+IF(X52&lt;&gt;0,+(Y52/X52)*100,0)</f>
        <v>-122.41680355024187</v>
      </c>
      <c r="AA52" s="48">
        <f>SUM(AA49:AA51)</f>
        <v>-1147262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-1734286</v>
      </c>
      <c r="D54" s="54">
        <f>+D52-D53</f>
        <v>0</v>
      </c>
      <c r="E54" s="55">
        <f t="shared" si="4"/>
        <v>-1147262</v>
      </c>
      <c r="F54" s="56">
        <f t="shared" si="4"/>
        <v>-1147262</v>
      </c>
      <c r="G54" s="56">
        <f t="shared" si="4"/>
        <v>921877</v>
      </c>
      <c r="H54" s="56">
        <f t="shared" si="4"/>
        <v>0</v>
      </c>
      <c r="I54" s="56">
        <f t="shared" si="4"/>
        <v>-445183</v>
      </c>
      <c r="J54" s="56">
        <f t="shared" si="4"/>
        <v>476694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476694</v>
      </c>
      <c r="X54" s="56">
        <f t="shared" si="4"/>
        <v>-2126503</v>
      </c>
      <c r="Y54" s="56">
        <f t="shared" si="4"/>
        <v>2603197</v>
      </c>
      <c r="Z54" s="57">
        <f>+IF(X54&lt;&gt;0,+(Y54/X54)*100,0)</f>
        <v>-122.41680355024187</v>
      </c>
      <c r="AA54" s="54">
        <f>+AA52-AA53</f>
        <v>-1147262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-1734286</v>
      </c>
      <c r="D57" s="48">
        <f>SUM(D54:D56)</f>
        <v>0</v>
      </c>
      <c r="E57" s="49">
        <f t="shared" si="5"/>
        <v>-1147262</v>
      </c>
      <c r="F57" s="50">
        <f t="shared" si="5"/>
        <v>-1147262</v>
      </c>
      <c r="G57" s="50">
        <f t="shared" si="5"/>
        <v>921877</v>
      </c>
      <c r="H57" s="50">
        <f t="shared" si="5"/>
        <v>0</v>
      </c>
      <c r="I57" s="50">
        <f t="shared" si="5"/>
        <v>-445183</v>
      </c>
      <c r="J57" s="50">
        <f t="shared" si="5"/>
        <v>476694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476694</v>
      </c>
      <c r="X57" s="50">
        <f t="shared" si="5"/>
        <v>-2126503</v>
      </c>
      <c r="Y57" s="50">
        <f t="shared" si="5"/>
        <v>2603197</v>
      </c>
      <c r="Z57" s="51">
        <f>+IF(X57&lt;&gt;0,+(Y57/X57)*100,0)</f>
        <v>-122.41680355024187</v>
      </c>
      <c r="AA57" s="48">
        <f>SUM(AA54:AA56)</f>
        <v>-1147262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-1734286</v>
      </c>
      <c r="D60" s="65">
        <f>SUM(D57:D59)</f>
        <v>0</v>
      </c>
      <c r="E60" s="66">
        <f t="shared" si="6"/>
        <v>-1147262</v>
      </c>
      <c r="F60" s="67">
        <f t="shared" si="6"/>
        <v>-1147262</v>
      </c>
      <c r="G60" s="67">
        <f t="shared" si="6"/>
        <v>921877</v>
      </c>
      <c r="H60" s="67">
        <f t="shared" si="6"/>
        <v>0</v>
      </c>
      <c r="I60" s="67">
        <f t="shared" si="6"/>
        <v>-445183</v>
      </c>
      <c r="J60" s="67">
        <f t="shared" si="6"/>
        <v>476694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476694</v>
      </c>
      <c r="X60" s="67">
        <f t="shared" si="6"/>
        <v>-2126503</v>
      </c>
      <c r="Y60" s="67">
        <f t="shared" si="6"/>
        <v>2603197</v>
      </c>
      <c r="Z60" s="68">
        <f>+IF(X60&lt;&gt;0,+(Y60/X60)*100,0)</f>
        <v>-122.41680355024187</v>
      </c>
      <c r="AA60" s="65">
        <f>SUM(AA57:AA59)</f>
        <v>-1147262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100723545</v>
      </c>
      <c r="D6" s="20"/>
      <c r="E6" s="21">
        <v>138976313</v>
      </c>
      <c r="F6" s="22">
        <v>138976313</v>
      </c>
      <c r="G6" s="22">
        <v>9909741</v>
      </c>
      <c r="H6" s="22">
        <v>12524187</v>
      </c>
      <c r="I6" s="22">
        <v>12411613</v>
      </c>
      <c r="J6" s="22">
        <v>34845541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34845541</v>
      </c>
      <c r="X6" s="22">
        <v>34744083</v>
      </c>
      <c r="Y6" s="22">
        <v>101458</v>
      </c>
      <c r="Z6" s="23">
        <v>0.29201519003969684</v>
      </c>
      <c r="AA6" s="20">
        <v>138976313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735741</v>
      </c>
      <c r="D13" s="20"/>
      <c r="E13" s="21">
        <v>694049</v>
      </c>
      <c r="F13" s="22">
        <v>694049</v>
      </c>
      <c r="G13" s="22">
        <v>62153</v>
      </c>
      <c r="H13" s="22">
        <v>58616</v>
      </c>
      <c r="I13" s="22">
        <v>64505</v>
      </c>
      <c r="J13" s="22">
        <v>185274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185274</v>
      </c>
      <c r="X13" s="22">
        <v>173511</v>
      </c>
      <c r="Y13" s="22">
        <v>11763</v>
      </c>
      <c r="Z13" s="23">
        <v>6.7793972716427202</v>
      </c>
      <c r="AA13" s="20">
        <v>694049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22207</v>
      </c>
      <c r="F17" s="22">
        <v>22207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5553</v>
      </c>
      <c r="Y17" s="22">
        <v>-5553</v>
      </c>
      <c r="Z17" s="23">
        <v>-100</v>
      </c>
      <c r="AA17" s="20">
        <v>22207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463154</v>
      </c>
      <c r="D24" s="20"/>
      <c r="E24" s="21">
        <v>524150</v>
      </c>
      <c r="F24" s="22">
        <v>524150</v>
      </c>
      <c r="G24" s="22">
        <v>11722</v>
      </c>
      <c r="H24" s="22">
        <v>63703</v>
      </c>
      <c r="I24" s="22">
        <v>34594</v>
      </c>
      <c r="J24" s="22">
        <v>110019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110019</v>
      </c>
      <c r="X24" s="22">
        <v>131037</v>
      </c>
      <c r="Y24" s="22">
        <v>-21018</v>
      </c>
      <c r="Z24" s="23">
        <v>-16.039744499645138</v>
      </c>
      <c r="AA24" s="20">
        <v>524150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12371355</v>
      </c>
      <c r="D26" s="20"/>
      <c r="E26" s="21">
        <v>17789040</v>
      </c>
      <c r="F26" s="22">
        <v>17789040</v>
      </c>
      <c r="G26" s="22">
        <v>7245371</v>
      </c>
      <c r="H26" s="22"/>
      <c r="I26" s="22"/>
      <c r="J26" s="22">
        <v>7245371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7245371</v>
      </c>
      <c r="X26" s="22">
        <v>4447260</v>
      </c>
      <c r="Y26" s="22">
        <v>2798111</v>
      </c>
      <c r="Z26" s="23">
        <v>62.917639175582273</v>
      </c>
      <c r="AA26" s="20">
        <v>17789040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606246</v>
      </c>
      <c r="D29" s="20"/>
      <c r="E29" s="21">
        <v>400752</v>
      </c>
      <c r="F29" s="22">
        <v>400752</v>
      </c>
      <c r="G29" s="22">
        <v>77975</v>
      </c>
      <c r="H29" s="22">
        <v>78418</v>
      </c>
      <c r="I29" s="22">
        <v>76699</v>
      </c>
      <c r="J29" s="22">
        <v>233092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233092</v>
      </c>
      <c r="X29" s="22">
        <v>100188</v>
      </c>
      <c r="Y29" s="22">
        <v>132904</v>
      </c>
      <c r="Z29" s="23">
        <v>132.65460933445124</v>
      </c>
      <c r="AA29" s="20">
        <v>400752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114900041</v>
      </c>
      <c r="D33" s="29">
        <f t="shared" ref="D33:Y33" si="0">SUM(D6:D32)</f>
        <v>0</v>
      </c>
      <c r="E33" s="30">
        <f t="shared" si="0"/>
        <v>158406511</v>
      </c>
      <c r="F33" s="31">
        <f t="shared" si="0"/>
        <v>158406511</v>
      </c>
      <c r="G33" s="31">
        <f t="shared" si="0"/>
        <v>17306962</v>
      </c>
      <c r="H33" s="31">
        <f t="shared" si="0"/>
        <v>12724924</v>
      </c>
      <c r="I33" s="31">
        <f t="shared" si="0"/>
        <v>12587411</v>
      </c>
      <c r="J33" s="31">
        <f t="shared" si="0"/>
        <v>42619297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42619297</v>
      </c>
      <c r="X33" s="31">
        <f t="shared" si="0"/>
        <v>39601632</v>
      </c>
      <c r="Y33" s="31">
        <f t="shared" si="0"/>
        <v>3017665</v>
      </c>
      <c r="Z33" s="32">
        <f>+IF(X33&lt;&gt;0,+(Y33/X33)*100,0)</f>
        <v>7.620052123104422</v>
      </c>
      <c r="AA33" s="29">
        <f>SUM(AA6:AA32)</f>
        <v>158406511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9106691</v>
      </c>
      <c r="D35" s="20"/>
      <c r="E35" s="21">
        <v>11462724</v>
      </c>
      <c r="F35" s="22">
        <v>11462724</v>
      </c>
      <c r="G35" s="22">
        <v>719814</v>
      </c>
      <c r="H35" s="22">
        <v>756608</v>
      </c>
      <c r="I35" s="22">
        <v>837047</v>
      </c>
      <c r="J35" s="22">
        <v>2313469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2313469</v>
      </c>
      <c r="X35" s="22">
        <v>2865687</v>
      </c>
      <c r="Y35" s="22">
        <v>-552218</v>
      </c>
      <c r="Z35" s="23">
        <v>-19.27000401648889</v>
      </c>
      <c r="AA35" s="20">
        <v>11462724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106241587</v>
      </c>
      <c r="D37" s="20"/>
      <c r="E37" s="21">
        <v>121950858</v>
      </c>
      <c r="F37" s="22">
        <v>121950858</v>
      </c>
      <c r="G37" s="22">
        <v>293911</v>
      </c>
      <c r="H37" s="22">
        <v>13001484</v>
      </c>
      <c r="I37" s="22">
        <v>12063687</v>
      </c>
      <c r="J37" s="22">
        <v>25359082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25359082</v>
      </c>
      <c r="X37" s="22">
        <v>30487716</v>
      </c>
      <c r="Y37" s="22">
        <v>-5128634</v>
      </c>
      <c r="Z37" s="23">
        <v>-16.821968559402745</v>
      </c>
      <c r="AA37" s="20">
        <v>121950858</v>
      </c>
    </row>
    <row r="38" spans="1:27" x14ac:dyDescent="0.25">
      <c r="A38" s="19" t="s">
        <v>64</v>
      </c>
      <c r="B38" s="15" t="s">
        <v>32</v>
      </c>
      <c r="C38" s="20">
        <v>1443004</v>
      </c>
      <c r="D38" s="20"/>
      <c r="E38" s="21">
        <v>2080250</v>
      </c>
      <c r="F38" s="22">
        <v>2080250</v>
      </c>
      <c r="G38" s="22">
        <v>49077</v>
      </c>
      <c r="H38" s="22">
        <v>21939</v>
      </c>
      <c r="I38" s="22">
        <v>92168</v>
      </c>
      <c r="J38" s="22">
        <v>163184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163184</v>
      </c>
      <c r="X38" s="22">
        <v>520062</v>
      </c>
      <c r="Y38" s="22">
        <v>-356878</v>
      </c>
      <c r="Z38" s="23">
        <v>-68.622202737365939</v>
      </c>
      <c r="AA38" s="20">
        <v>2080250</v>
      </c>
    </row>
    <row r="39" spans="1:27" x14ac:dyDescent="0.25">
      <c r="A39" s="19" t="s">
        <v>65</v>
      </c>
      <c r="B39" s="15" t="s">
        <v>32</v>
      </c>
      <c r="C39" s="20">
        <v>-7445098</v>
      </c>
      <c r="D39" s="20"/>
      <c r="E39" s="21">
        <v>12281293</v>
      </c>
      <c r="F39" s="22">
        <v>12281293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3070323</v>
      </c>
      <c r="Y39" s="22">
        <v>-3070323</v>
      </c>
      <c r="Z39" s="23">
        <v>-100</v>
      </c>
      <c r="AA39" s="20">
        <v>12281293</v>
      </c>
    </row>
    <row r="40" spans="1:27" x14ac:dyDescent="0.25">
      <c r="A40" s="19" t="s">
        <v>66</v>
      </c>
      <c r="B40" s="15" t="s">
        <v>32</v>
      </c>
      <c r="C40" s="20">
        <v>3273724</v>
      </c>
      <c r="D40" s="20"/>
      <c r="E40" s="21">
        <v>3933731</v>
      </c>
      <c r="F40" s="22">
        <v>3933731</v>
      </c>
      <c r="G40" s="22"/>
      <c r="H40" s="22"/>
      <c r="I40" s="22">
        <v>983433</v>
      </c>
      <c r="J40" s="22">
        <v>983433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983433</v>
      </c>
      <c r="X40" s="22">
        <v>983433</v>
      </c>
      <c r="Y40" s="22"/>
      <c r="Z40" s="23"/>
      <c r="AA40" s="20">
        <v>3933731</v>
      </c>
    </row>
    <row r="41" spans="1:27" x14ac:dyDescent="0.25">
      <c r="A41" s="19" t="s">
        <v>40</v>
      </c>
      <c r="B41" s="15" t="s">
        <v>32</v>
      </c>
      <c r="C41" s="20">
        <v>238257</v>
      </c>
      <c r="D41" s="20"/>
      <c r="E41" s="21">
        <v>199800</v>
      </c>
      <c r="F41" s="22">
        <v>199800</v>
      </c>
      <c r="G41" s="22">
        <v>66</v>
      </c>
      <c r="H41" s="22">
        <v>48</v>
      </c>
      <c r="I41" s="22">
        <v>59</v>
      </c>
      <c r="J41" s="22">
        <v>173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</v>
      </c>
      <c r="X41" s="22">
        <v>49953</v>
      </c>
      <c r="Y41" s="22">
        <v>-49780</v>
      </c>
      <c r="Z41" s="23">
        <v>-99.653674453986753</v>
      </c>
      <c r="AA41" s="20">
        <v>199800</v>
      </c>
    </row>
    <row r="42" spans="1:27" x14ac:dyDescent="0.25">
      <c r="A42" s="19" t="s">
        <v>67</v>
      </c>
      <c r="B42" s="15" t="s">
        <v>32</v>
      </c>
      <c r="C42" s="20">
        <v>1550991</v>
      </c>
      <c r="D42" s="20"/>
      <c r="E42" s="21">
        <v>2340004</v>
      </c>
      <c r="F42" s="22">
        <v>2340004</v>
      </c>
      <c r="G42" s="22">
        <v>3243</v>
      </c>
      <c r="H42" s="22">
        <v>3543</v>
      </c>
      <c r="I42" s="22">
        <v>439498</v>
      </c>
      <c r="J42" s="22">
        <v>446284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446284</v>
      </c>
      <c r="X42" s="22">
        <v>585006</v>
      </c>
      <c r="Y42" s="22">
        <v>-138722</v>
      </c>
      <c r="Z42" s="23">
        <v>-23.712919183734869</v>
      </c>
      <c r="AA42" s="20">
        <v>2340004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9706498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4033537</v>
      </c>
      <c r="D45" s="20"/>
      <c r="E45" s="21">
        <v>2518913</v>
      </c>
      <c r="F45" s="22">
        <v>2518913</v>
      </c>
      <c r="G45" s="22">
        <v>921570</v>
      </c>
      <c r="H45" s="22">
        <v>1153389</v>
      </c>
      <c r="I45" s="22">
        <v>8733547</v>
      </c>
      <c r="J45" s="22">
        <v>10808506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10808506</v>
      </c>
      <c r="X45" s="22">
        <v>629736</v>
      </c>
      <c r="Y45" s="22">
        <v>10178770</v>
      </c>
      <c r="Z45" s="23">
        <v>1616.3551075371267</v>
      </c>
      <c r="AA45" s="20">
        <v>2518913</v>
      </c>
    </row>
    <row r="46" spans="1:27" x14ac:dyDescent="0.25">
      <c r="A46" s="19" t="s">
        <v>71</v>
      </c>
      <c r="B46" s="15" t="s">
        <v>32</v>
      </c>
      <c r="C46" s="20">
        <v>383534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128532725</v>
      </c>
      <c r="D48" s="29">
        <f t="shared" ref="D48:Y48" si="1">SUM(D35:D47)</f>
        <v>0</v>
      </c>
      <c r="E48" s="30">
        <f t="shared" si="1"/>
        <v>156767573</v>
      </c>
      <c r="F48" s="31">
        <f t="shared" si="1"/>
        <v>156767573</v>
      </c>
      <c r="G48" s="31">
        <f t="shared" si="1"/>
        <v>1987681</v>
      </c>
      <c r="H48" s="31">
        <f t="shared" si="1"/>
        <v>14937011</v>
      </c>
      <c r="I48" s="31">
        <f t="shared" si="1"/>
        <v>23149439</v>
      </c>
      <c r="J48" s="31">
        <f t="shared" si="1"/>
        <v>40074131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40074131</v>
      </c>
      <c r="X48" s="31">
        <f t="shared" si="1"/>
        <v>39191916</v>
      </c>
      <c r="Y48" s="31">
        <f t="shared" si="1"/>
        <v>882215</v>
      </c>
      <c r="Z48" s="32">
        <f>+IF(X48&lt;&gt;0,+(Y48/X48)*100,0)</f>
        <v>2.2510126833298991</v>
      </c>
      <c r="AA48" s="29">
        <f>SUM(AA35:AA47)</f>
        <v>156767573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-13632684</v>
      </c>
      <c r="D49" s="39">
        <f t="shared" si="2"/>
        <v>0</v>
      </c>
      <c r="E49" s="40">
        <f t="shared" si="2"/>
        <v>1638938</v>
      </c>
      <c r="F49" s="41">
        <f t="shared" si="2"/>
        <v>1638938</v>
      </c>
      <c r="G49" s="41">
        <f t="shared" si="2"/>
        <v>15319281</v>
      </c>
      <c r="H49" s="41">
        <f t="shared" si="2"/>
        <v>-2212087</v>
      </c>
      <c r="I49" s="41">
        <f t="shared" si="2"/>
        <v>-10562028</v>
      </c>
      <c r="J49" s="41">
        <f t="shared" si="2"/>
        <v>2545166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2545166</v>
      </c>
      <c r="X49" s="41">
        <f t="shared" si="2"/>
        <v>409716</v>
      </c>
      <c r="Y49" s="41">
        <f t="shared" si="2"/>
        <v>2135450</v>
      </c>
      <c r="Z49" s="42">
        <f>+IF(X49&lt;&gt;0,+(Y49/X49)*100,0)</f>
        <v>521.20249148190453</v>
      </c>
      <c r="AA49" s="39">
        <f>+AA33-AA48</f>
        <v>1638938</v>
      </c>
    </row>
    <row r="50" spans="1:27" x14ac:dyDescent="0.25">
      <c r="A50" s="43" t="s">
        <v>75</v>
      </c>
      <c r="B50" s="15" t="s">
        <v>32</v>
      </c>
      <c r="C50" s="20">
        <v>6983000</v>
      </c>
      <c r="D50" s="20"/>
      <c r="E50" s="21">
        <v>9000000</v>
      </c>
      <c r="F50" s="22">
        <v>9000000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2250000</v>
      </c>
      <c r="Y50" s="22">
        <v>-2250000</v>
      </c>
      <c r="Z50" s="23">
        <v>-100</v>
      </c>
      <c r="AA50" s="20">
        <v>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-6649684</v>
      </c>
      <c r="D52" s="48">
        <f t="shared" si="3"/>
        <v>0</v>
      </c>
      <c r="E52" s="49">
        <f t="shared" si="3"/>
        <v>10638938</v>
      </c>
      <c r="F52" s="50">
        <f t="shared" si="3"/>
        <v>10638938</v>
      </c>
      <c r="G52" s="50">
        <f t="shared" si="3"/>
        <v>15319281</v>
      </c>
      <c r="H52" s="50">
        <f t="shared" si="3"/>
        <v>-2212087</v>
      </c>
      <c r="I52" s="50">
        <f t="shared" si="3"/>
        <v>-10562028</v>
      </c>
      <c r="J52" s="50">
        <f t="shared" si="3"/>
        <v>2545166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2545166</v>
      </c>
      <c r="X52" s="50">
        <f t="shared" si="3"/>
        <v>2659716</v>
      </c>
      <c r="Y52" s="50">
        <f t="shared" si="3"/>
        <v>-114550</v>
      </c>
      <c r="Z52" s="51">
        <f>+IF(X52&lt;&gt;0,+(Y52/X52)*100,0)</f>
        <v>-4.3068508066274749</v>
      </c>
      <c r="AA52" s="48">
        <f>SUM(AA49:AA51)</f>
        <v>10638938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-6649684</v>
      </c>
      <c r="D54" s="54">
        <f>+D52-D53</f>
        <v>0</v>
      </c>
      <c r="E54" s="55">
        <f t="shared" si="4"/>
        <v>10638938</v>
      </c>
      <c r="F54" s="56">
        <f t="shared" si="4"/>
        <v>10638938</v>
      </c>
      <c r="G54" s="56">
        <f t="shared" si="4"/>
        <v>15319281</v>
      </c>
      <c r="H54" s="56">
        <f t="shared" si="4"/>
        <v>-2212087</v>
      </c>
      <c r="I54" s="56">
        <f t="shared" si="4"/>
        <v>-10562028</v>
      </c>
      <c r="J54" s="56">
        <f t="shared" si="4"/>
        <v>2545166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2545166</v>
      </c>
      <c r="X54" s="56">
        <f t="shared" si="4"/>
        <v>2659716</v>
      </c>
      <c r="Y54" s="56">
        <f t="shared" si="4"/>
        <v>-114550</v>
      </c>
      <c r="Z54" s="57">
        <f>+IF(X54&lt;&gt;0,+(Y54/X54)*100,0)</f>
        <v>-4.3068508066274749</v>
      </c>
      <c r="AA54" s="54">
        <f>+AA52-AA53</f>
        <v>10638938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-6649684</v>
      </c>
      <c r="D57" s="48">
        <f>SUM(D54:D56)</f>
        <v>0</v>
      </c>
      <c r="E57" s="49">
        <f t="shared" si="5"/>
        <v>10638938</v>
      </c>
      <c r="F57" s="50">
        <f t="shared" si="5"/>
        <v>10638938</v>
      </c>
      <c r="G57" s="50">
        <f t="shared" si="5"/>
        <v>15319281</v>
      </c>
      <c r="H57" s="50">
        <f t="shared" si="5"/>
        <v>-2212087</v>
      </c>
      <c r="I57" s="50">
        <f t="shared" si="5"/>
        <v>-10562028</v>
      </c>
      <c r="J57" s="50">
        <f t="shared" si="5"/>
        <v>2545166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2545166</v>
      </c>
      <c r="X57" s="50">
        <f t="shared" si="5"/>
        <v>2659716</v>
      </c>
      <c r="Y57" s="50">
        <f t="shared" si="5"/>
        <v>-114550</v>
      </c>
      <c r="Z57" s="51">
        <f>+IF(X57&lt;&gt;0,+(Y57/X57)*100,0)</f>
        <v>-4.3068508066274749</v>
      </c>
      <c r="AA57" s="48">
        <f>SUM(AA54:AA56)</f>
        <v>10638938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-6649684</v>
      </c>
      <c r="D60" s="65">
        <f>SUM(D57:D59)</f>
        <v>0</v>
      </c>
      <c r="E60" s="66">
        <f t="shared" si="6"/>
        <v>10638938</v>
      </c>
      <c r="F60" s="67">
        <f t="shared" si="6"/>
        <v>10638938</v>
      </c>
      <c r="G60" s="67">
        <f t="shared" si="6"/>
        <v>15319281</v>
      </c>
      <c r="H60" s="67">
        <f t="shared" si="6"/>
        <v>-2212087</v>
      </c>
      <c r="I60" s="67">
        <f t="shared" si="6"/>
        <v>-10562028</v>
      </c>
      <c r="J60" s="67">
        <f t="shared" si="6"/>
        <v>2545166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2545166</v>
      </c>
      <c r="X60" s="67">
        <f t="shared" si="6"/>
        <v>2659716</v>
      </c>
      <c r="Y60" s="67">
        <f t="shared" si="6"/>
        <v>-114550</v>
      </c>
      <c r="Z60" s="68">
        <f>+IF(X60&lt;&gt;0,+(Y60/X60)*100,0)</f>
        <v>-4.3068508066274749</v>
      </c>
      <c r="AA60" s="65">
        <f>SUM(AA57:AA59)</f>
        <v>10638938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343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147368951505</v>
      </c>
      <c r="D6" s="20"/>
      <c r="E6" s="21">
        <v>199114330621</v>
      </c>
      <c r="F6" s="22">
        <v>199114330621</v>
      </c>
      <c r="G6" s="22">
        <v>17718446307</v>
      </c>
      <c r="H6" s="22">
        <v>16913572118</v>
      </c>
      <c r="I6" s="22">
        <v>17758395622</v>
      </c>
      <c r="J6" s="22">
        <v>52390414047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52390414047</v>
      </c>
      <c r="X6" s="22">
        <v>52056968128</v>
      </c>
      <c r="Y6" s="22">
        <v>333445919</v>
      </c>
      <c r="Z6" s="23">
        <v>0.64054041368699821</v>
      </c>
      <c r="AA6" s="20">
        <v>199114330621</v>
      </c>
    </row>
    <row r="7" spans="1:27" x14ac:dyDescent="0.25">
      <c r="A7" s="19" t="s">
        <v>35</v>
      </c>
      <c r="B7" s="15" t="s">
        <v>32</v>
      </c>
      <c r="C7" s="20">
        <v>660844</v>
      </c>
      <c r="D7" s="20"/>
      <c r="E7" s="21">
        <v>-188994</v>
      </c>
      <c r="F7" s="22">
        <v>-188994</v>
      </c>
      <c r="G7" s="22">
        <v>19814</v>
      </c>
      <c r="H7" s="22">
        <v>32354</v>
      </c>
      <c r="I7" s="22">
        <v>9771</v>
      </c>
      <c r="J7" s="22">
        <v>61939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61939</v>
      </c>
      <c r="X7" s="22">
        <v>-47250</v>
      </c>
      <c r="Y7" s="22">
        <v>109189</v>
      </c>
      <c r="Z7" s="23">
        <v>-231.08783068783069</v>
      </c>
      <c r="AA7" s="20">
        <v>-188994</v>
      </c>
    </row>
    <row r="8" spans="1:27" x14ac:dyDescent="0.25">
      <c r="A8" s="19" t="s">
        <v>36</v>
      </c>
      <c r="B8" s="15" t="s">
        <v>32</v>
      </c>
      <c r="C8" s="20">
        <v>4885072149</v>
      </c>
      <c r="D8" s="20"/>
      <c r="E8" s="21"/>
      <c r="F8" s="22"/>
      <c r="G8" s="22"/>
      <c r="H8" s="22"/>
      <c r="I8" s="22">
        <v>100</v>
      </c>
      <c r="J8" s="22">
        <v>100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100</v>
      </c>
      <c r="X8" s="22"/>
      <c r="Y8" s="22">
        <v>100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-24329</v>
      </c>
      <c r="F9" s="22">
        <v>-24329</v>
      </c>
      <c r="G9" s="22">
        <v>505</v>
      </c>
      <c r="H9" s="22">
        <v>505</v>
      </c>
      <c r="I9" s="22">
        <v>-505</v>
      </c>
      <c r="J9" s="22">
        <v>505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</v>
      </c>
      <c r="X9" s="22">
        <v>-6081</v>
      </c>
      <c r="Y9" s="22">
        <v>6586</v>
      </c>
      <c r="Z9" s="23">
        <v>-108.30455517184674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>
        <v>283112462</v>
      </c>
      <c r="D10" s="20"/>
      <c r="E10" s="21">
        <v>239025527</v>
      </c>
      <c r="F10" s="22">
        <v>239025527</v>
      </c>
      <c r="G10" s="22">
        <v>17718570</v>
      </c>
      <c r="H10" s="22">
        <v>18737656</v>
      </c>
      <c r="I10" s="22">
        <v>17130604</v>
      </c>
      <c r="J10" s="22">
        <v>53586830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53586830</v>
      </c>
      <c r="X10" s="22">
        <v>62658592</v>
      </c>
      <c r="Y10" s="22">
        <v>-9071762</v>
      </c>
      <c r="Z10" s="23">
        <v>-14.478081473646903</v>
      </c>
      <c r="AA10" s="20">
        <v>239025527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2317250794</v>
      </c>
      <c r="D13" s="20"/>
      <c r="E13" s="21">
        <v>2318256642</v>
      </c>
      <c r="F13" s="22">
        <v>2318256642</v>
      </c>
      <c r="G13" s="22">
        <v>321977301</v>
      </c>
      <c r="H13" s="22">
        <v>188052908</v>
      </c>
      <c r="I13" s="22">
        <v>415636372</v>
      </c>
      <c r="J13" s="22">
        <v>925666581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925666581</v>
      </c>
      <c r="X13" s="22">
        <v>576820970</v>
      </c>
      <c r="Y13" s="22">
        <v>348845611</v>
      </c>
      <c r="Z13" s="23">
        <v>60.477276164214345</v>
      </c>
      <c r="AA13" s="20">
        <v>2318256642</v>
      </c>
    </row>
    <row r="14" spans="1:27" x14ac:dyDescent="0.25">
      <c r="A14" s="19" t="s">
        <v>42</v>
      </c>
      <c r="B14" s="15" t="s">
        <v>32</v>
      </c>
      <c r="C14" s="20">
        <v>10521997</v>
      </c>
      <c r="D14" s="20"/>
      <c r="E14" s="21">
        <v>13373631</v>
      </c>
      <c r="F14" s="22">
        <v>13373631</v>
      </c>
      <c r="G14" s="22">
        <v>361454</v>
      </c>
      <c r="H14" s="22">
        <v>243879</v>
      </c>
      <c r="I14" s="22">
        <v>399596</v>
      </c>
      <c r="J14" s="22">
        <v>1004929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1004929</v>
      </c>
      <c r="X14" s="22">
        <v>3343401</v>
      </c>
      <c r="Y14" s="22">
        <v>-2338472</v>
      </c>
      <c r="Z14" s="23">
        <v>-69.942911424624214</v>
      </c>
      <c r="AA14" s="20">
        <v>13373631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302871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38619915</v>
      </c>
      <c r="D17" s="20"/>
      <c r="E17" s="21">
        <v>7213903</v>
      </c>
      <c r="F17" s="22">
        <v>7213903</v>
      </c>
      <c r="G17" s="22">
        <v>1275896</v>
      </c>
      <c r="H17" s="22">
        <v>446030</v>
      </c>
      <c r="I17" s="22">
        <v>1079532</v>
      </c>
      <c r="J17" s="22">
        <v>2801458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2801458</v>
      </c>
      <c r="X17" s="22">
        <v>1806625</v>
      </c>
      <c r="Y17" s="22">
        <v>994833</v>
      </c>
      <c r="Z17" s="23">
        <v>55.065827163910605</v>
      </c>
      <c r="AA17" s="20">
        <v>7213903</v>
      </c>
    </row>
    <row r="18" spans="1:27" x14ac:dyDescent="0.25">
      <c r="A18" s="19" t="s">
        <v>46</v>
      </c>
      <c r="B18" s="15" t="s">
        <v>32</v>
      </c>
      <c r="C18" s="20">
        <v>4318</v>
      </c>
      <c r="D18" s="20"/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2351</v>
      </c>
      <c r="X18" s="22">
        <v>2244</v>
      </c>
      <c r="Y18" s="22">
        <v>107</v>
      </c>
      <c r="Z18" s="23">
        <v>4.7682709447415332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356552293</v>
      </c>
      <c r="D20" s="20"/>
      <c r="E20" s="21">
        <v>459368127</v>
      </c>
      <c r="F20" s="22">
        <v>465543739</v>
      </c>
      <c r="G20" s="22">
        <v>45550362</v>
      </c>
      <c r="H20" s="22">
        <v>60436136</v>
      </c>
      <c r="I20" s="22">
        <v>43654550</v>
      </c>
      <c r="J20" s="22">
        <v>149641048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149641048</v>
      </c>
      <c r="X20" s="22">
        <v>110779297</v>
      </c>
      <c r="Y20" s="22">
        <v>38861751</v>
      </c>
      <c r="Z20" s="18">
        <v>35.080337258323638</v>
      </c>
      <c r="AA20" s="20">
        <v>465543739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</v>
      </c>
      <c r="D22" s="20"/>
      <c r="E22" s="21"/>
      <c r="F22" s="22"/>
      <c r="G22" s="22">
        <v>-211644</v>
      </c>
      <c r="H22" s="22">
        <v>259389</v>
      </c>
      <c r="I22" s="22">
        <v>-9679683</v>
      </c>
      <c r="J22" s="22">
        <v>-9631938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-9631938</v>
      </c>
      <c r="X22" s="22"/>
      <c r="Y22" s="22">
        <v>-9631938</v>
      </c>
      <c r="Z22" s="23"/>
      <c r="AA22" s="20"/>
    </row>
    <row r="23" spans="1:27" x14ac:dyDescent="0.25">
      <c r="A23" s="19" t="s">
        <v>51</v>
      </c>
      <c r="B23" s="15" t="s">
        <v>32</v>
      </c>
      <c r="C23" s="20">
        <v>15089770</v>
      </c>
      <c r="D23" s="20"/>
      <c r="E23" s="21"/>
      <c r="F23" s="22"/>
      <c r="G23" s="22">
        <v>68910</v>
      </c>
      <c r="H23" s="22">
        <v>97100</v>
      </c>
      <c r="I23" s="22">
        <v>84660</v>
      </c>
      <c r="J23" s="22">
        <v>250670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250670</v>
      </c>
      <c r="X23" s="22"/>
      <c r="Y23" s="22">
        <v>250670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55674912</v>
      </c>
      <c r="D24" s="20"/>
      <c r="E24" s="21">
        <v>67982099</v>
      </c>
      <c r="F24" s="22">
        <v>67982099</v>
      </c>
      <c r="G24" s="22">
        <v>3393440</v>
      </c>
      <c r="H24" s="22">
        <v>5038487</v>
      </c>
      <c r="I24" s="22">
        <v>4778935</v>
      </c>
      <c r="J24" s="22">
        <v>13210862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13210862</v>
      </c>
      <c r="X24" s="22">
        <v>16916039</v>
      </c>
      <c r="Y24" s="22">
        <v>-3705177</v>
      </c>
      <c r="Z24" s="23">
        <v>-21.903336827256073</v>
      </c>
      <c r="AA24" s="20">
        <v>67982099</v>
      </c>
    </row>
    <row r="25" spans="1:27" x14ac:dyDescent="0.25">
      <c r="A25" s="19" t="s">
        <v>53</v>
      </c>
      <c r="B25" s="15" t="s">
        <v>32</v>
      </c>
      <c r="C25" s="20"/>
      <c r="D25" s="20"/>
      <c r="E25" s="21">
        <v>1666</v>
      </c>
      <c r="F25" s="22">
        <v>1666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415</v>
      </c>
      <c r="Y25" s="22">
        <v>-415</v>
      </c>
      <c r="Z25" s="23">
        <v>-100</v>
      </c>
      <c r="AA25" s="20">
        <v>1666</v>
      </c>
    </row>
    <row r="26" spans="1:27" x14ac:dyDescent="0.25">
      <c r="A26" s="19" t="s">
        <v>54</v>
      </c>
      <c r="B26" s="15" t="s">
        <v>32</v>
      </c>
      <c r="C26" s="20">
        <v>4060941738</v>
      </c>
      <c r="D26" s="20"/>
      <c r="E26" s="21">
        <v>5388167503</v>
      </c>
      <c r="F26" s="22">
        <v>5404123850</v>
      </c>
      <c r="G26" s="22">
        <v>1282061511</v>
      </c>
      <c r="H26" s="22">
        <v>72715799</v>
      </c>
      <c r="I26" s="22">
        <v>276196714</v>
      </c>
      <c r="J26" s="22">
        <v>1630974024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1630974024</v>
      </c>
      <c r="X26" s="22">
        <v>1679057183</v>
      </c>
      <c r="Y26" s="22">
        <v>-48083159</v>
      </c>
      <c r="Z26" s="23">
        <v>-2.8636999077118386</v>
      </c>
      <c r="AA26" s="20">
        <v>5404123850</v>
      </c>
    </row>
    <row r="27" spans="1:27" x14ac:dyDescent="0.25">
      <c r="A27" s="19" t="s">
        <v>40</v>
      </c>
      <c r="B27" s="15" t="s">
        <v>32</v>
      </c>
      <c r="C27" s="20">
        <v>31710254</v>
      </c>
      <c r="D27" s="20"/>
      <c r="E27" s="21">
        <v>42935396</v>
      </c>
      <c r="F27" s="22">
        <v>42935396</v>
      </c>
      <c r="G27" s="22">
        <v>2781196</v>
      </c>
      <c r="H27" s="22">
        <v>3898988</v>
      </c>
      <c r="I27" s="22">
        <v>3877618</v>
      </c>
      <c r="J27" s="22">
        <v>10557802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10557802</v>
      </c>
      <c r="X27" s="22">
        <v>10670811</v>
      </c>
      <c r="Y27" s="22">
        <v>-113009</v>
      </c>
      <c r="Z27" s="23">
        <v>-1.0590479017949057</v>
      </c>
      <c r="AA27" s="20">
        <v>42935396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182536210</v>
      </c>
      <c r="D29" s="20"/>
      <c r="E29" s="21">
        <v>222402175</v>
      </c>
      <c r="F29" s="22">
        <v>222402175</v>
      </c>
      <c r="G29" s="22">
        <v>17701292</v>
      </c>
      <c r="H29" s="22">
        <v>14297157</v>
      </c>
      <c r="I29" s="22">
        <v>19833822</v>
      </c>
      <c r="J29" s="22">
        <v>51832271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51832271</v>
      </c>
      <c r="X29" s="22">
        <v>60571936</v>
      </c>
      <c r="Y29" s="22">
        <v>-8739665</v>
      </c>
      <c r="Z29" s="23">
        <v>-14.42857134366648</v>
      </c>
      <c r="AA29" s="20">
        <v>222402175</v>
      </c>
    </row>
    <row r="30" spans="1:27" x14ac:dyDescent="0.25">
      <c r="A30" s="19" t="s">
        <v>56</v>
      </c>
      <c r="B30" s="15" t="s">
        <v>32</v>
      </c>
      <c r="C30" s="20">
        <v>9125466</v>
      </c>
      <c r="D30" s="20"/>
      <c r="E30" s="21">
        <v>14660932</v>
      </c>
      <c r="F30" s="22">
        <v>14660932</v>
      </c>
      <c r="G30" s="22"/>
      <c r="H30" s="22">
        <v>4443218</v>
      </c>
      <c r="I30" s="22"/>
      <c r="J30" s="22">
        <v>4443218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4443218</v>
      </c>
      <c r="X30" s="22">
        <v>2638842</v>
      </c>
      <c r="Y30" s="22">
        <v>1804376</v>
      </c>
      <c r="Z30" s="23">
        <v>68.377568645640778</v>
      </c>
      <c r="AA30" s="20">
        <v>14660932</v>
      </c>
    </row>
    <row r="31" spans="1:27" x14ac:dyDescent="0.25">
      <c r="A31" s="19" t="s">
        <v>57</v>
      </c>
      <c r="B31" s="15" t="s">
        <v>32</v>
      </c>
      <c r="C31" s="20">
        <v>2307765190</v>
      </c>
      <c r="D31" s="20"/>
      <c r="E31" s="21">
        <v>1514791555</v>
      </c>
      <c r="F31" s="22">
        <v>1514791555</v>
      </c>
      <c r="G31" s="22">
        <v>64939</v>
      </c>
      <c r="H31" s="22">
        <v>8268</v>
      </c>
      <c r="I31" s="22">
        <v>298872</v>
      </c>
      <c r="J31" s="22">
        <v>372079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>
        <v>372079</v>
      </c>
      <c r="X31" s="22">
        <v>376487718</v>
      </c>
      <c r="Y31" s="22">
        <v>-376115639</v>
      </c>
      <c r="Z31" s="23">
        <v>-99.901171012436578</v>
      </c>
      <c r="AA31" s="20">
        <v>1514791555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161923892691</v>
      </c>
      <c r="D33" s="29">
        <f t="shared" ref="D33:Y33" si="0">SUM(D6:D32)</f>
        <v>0</v>
      </c>
      <c r="E33" s="30">
        <f t="shared" si="0"/>
        <v>209402305426</v>
      </c>
      <c r="F33" s="31">
        <f t="shared" si="0"/>
        <v>209424437385</v>
      </c>
      <c r="G33" s="31">
        <f t="shared" si="0"/>
        <v>19411210273</v>
      </c>
      <c r="H33" s="31">
        <f t="shared" si="0"/>
        <v>17282281509</v>
      </c>
      <c r="I33" s="31">
        <f t="shared" si="0"/>
        <v>18531696994</v>
      </c>
      <c r="J33" s="31">
        <f t="shared" si="0"/>
        <v>55225188776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55225188776</v>
      </c>
      <c r="X33" s="31">
        <f t="shared" si="0"/>
        <v>54958668870</v>
      </c>
      <c r="Y33" s="31">
        <f t="shared" si="0"/>
        <v>266519906</v>
      </c>
      <c r="Z33" s="32">
        <f>+IF(X33&lt;&gt;0,+(Y33/X33)*100,0)</f>
        <v>0.48494607216639457</v>
      </c>
      <c r="AA33" s="29">
        <f>SUM(AA6:AA32)</f>
        <v>209424437385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7680269733</v>
      </c>
      <c r="D35" s="20"/>
      <c r="E35" s="21">
        <v>11162664426</v>
      </c>
      <c r="F35" s="22">
        <v>11136263005</v>
      </c>
      <c r="G35" s="22">
        <v>814492625</v>
      </c>
      <c r="H35" s="22">
        <v>882757186</v>
      </c>
      <c r="I35" s="22">
        <v>890851994</v>
      </c>
      <c r="J35" s="22">
        <v>2588101805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2588101805</v>
      </c>
      <c r="X35" s="22">
        <v>2717393186</v>
      </c>
      <c r="Y35" s="22">
        <v>-129291381</v>
      </c>
      <c r="Z35" s="23">
        <v>-4.7579195261881395</v>
      </c>
      <c r="AA35" s="20">
        <v>11136263005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144596541706</v>
      </c>
      <c r="D37" s="20"/>
      <c r="E37" s="21">
        <v>163185759753</v>
      </c>
      <c r="F37" s="22">
        <v>162640581864</v>
      </c>
      <c r="G37" s="22">
        <v>11406426457</v>
      </c>
      <c r="H37" s="22">
        <v>15521575389</v>
      </c>
      <c r="I37" s="22">
        <v>14792192646</v>
      </c>
      <c r="J37" s="22">
        <v>41720194492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41720194492</v>
      </c>
      <c r="X37" s="22">
        <v>45789822068</v>
      </c>
      <c r="Y37" s="22">
        <v>-4069627576</v>
      </c>
      <c r="Z37" s="23">
        <v>-8.8876247869153442</v>
      </c>
      <c r="AA37" s="20">
        <v>162640581864</v>
      </c>
    </row>
    <row r="38" spans="1:27" x14ac:dyDescent="0.25">
      <c r="A38" s="19" t="s">
        <v>64</v>
      </c>
      <c r="B38" s="15" t="s">
        <v>32</v>
      </c>
      <c r="C38" s="20">
        <v>2816182751</v>
      </c>
      <c r="D38" s="20"/>
      <c r="E38" s="21">
        <v>2950742593</v>
      </c>
      <c r="F38" s="22">
        <v>2951247688</v>
      </c>
      <c r="G38" s="22">
        <v>207380539</v>
      </c>
      <c r="H38" s="22">
        <v>224363411</v>
      </c>
      <c r="I38" s="22">
        <v>302427978</v>
      </c>
      <c r="J38" s="22">
        <v>734171928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734171928</v>
      </c>
      <c r="X38" s="22">
        <v>722837965</v>
      </c>
      <c r="Y38" s="22">
        <v>11333963</v>
      </c>
      <c r="Z38" s="23">
        <v>1.5679811449859304</v>
      </c>
      <c r="AA38" s="20">
        <v>2951247688</v>
      </c>
    </row>
    <row r="39" spans="1:27" x14ac:dyDescent="0.25">
      <c r="A39" s="19" t="s">
        <v>65</v>
      </c>
      <c r="B39" s="15" t="s">
        <v>32</v>
      </c>
      <c r="C39" s="20">
        <v>5229196368</v>
      </c>
      <c r="D39" s="20"/>
      <c r="E39" s="21">
        <v>6939548934</v>
      </c>
      <c r="F39" s="22">
        <v>6934647913</v>
      </c>
      <c r="G39" s="22">
        <v>109971370</v>
      </c>
      <c r="H39" s="22">
        <v>280396955</v>
      </c>
      <c r="I39" s="22">
        <v>475052607</v>
      </c>
      <c r="J39" s="22">
        <v>865420932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865420932</v>
      </c>
      <c r="X39" s="22">
        <v>1748161042</v>
      </c>
      <c r="Y39" s="22">
        <v>-882740110</v>
      </c>
      <c r="Z39" s="23">
        <v>-50.495354191745001</v>
      </c>
      <c r="AA39" s="20">
        <v>6934647913</v>
      </c>
    </row>
    <row r="40" spans="1:27" x14ac:dyDescent="0.25">
      <c r="A40" s="19" t="s">
        <v>66</v>
      </c>
      <c r="B40" s="15" t="s">
        <v>32</v>
      </c>
      <c r="C40" s="20">
        <v>3683303222</v>
      </c>
      <c r="D40" s="20"/>
      <c r="E40" s="21">
        <v>4303586621</v>
      </c>
      <c r="F40" s="22">
        <v>4297136326</v>
      </c>
      <c r="G40" s="22">
        <v>202904435</v>
      </c>
      <c r="H40" s="22">
        <v>225078672</v>
      </c>
      <c r="I40" s="22">
        <v>382549393</v>
      </c>
      <c r="J40" s="22">
        <v>810532500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810532500</v>
      </c>
      <c r="X40" s="22">
        <v>1054589145</v>
      </c>
      <c r="Y40" s="22">
        <v>-244056645</v>
      </c>
      <c r="Z40" s="23">
        <v>-23.142343741837017</v>
      </c>
      <c r="AA40" s="20">
        <v>4297136326</v>
      </c>
    </row>
    <row r="41" spans="1:27" x14ac:dyDescent="0.25">
      <c r="A41" s="19" t="s">
        <v>40</v>
      </c>
      <c r="B41" s="15" t="s">
        <v>32</v>
      </c>
      <c r="C41" s="20">
        <v>1534347940</v>
      </c>
      <c r="D41" s="20"/>
      <c r="E41" s="21">
        <v>1250650100</v>
      </c>
      <c r="F41" s="22">
        <v>1253631695</v>
      </c>
      <c r="G41" s="22">
        <v>86987451</v>
      </c>
      <c r="H41" s="22">
        <v>256760119</v>
      </c>
      <c r="I41" s="22">
        <v>113528850</v>
      </c>
      <c r="J41" s="22">
        <v>457276420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457276420</v>
      </c>
      <c r="X41" s="22">
        <v>289037592</v>
      </c>
      <c r="Y41" s="22">
        <v>168238828</v>
      </c>
      <c r="Z41" s="23">
        <v>58.206556052404423</v>
      </c>
      <c r="AA41" s="20">
        <v>1253631695</v>
      </c>
    </row>
    <row r="42" spans="1:27" x14ac:dyDescent="0.25">
      <c r="A42" s="19" t="s">
        <v>67</v>
      </c>
      <c r="B42" s="15" t="s">
        <v>32</v>
      </c>
      <c r="C42" s="20">
        <v>5733650176</v>
      </c>
      <c r="D42" s="20"/>
      <c r="E42" s="21">
        <v>7462932054</v>
      </c>
      <c r="F42" s="22">
        <v>7468352088</v>
      </c>
      <c r="G42" s="22">
        <v>218159779</v>
      </c>
      <c r="H42" s="22">
        <v>490850728</v>
      </c>
      <c r="I42" s="22">
        <v>473022507</v>
      </c>
      <c r="J42" s="22">
        <v>1182033014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1182033014</v>
      </c>
      <c r="X42" s="22">
        <v>1821670490</v>
      </c>
      <c r="Y42" s="22">
        <v>-639637476</v>
      </c>
      <c r="Z42" s="23">
        <v>-35.11268802515432</v>
      </c>
      <c r="AA42" s="20">
        <v>7468352088</v>
      </c>
    </row>
    <row r="43" spans="1:27" x14ac:dyDescent="0.25">
      <c r="A43" s="19" t="s">
        <v>68</v>
      </c>
      <c r="B43" s="15" t="s">
        <v>32</v>
      </c>
      <c r="C43" s="20">
        <v>85927998</v>
      </c>
      <c r="D43" s="20"/>
      <c r="E43" s="21">
        <v>114072883</v>
      </c>
      <c r="F43" s="22">
        <v>114072883</v>
      </c>
      <c r="G43" s="22">
        <v>2438286</v>
      </c>
      <c r="H43" s="22">
        <v>2390981</v>
      </c>
      <c r="I43" s="22">
        <v>3540349</v>
      </c>
      <c r="J43" s="22">
        <v>8369616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8369616</v>
      </c>
      <c r="X43" s="22">
        <v>27090718</v>
      </c>
      <c r="Y43" s="22">
        <v>-18721102</v>
      </c>
      <c r="Z43" s="23">
        <v>-69.105226373106831</v>
      </c>
      <c r="AA43" s="20">
        <v>114072883</v>
      </c>
    </row>
    <row r="44" spans="1:27" x14ac:dyDescent="0.25">
      <c r="A44" s="19" t="s">
        <v>69</v>
      </c>
      <c r="B44" s="15" t="s">
        <v>32</v>
      </c>
      <c r="C44" s="20">
        <v>544270327</v>
      </c>
      <c r="D44" s="20"/>
      <c r="E44" s="21">
        <v>799273454</v>
      </c>
      <c r="F44" s="22">
        <v>799273456</v>
      </c>
      <c r="G44" s="22">
        <v>5098349</v>
      </c>
      <c r="H44" s="22">
        <v>-26627603</v>
      </c>
      <c r="I44" s="22">
        <v>14783560</v>
      </c>
      <c r="J44" s="22">
        <v>-6745694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-6745694</v>
      </c>
      <c r="X44" s="22">
        <v>199538903</v>
      </c>
      <c r="Y44" s="22">
        <v>-206284597</v>
      </c>
      <c r="Z44" s="23">
        <v>-103.38064101715543</v>
      </c>
      <c r="AA44" s="20">
        <v>799273456</v>
      </c>
    </row>
    <row r="45" spans="1:27" x14ac:dyDescent="0.25">
      <c r="A45" s="19" t="s">
        <v>70</v>
      </c>
      <c r="B45" s="15" t="s">
        <v>32</v>
      </c>
      <c r="C45" s="20">
        <v>2115144422</v>
      </c>
      <c r="D45" s="20"/>
      <c r="E45" s="21">
        <v>2431847035</v>
      </c>
      <c r="F45" s="22">
        <v>2434430940</v>
      </c>
      <c r="G45" s="22">
        <v>119323411</v>
      </c>
      <c r="H45" s="22">
        <v>177744539</v>
      </c>
      <c r="I45" s="22">
        <v>398906868</v>
      </c>
      <c r="J45" s="22">
        <v>695974818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695974818</v>
      </c>
      <c r="X45" s="22">
        <v>587889588</v>
      </c>
      <c r="Y45" s="22">
        <v>108085230</v>
      </c>
      <c r="Z45" s="23">
        <v>18.385294144722973</v>
      </c>
      <c r="AA45" s="20">
        <v>2434430940</v>
      </c>
    </row>
    <row r="46" spans="1:27" x14ac:dyDescent="0.25">
      <c r="A46" s="19" t="s">
        <v>71</v>
      </c>
      <c r="B46" s="15" t="s">
        <v>32</v>
      </c>
      <c r="C46" s="20">
        <v>106124748</v>
      </c>
      <c r="D46" s="20"/>
      <c r="E46" s="21">
        <v>3321637</v>
      </c>
      <c r="F46" s="22">
        <v>3321637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974148</v>
      </c>
      <c r="Y46" s="22">
        <v>-974148</v>
      </c>
      <c r="Z46" s="23">
        <v>-100</v>
      </c>
      <c r="AA46" s="20">
        <v>3321637</v>
      </c>
    </row>
    <row r="47" spans="1:27" x14ac:dyDescent="0.25">
      <c r="A47" s="19" t="s">
        <v>72</v>
      </c>
      <c r="B47" s="15" t="s">
        <v>32</v>
      </c>
      <c r="C47" s="20">
        <v>14992390</v>
      </c>
      <c r="D47" s="20"/>
      <c r="E47" s="21">
        <v>23920477</v>
      </c>
      <c r="F47" s="22">
        <v>23920477</v>
      </c>
      <c r="G47" s="22">
        <v>-67423</v>
      </c>
      <c r="H47" s="22">
        <v>3561161</v>
      </c>
      <c r="I47" s="22">
        <v>-3594778</v>
      </c>
      <c r="J47" s="22">
        <v>-101040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>
        <v>-101040</v>
      </c>
      <c r="X47" s="22">
        <v>12367784</v>
      </c>
      <c r="Y47" s="22">
        <v>-12468824</v>
      </c>
      <c r="Z47" s="23">
        <v>-100.81696122765405</v>
      </c>
      <c r="AA47" s="20">
        <v>23920477</v>
      </c>
    </row>
    <row r="48" spans="1:27" x14ac:dyDescent="0.25">
      <c r="A48" s="37" t="s">
        <v>73</v>
      </c>
      <c r="B48" s="28" t="s">
        <v>32</v>
      </c>
      <c r="C48" s="29">
        <f>SUM(C35:C47)</f>
        <v>174139951781</v>
      </c>
      <c r="D48" s="29">
        <f t="shared" ref="D48:Y48" si="1">SUM(D35:D47)</f>
        <v>0</v>
      </c>
      <c r="E48" s="30">
        <f t="shared" si="1"/>
        <v>200628319967</v>
      </c>
      <c r="F48" s="31">
        <f t="shared" si="1"/>
        <v>200056879972</v>
      </c>
      <c r="G48" s="31">
        <f t="shared" si="1"/>
        <v>13173115279</v>
      </c>
      <c r="H48" s="31">
        <f t="shared" si="1"/>
        <v>18038851538</v>
      </c>
      <c r="I48" s="31">
        <f t="shared" si="1"/>
        <v>17843261974</v>
      </c>
      <c r="J48" s="31">
        <f t="shared" si="1"/>
        <v>49055228791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49055228791</v>
      </c>
      <c r="X48" s="31">
        <f t="shared" si="1"/>
        <v>54971372629</v>
      </c>
      <c r="Y48" s="31">
        <f t="shared" si="1"/>
        <v>-5916143838</v>
      </c>
      <c r="Z48" s="32">
        <f>+IF(X48&lt;&gt;0,+(Y48/X48)*100,0)</f>
        <v>-10.762226873845522</v>
      </c>
      <c r="AA48" s="29">
        <f>SUM(AA35:AA47)</f>
        <v>200056879972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-12216059090</v>
      </c>
      <c r="D49" s="39">
        <f t="shared" si="2"/>
        <v>0</v>
      </c>
      <c r="E49" s="40">
        <f t="shared" si="2"/>
        <v>8773985459</v>
      </c>
      <c r="F49" s="41">
        <f t="shared" si="2"/>
        <v>9367557413</v>
      </c>
      <c r="G49" s="41">
        <f t="shared" si="2"/>
        <v>6238094994</v>
      </c>
      <c r="H49" s="41">
        <f t="shared" si="2"/>
        <v>-756570029</v>
      </c>
      <c r="I49" s="41">
        <f t="shared" si="2"/>
        <v>688435020</v>
      </c>
      <c r="J49" s="41">
        <f t="shared" si="2"/>
        <v>6169959985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6169959985</v>
      </c>
      <c r="X49" s="41">
        <f t="shared" si="2"/>
        <v>-12703759</v>
      </c>
      <c r="Y49" s="41">
        <f t="shared" si="2"/>
        <v>6182663744</v>
      </c>
      <c r="Z49" s="42">
        <f>+IF(X49&lt;&gt;0,+(Y49/X49)*100,0)</f>
        <v>-48667.98672739305</v>
      </c>
      <c r="AA49" s="39">
        <f>+AA33-AA48</f>
        <v>9367557413</v>
      </c>
    </row>
    <row r="50" spans="1:27" x14ac:dyDescent="0.25">
      <c r="A50" s="43" t="s">
        <v>75</v>
      </c>
      <c r="B50" s="15" t="s">
        <v>32</v>
      </c>
      <c r="C50" s="20">
        <v>4072831998</v>
      </c>
      <c r="D50" s="20"/>
      <c r="E50" s="21">
        <v>3865071233</v>
      </c>
      <c r="F50" s="22">
        <v>3882410807</v>
      </c>
      <c r="G50" s="22">
        <v>85754989</v>
      </c>
      <c r="H50" s="22">
        <v>109154178</v>
      </c>
      <c r="I50" s="22">
        <v>345007168</v>
      </c>
      <c r="J50" s="22">
        <v>539916335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539916335</v>
      </c>
      <c r="X50" s="22">
        <v>797287288</v>
      </c>
      <c r="Y50" s="22">
        <v>-257370953</v>
      </c>
      <c r="Z50" s="23">
        <v>-32.280829868191752</v>
      </c>
      <c r="AA50" s="20">
        <v>3882410807</v>
      </c>
    </row>
    <row r="51" spans="1:27" x14ac:dyDescent="0.25">
      <c r="A51" s="43" t="s">
        <v>76</v>
      </c>
      <c r="B51" s="15" t="s">
        <v>32</v>
      </c>
      <c r="C51" s="44">
        <v>72420876</v>
      </c>
      <c r="D51" s="44"/>
      <c r="E51" s="21">
        <v>92000000</v>
      </c>
      <c r="F51" s="22">
        <v>92000000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11500003</v>
      </c>
      <c r="Y51" s="45">
        <v>-11500003</v>
      </c>
      <c r="Z51" s="46">
        <v>-100</v>
      </c>
      <c r="AA51" s="44">
        <v>92000000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-8070806216</v>
      </c>
      <c r="D52" s="48">
        <f t="shared" si="3"/>
        <v>0</v>
      </c>
      <c r="E52" s="49">
        <f t="shared" si="3"/>
        <v>12731056692</v>
      </c>
      <c r="F52" s="50">
        <f t="shared" si="3"/>
        <v>13341968220</v>
      </c>
      <c r="G52" s="50">
        <f t="shared" si="3"/>
        <v>6323849983</v>
      </c>
      <c r="H52" s="50">
        <f t="shared" si="3"/>
        <v>-647415851</v>
      </c>
      <c r="I52" s="50">
        <f t="shared" si="3"/>
        <v>1033442188</v>
      </c>
      <c r="J52" s="50">
        <f t="shared" si="3"/>
        <v>6709876320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6709876320</v>
      </c>
      <c r="X52" s="50">
        <f t="shared" si="3"/>
        <v>796083532</v>
      </c>
      <c r="Y52" s="50">
        <f t="shared" si="3"/>
        <v>5913792788</v>
      </c>
      <c r="Z52" s="51">
        <f>+IF(X52&lt;&gt;0,+(Y52/X52)*100,0)</f>
        <v>742.86083687006851</v>
      </c>
      <c r="AA52" s="48">
        <f>SUM(AA49:AA51)</f>
        <v>13341968220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-8070806216</v>
      </c>
      <c r="D54" s="54">
        <f>+D52-D53</f>
        <v>0</v>
      </c>
      <c r="E54" s="55">
        <f t="shared" si="4"/>
        <v>12731056692</v>
      </c>
      <c r="F54" s="56">
        <f t="shared" si="4"/>
        <v>13341968220</v>
      </c>
      <c r="G54" s="56">
        <f t="shared" si="4"/>
        <v>6323849983</v>
      </c>
      <c r="H54" s="56">
        <f t="shared" si="4"/>
        <v>-647415851</v>
      </c>
      <c r="I54" s="56">
        <f t="shared" si="4"/>
        <v>1033442188</v>
      </c>
      <c r="J54" s="56">
        <f t="shared" si="4"/>
        <v>6709876320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6709876320</v>
      </c>
      <c r="X54" s="56">
        <f t="shared" si="4"/>
        <v>796083532</v>
      </c>
      <c r="Y54" s="56">
        <f t="shared" si="4"/>
        <v>5913792788</v>
      </c>
      <c r="Z54" s="57">
        <f>+IF(X54&lt;&gt;0,+(Y54/X54)*100,0)</f>
        <v>742.86083687006851</v>
      </c>
      <c r="AA54" s="54">
        <f>+AA52-AA53</f>
        <v>13341968220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-8070806216</v>
      </c>
      <c r="D57" s="48">
        <f>SUM(D54:D56)</f>
        <v>0</v>
      </c>
      <c r="E57" s="49">
        <f t="shared" si="5"/>
        <v>12731056692</v>
      </c>
      <c r="F57" s="50">
        <f t="shared" si="5"/>
        <v>13341968220</v>
      </c>
      <c r="G57" s="50">
        <f t="shared" si="5"/>
        <v>6323849983</v>
      </c>
      <c r="H57" s="50">
        <f t="shared" si="5"/>
        <v>-647415851</v>
      </c>
      <c r="I57" s="50">
        <f t="shared" si="5"/>
        <v>1033442188</v>
      </c>
      <c r="J57" s="50">
        <f t="shared" si="5"/>
        <v>6709876320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6709876320</v>
      </c>
      <c r="X57" s="50">
        <f t="shared" si="5"/>
        <v>796083532</v>
      </c>
      <c r="Y57" s="50">
        <f t="shared" si="5"/>
        <v>5913792788</v>
      </c>
      <c r="Z57" s="51">
        <f>+IF(X57&lt;&gt;0,+(Y57/X57)*100,0)</f>
        <v>742.86083687006851</v>
      </c>
      <c r="AA57" s="48">
        <f>SUM(AA54:AA56)</f>
        <v>13341968220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12687</v>
      </c>
      <c r="D59" s="44"/>
      <c r="E59" s="52">
        <v>72042650</v>
      </c>
      <c r="F59" s="45">
        <v>72042650</v>
      </c>
      <c r="G59" s="22">
        <v>7000</v>
      </c>
      <c r="H59" s="22">
        <v>1218</v>
      </c>
      <c r="I59" s="26">
        <v>258939267</v>
      </c>
      <c r="J59" s="22">
        <v>258947485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258947485</v>
      </c>
      <c r="X59" s="22">
        <v>15986990</v>
      </c>
      <c r="Y59" s="22">
        <v>242960495</v>
      </c>
      <c r="Z59" s="23">
        <v>1519.7388313872718</v>
      </c>
      <c r="AA59" s="20">
        <v>72042650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-8070793529</v>
      </c>
      <c r="D60" s="65">
        <f>SUM(D57:D59)</f>
        <v>0</v>
      </c>
      <c r="E60" s="66">
        <f t="shared" si="6"/>
        <v>12803099342</v>
      </c>
      <c r="F60" s="67">
        <f t="shared" si="6"/>
        <v>13414010870</v>
      </c>
      <c r="G60" s="67">
        <f t="shared" si="6"/>
        <v>6323856983</v>
      </c>
      <c r="H60" s="67">
        <f t="shared" si="6"/>
        <v>-647414633</v>
      </c>
      <c r="I60" s="67">
        <f t="shared" si="6"/>
        <v>1292381455</v>
      </c>
      <c r="J60" s="67">
        <f t="shared" si="6"/>
        <v>6968823805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6968823805</v>
      </c>
      <c r="X60" s="67">
        <f t="shared" si="6"/>
        <v>812070522</v>
      </c>
      <c r="Y60" s="67">
        <f t="shared" si="6"/>
        <v>6156753283</v>
      </c>
      <c r="Z60" s="68">
        <f>+IF(X60&lt;&gt;0,+(Y60/X60)*100,0)</f>
        <v>758.15500208490516</v>
      </c>
      <c r="AA60" s="65">
        <f>SUM(AA57:AA59)</f>
        <v>13414010870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49B696A-0936-4C07-94B5-079DFDB75FFE}"/>
</file>

<file path=customXml/itemProps2.xml><?xml version="1.0" encoding="utf-8"?>
<ds:datastoreItem xmlns:ds="http://schemas.openxmlformats.org/officeDocument/2006/customXml" ds:itemID="{6C0CB000-29BC-4309-9517-E6746032FF5C}"/>
</file>

<file path=customXml/itemProps3.xml><?xml version="1.0" encoding="utf-8"?>
<ds:datastoreItem xmlns:ds="http://schemas.openxmlformats.org/officeDocument/2006/customXml" ds:itemID="{0307222A-4326-4DAB-8D2A-9FE233CE5D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2025-11-05T08:01:51Z</dcterms:created>
  <dcterms:modified xsi:type="dcterms:W3CDTF">2025-11-05T08:04:12Z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